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D9219161-54D0-4C94-94FD-9E15C360172A}" xr6:coauthVersionLast="47" xr6:coauthVersionMax="47" xr10:uidLastSave="{00000000-0000-0000-0000-000000000000}"/>
  <workbookProtection workbookAlgorithmName="SHA-512" workbookHashValue="ZYYi4N8Yyy8xhGd2PgKbwOfxtJdYScy9ALUkPpQAG3kCLt1ClCHs8AuD517kxfIdoxQ9/71ey44OeqT1MLaM3g==" workbookSaltValue="ZQoqmn9YVg2tflVf7FEVbA==" workbookSpinCount="100000" lockStructure="1"/>
  <bookViews>
    <workbookView xWindow="-120" yWindow="-120" windowWidth="29040" windowHeight="1599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BUF!$A$1:$AA$59</definedName>
    <definedName name="_xlnm.Print_Area" localSheetId="228">CPT!$A$1:$AA$59</definedName>
    <definedName name="_xlnm.Print_Area" localSheetId="234">'DC1'!$A$1:$AA$59</definedName>
    <definedName name="_xlnm.Print_Area" localSheetId="10">'DC10'!$A$1:$AA$59</definedName>
    <definedName name="_xlnm.Print_Area" localSheetId="17">'DC12'!$A$1:$AA$59</definedName>
    <definedName name="_xlnm.Print_Area" localSheetId="24">'DC13'!$A$1:$AA$59</definedName>
    <definedName name="_xlnm.Print_Area" localSheetId="28">'DC14'!$A$1:$AA$59</definedName>
    <definedName name="_xlnm.Print_Area" localSheetId="34">'DC15'!$A$1:$AA$59</definedName>
    <definedName name="_xlnm.Print_Area" localSheetId="44">'DC16'!$A$1:$AA$59</definedName>
    <definedName name="_xlnm.Print_Area" localSheetId="50">'DC18'!$A$1:$AA$59</definedName>
    <definedName name="_xlnm.Print_Area" localSheetId="57">'DC19'!$A$1:$AA$59</definedName>
    <definedName name="_xlnm.Print_Area" localSheetId="240">'DC2'!$A$1:$AA$59</definedName>
    <definedName name="_xlnm.Print_Area" localSheetId="62">'DC20'!$A$1:$AA$59</definedName>
    <definedName name="_xlnm.Print_Area" localSheetId="79">'DC21'!$A$1:$AA$59</definedName>
    <definedName name="_xlnm.Print_Area" localSheetId="87">'DC22'!$A$1:$AA$59</definedName>
    <definedName name="_xlnm.Print_Area" localSheetId="91">'DC23'!$A$1:$AA$59</definedName>
    <definedName name="_xlnm.Print_Area" localSheetId="96">'DC24'!$A$1:$AA$59</definedName>
    <definedName name="_xlnm.Print_Area" localSheetId="100">'DC25'!$A$1:$AA$59</definedName>
    <definedName name="_xlnm.Print_Area" localSheetId="106">'DC26'!$A$1:$AA$59</definedName>
    <definedName name="_xlnm.Print_Area" localSheetId="111">'DC27'!$A$1:$AA$59</definedName>
    <definedName name="_xlnm.Print_Area" localSheetId="117">'DC28'!$A$1:$AA$59</definedName>
    <definedName name="_xlnm.Print_Area" localSheetId="122">'DC29'!$A$1:$AA$59</definedName>
    <definedName name="_xlnm.Print_Area" localSheetId="245">'DC3'!$A$1:$AA$59</definedName>
    <definedName name="_xlnm.Print_Area" localSheetId="162">'DC30'!$A$1:$AA$59</definedName>
    <definedName name="_xlnm.Print_Area" localSheetId="169">'DC31'!$A$1:$AA$59</definedName>
    <definedName name="_xlnm.Print_Area" localSheetId="174">'DC32'!$A$1:$AA$59</definedName>
    <definedName name="_xlnm.Print_Area" localSheetId="133">'DC33'!$A$1:$AA$59</definedName>
    <definedName name="_xlnm.Print_Area" localSheetId="138">'DC34'!$A$1:$AA$59</definedName>
    <definedName name="_xlnm.Print_Area" localSheetId="143">'DC35'!$A$1:$AA$59</definedName>
    <definedName name="_xlnm.Print_Area" localSheetId="149">'DC36'!$A$1:$AA$59</definedName>
    <definedName name="_xlnm.Print_Area" localSheetId="211">'DC37'!$A$1:$AA$59</definedName>
    <definedName name="_xlnm.Print_Area" localSheetId="217">'DC38'!$A$1:$AA$59</definedName>
    <definedName name="_xlnm.Print_Area" localSheetId="223">'DC39'!$A$1:$AA$59</definedName>
    <definedName name="_xlnm.Print_Area" localSheetId="253">'DC4'!$A$1:$AA$59</definedName>
    <definedName name="_xlnm.Print_Area" localSheetId="227">'DC40'!$A$1:$AA$59</definedName>
    <definedName name="_xlnm.Print_Area" localSheetId="69">'DC42'!$A$1:$AA$59</definedName>
    <definedName name="_xlnm.Print_Area" localSheetId="127">'DC43'!$A$1:$AA$59</definedName>
    <definedName name="_xlnm.Print_Area" localSheetId="39">'DC44'!$A$1:$AA$59</definedName>
    <definedName name="_xlnm.Print_Area" localSheetId="178">'DC45'!$A$1:$AA$59</definedName>
    <definedName name="_xlnm.Print_Area" localSheetId="154">'DC47'!$A$1:$AA$59</definedName>
    <definedName name="_xlnm.Print_Area" localSheetId="73">'DC48'!$A$1:$AA$59</definedName>
    <definedName name="_xlnm.Print_Area" localSheetId="257">'DC5'!$A$1:$AA$59</definedName>
    <definedName name="_xlnm.Print_Area" localSheetId="185">'DC6'!$A$1:$AA$59</definedName>
    <definedName name="_xlnm.Print_Area" localSheetId="194">'DC7'!$A$1:$AA$59</definedName>
    <definedName name="_xlnm.Print_Area" localSheetId="200">'DC8'!$A$1:$AA$59</definedName>
    <definedName name="_xlnm.Print_Area" localSheetId="205">'DC9'!$A$1:$AA$59</definedName>
    <definedName name="_xlnm.Print_Area" localSheetId="3">'EC101'!$A$1:$AA$59</definedName>
    <definedName name="_xlnm.Print_Area" localSheetId="4">'EC102'!$A$1:$AA$59</definedName>
    <definedName name="_xlnm.Print_Area" localSheetId="5">'EC104'!$A$1:$AA$59</definedName>
    <definedName name="_xlnm.Print_Area" localSheetId="6">'EC105'!$A$1:$AA$59</definedName>
    <definedName name="_xlnm.Print_Area" localSheetId="7">'EC106'!$A$1:$AA$59</definedName>
    <definedName name="_xlnm.Print_Area" localSheetId="8">'EC108'!$A$1:$AA$59</definedName>
    <definedName name="_xlnm.Print_Area" localSheetId="9">'EC109'!$A$1:$AA$59</definedName>
    <definedName name="_xlnm.Print_Area" localSheetId="11">'EC121'!$A$1:$AA$59</definedName>
    <definedName name="_xlnm.Print_Area" localSheetId="12">'EC122'!$A$1:$AA$59</definedName>
    <definedName name="_xlnm.Print_Area" localSheetId="13">'EC123'!$A$1:$AA$59</definedName>
    <definedName name="_xlnm.Print_Area" localSheetId="14">'EC124'!$A$1:$AA$59</definedName>
    <definedName name="_xlnm.Print_Area" localSheetId="15">'EC126'!$A$1:$AA$59</definedName>
    <definedName name="_xlnm.Print_Area" localSheetId="16">'EC129'!$A$1:$AA$59</definedName>
    <definedName name="_xlnm.Print_Area" localSheetId="18">'EC131'!$A$1:$AA$59</definedName>
    <definedName name="_xlnm.Print_Area" localSheetId="19">'EC135'!$A$1:$AA$59</definedName>
    <definedName name="_xlnm.Print_Area" localSheetId="20">'EC136'!$A$1:$AA$59</definedName>
    <definedName name="_xlnm.Print_Area" localSheetId="21">'EC137'!$A$1:$AA$59</definedName>
    <definedName name="_xlnm.Print_Area" localSheetId="22">'EC138'!$A$1:$AA$59</definedName>
    <definedName name="_xlnm.Print_Area" localSheetId="23">'EC139'!$A$1:$AA$59</definedName>
    <definedName name="_xlnm.Print_Area" localSheetId="25">'EC141'!$A$1:$AA$59</definedName>
    <definedName name="_xlnm.Print_Area" localSheetId="26">'EC142'!$A$1:$AA$59</definedName>
    <definedName name="_xlnm.Print_Area" localSheetId="27">'EC145'!$A$1:$AA$59</definedName>
    <definedName name="_xlnm.Print_Area" localSheetId="29">'EC153'!$A$1:$AA$59</definedName>
    <definedName name="_xlnm.Print_Area" localSheetId="30">'EC154'!$A$1:$AA$59</definedName>
    <definedName name="_xlnm.Print_Area" localSheetId="31">'EC155'!$A$1:$AA$59</definedName>
    <definedName name="_xlnm.Print_Area" localSheetId="32">'EC156'!$A$1:$AA$59</definedName>
    <definedName name="_xlnm.Print_Area" localSheetId="33">'EC157'!$A$1:$AA$59</definedName>
    <definedName name="_xlnm.Print_Area" localSheetId="35">'EC441'!$A$1:$AA$59</definedName>
    <definedName name="_xlnm.Print_Area" localSheetId="36">'EC442'!$A$1:$AA$59</definedName>
    <definedName name="_xlnm.Print_Area" localSheetId="37">'EC443'!$A$1:$AA$59</definedName>
    <definedName name="_xlnm.Print_Area" localSheetId="38">'EC444'!$A$1:$AA$59</definedName>
    <definedName name="_xlnm.Print_Area" localSheetId="63">EKU!$A$1:$AA$59</definedName>
    <definedName name="_xlnm.Print_Area" localSheetId="74">ETH!$A$1:$AA$59</definedName>
    <definedName name="_xlnm.Print_Area" localSheetId="41">'FS161'!$A$1:$AA$59</definedName>
    <definedName name="_xlnm.Print_Area" localSheetId="42">'FS162'!$A$1:$AA$59</definedName>
    <definedName name="_xlnm.Print_Area" localSheetId="43">'FS163'!$A$1:$AA$59</definedName>
    <definedName name="_xlnm.Print_Area" localSheetId="45">'FS181'!$A$1:$AA$59</definedName>
    <definedName name="_xlnm.Print_Area" localSheetId="46">'FS182'!$A$1:$AA$59</definedName>
    <definedName name="_xlnm.Print_Area" localSheetId="47">'FS183'!$A$1:$AA$59</definedName>
    <definedName name="_xlnm.Print_Area" localSheetId="48">'FS184'!$A$1:$AA$59</definedName>
    <definedName name="_xlnm.Print_Area" localSheetId="49">'FS185'!$A$1:$AA$59</definedName>
    <definedName name="_xlnm.Print_Area" localSheetId="51">'FS191'!$A$1:$AA$59</definedName>
    <definedName name="_xlnm.Print_Area" localSheetId="52">'FS192'!$A$1:$AA$59</definedName>
    <definedName name="_xlnm.Print_Area" localSheetId="53">'FS193'!$A$1:$AA$59</definedName>
    <definedName name="_xlnm.Print_Area" localSheetId="54">'FS194'!$A$1:$AA$59</definedName>
    <definedName name="_xlnm.Print_Area" localSheetId="55">'FS195'!$A$1:$AA$59</definedName>
    <definedName name="_xlnm.Print_Area" localSheetId="56">'FS196'!$A$1:$AA$59</definedName>
    <definedName name="_xlnm.Print_Area" localSheetId="58">'FS201'!$A$1:$AA$59</definedName>
    <definedName name="_xlnm.Print_Area" localSheetId="59">'FS203'!$A$1:$AA$59</definedName>
    <definedName name="_xlnm.Print_Area" localSheetId="60">'FS204'!$A$1:$AA$59</definedName>
    <definedName name="_xlnm.Print_Area" localSheetId="61">'FS205'!$A$1:$AA$59</definedName>
    <definedName name="_xlnm.Print_Area" localSheetId="66">'GT421'!$A$1:$AA$59</definedName>
    <definedName name="_xlnm.Print_Area" localSheetId="67">'GT422'!$A$1:$AA$59</definedName>
    <definedName name="_xlnm.Print_Area" localSheetId="68">'GT423'!$A$1:$AA$59</definedName>
    <definedName name="_xlnm.Print_Area" localSheetId="70">'GT481'!$A$1:$AA$59</definedName>
    <definedName name="_xlnm.Print_Area" localSheetId="71">'GT484'!$A$1:$AA$59</definedName>
    <definedName name="_xlnm.Print_Area" localSheetId="72">'GT485'!$A$1:$AA$59</definedName>
    <definedName name="_xlnm.Print_Area" localSheetId="64">JHB!$A$1:$AA$59</definedName>
    <definedName name="_xlnm.Print_Area" localSheetId="75">'KZN212'!$A$1:$AA$59</definedName>
    <definedName name="_xlnm.Print_Area" localSheetId="76">'KZN213'!$A$1:$AA$59</definedName>
    <definedName name="_xlnm.Print_Area" localSheetId="77">'KZN214'!$A$1:$AA$59</definedName>
    <definedName name="_xlnm.Print_Area" localSheetId="78">'KZN216'!$A$1:$AA$59</definedName>
    <definedName name="_xlnm.Print_Area" localSheetId="80">'KZN221'!$A$1:$AA$59</definedName>
    <definedName name="_xlnm.Print_Area" localSheetId="81">'KZN222'!$A$1:$AA$59</definedName>
    <definedName name="_xlnm.Print_Area" localSheetId="82">'KZN223'!$A$1:$AA$59</definedName>
    <definedName name="_xlnm.Print_Area" localSheetId="83">'KZN224'!$A$1:$AA$59</definedName>
    <definedName name="_xlnm.Print_Area" localSheetId="84">'KZN225'!$A$1:$AA$59</definedName>
    <definedName name="_xlnm.Print_Area" localSheetId="85">'KZN226'!$A$1:$AA$59</definedName>
    <definedName name="_xlnm.Print_Area" localSheetId="86">'KZN227'!$A$1:$AA$59</definedName>
    <definedName name="_xlnm.Print_Area" localSheetId="88">'KZN235'!$A$1:$AA$59</definedName>
    <definedName name="_xlnm.Print_Area" localSheetId="89">'KZN237'!$A$1:$AA$59</definedName>
    <definedName name="_xlnm.Print_Area" localSheetId="90">'KZN238'!$A$1:$AA$59</definedName>
    <definedName name="_xlnm.Print_Area" localSheetId="92">'KZN241'!$A$1:$AA$59</definedName>
    <definedName name="_xlnm.Print_Area" localSheetId="93">'KZN242'!$A$1:$AA$59</definedName>
    <definedName name="_xlnm.Print_Area" localSheetId="94">'KZN244'!$A$1:$AA$59</definedName>
    <definedName name="_xlnm.Print_Area" localSheetId="95">'KZN245'!$A$1:$AA$59</definedName>
    <definedName name="_xlnm.Print_Area" localSheetId="97">'KZN252'!$A$1:$AA$59</definedName>
    <definedName name="_xlnm.Print_Area" localSheetId="98">'KZN253'!$A$1:$AA$59</definedName>
    <definedName name="_xlnm.Print_Area" localSheetId="99">'KZN254'!$A$1:$AA$59</definedName>
    <definedName name="_xlnm.Print_Area" localSheetId="101">'KZN261'!$A$1:$AA$59</definedName>
    <definedName name="_xlnm.Print_Area" localSheetId="102">'KZN262'!$A$1:$AA$59</definedName>
    <definedName name="_xlnm.Print_Area" localSheetId="103">'KZN263'!$A$1:$AA$59</definedName>
    <definedName name="_xlnm.Print_Area" localSheetId="104">'KZN265'!$A$1:$AA$59</definedName>
    <definedName name="_xlnm.Print_Area" localSheetId="105">'KZN266'!$A$1:$AA$59</definedName>
    <definedName name="_xlnm.Print_Area" localSheetId="107">'KZN271'!$A$1:$AA$59</definedName>
    <definedName name="_xlnm.Print_Area" localSheetId="108">'KZN272'!$A$1:$AA$59</definedName>
    <definedName name="_xlnm.Print_Area" localSheetId="109">'KZN275'!$A$1:$AA$59</definedName>
    <definedName name="_xlnm.Print_Area" localSheetId="110">'KZN276'!$A$1:$AA$59</definedName>
    <definedName name="_xlnm.Print_Area" localSheetId="112">'KZN281'!$A$1:$AA$59</definedName>
    <definedName name="_xlnm.Print_Area" localSheetId="113">'KZN282'!$A$1:$AA$59</definedName>
    <definedName name="_xlnm.Print_Area" localSheetId="114">'KZN284'!$A$1:$AA$59</definedName>
    <definedName name="_xlnm.Print_Area" localSheetId="115">'KZN285'!$A$1:$AA$59</definedName>
    <definedName name="_xlnm.Print_Area" localSheetId="116">'KZN286'!$A$1:$AA$59</definedName>
    <definedName name="_xlnm.Print_Area" localSheetId="118">'KZN291'!$A$1:$AA$59</definedName>
    <definedName name="_xlnm.Print_Area" localSheetId="119">'KZN292'!$A$1:$AA$59</definedName>
    <definedName name="_xlnm.Print_Area" localSheetId="120">'KZN293'!$A$1:$AA$59</definedName>
    <definedName name="_xlnm.Print_Area" localSheetId="121">'KZN294'!$A$1:$AA$59</definedName>
    <definedName name="_xlnm.Print_Area" localSheetId="123">'KZN433'!$A$1:$AA$59</definedName>
    <definedName name="_xlnm.Print_Area" localSheetId="124">'KZN434'!$A$1:$AA$59</definedName>
    <definedName name="_xlnm.Print_Area" localSheetId="125">'KZN435'!$A$1:$AA$59</definedName>
    <definedName name="_xlnm.Print_Area" localSheetId="126">'KZN436'!$A$1:$AA$59</definedName>
    <definedName name="_xlnm.Print_Area" localSheetId="128">'LIM331'!$A$1:$AA$59</definedName>
    <definedName name="_xlnm.Print_Area" localSheetId="129">'LIM332'!$A$1:$AA$59</definedName>
    <definedName name="_xlnm.Print_Area" localSheetId="130">'LIM333'!$A$1:$AA$59</definedName>
    <definedName name="_xlnm.Print_Area" localSheetId="131">'LIM334'!$A$1:$AA$59</definedName>
    <definedName name="_xlnm.Print_Area" localSheetId="132">'LIM335'!$A$1:$AA$59</definedName>
    <definedName name="_xlnm.Print_Area" localSheetId="134">'LIM341'!$A$1:$AA$59</definedName>
    <definedName name="_xlnm.Print_Area" localSheetId="135">'LIM343'!$A$1:$AA$59</definedName>
    <definedName name="_xlnm.Print_Area" localSheetId="136">'LIM344'!$A$1:$AA$59</definedName>
    <definedName name="_xlnm.Print_Area" localSheetId="137">'LIM345'!$A$1:$AA$59</definedName>
    <definedName name="_xlnm.Print_Area" localSheetId="139">'LIM351'!$A$1:$AA$59</definedName>
    <definedName name="_xlnm.Print_Area" localSheetId="140">'LIM353'!$A$1:$AA$59</definedName>
    <definedName name="_xlnm.Print_Area" localSheetId="141">'LIM354'!$A$1:$AA$59</definedName>
    <definedName name="_xlnm.Print_Area" localSheetId="142">'LIM355'!$A$1:$AA$59</definedName>
    <definedName name="_xlnm.Print_Area" localSheetId="144">'LIM361'!$A$1:$AA$59</definedName>
    <definedName name="_xlnm.Print_Area" localSheetId="145">'LIM362'!$A$1:$AA$59</definedName>
    <definedName name="_xlnm.Print_Area" localSheetId="146">'LIM366'!$A$1:$AA$59</definedName>
    <definedName name="_xlnm.Print_Area" localSheetId="147">'LIM367'!$A$1:$AA$59</definedName>
    <definedName name="_xlnm.Print_Area" localSheetId="148">'LIM368'!$A$1:$AA$59</definedName>
    <definedName name="_xlnm.Print_Area" localSheetId="150">'LIM471'!$A$1:$AA$59</definedName>
    <definedName name="_xlnm.Print_Area" localSheetId="151">'LIM472'!$A$1:$AA$59</definedName>
    <definedName name="_xlnm.Print_Area" localSheetId="152">'LIM473'!$A$1:$AA$59</definedName>
    <definedName name="_xlnm.Print_Area" localSheetId="153">'LIM476'!$A$1:$AA$59</definedName>
    <definedName name="_xlnm.Print_Area" localSheetId="40">MAN!$A$1:$AA$59</definedName>
    <definedName name="_xlnm.Print_Area" localSheetId="155">'MP301'!$A$1:$AA$59</definedName>
    <definedName name="_xlnm.Print_Area" localSheetId="156">'MP302'!$A$1:$AA$59</definedName>
    <definedName name="_xlnm.Print_Area" localSheetId="157">'MP303'!$A$1:$AA$59</definedName>
    <definedName name="_xlnm.Print_Area" localSheetId="158">'MP304'!$A$1:$AA$59</definedName>
    <definedName name="_xlnm.Print_Area" localSheetId="159">'MP305'!$A$1:$AA$59</definedName>
    <definedName name="_xlnm.Print_Area" localSheetId="160">'MP306'!$A$1:$AA$59</definedName>
    <definedName name="_xlnm.Print_Area" localSheetId="161">'MP307'!$A$1:$AA$59</definedName>
    <definedName name="_xlnm.Print_Area" localSheetId="163">'MP311'!$A$1:$AA$59</definedName>
    <definedName name="_xlnm.Print_Area" localSheetId="164">'MP312'!$A$1:$AA$59</definedName>
    <definedName name="_xlnm.Print_Area" localSheetId="165">'MP313'!$A$1:$AA$59</definedName>
    <definedName name="_xlnm.Print_Area" localSheetId="166">'MP314'!$A$1:$AA$59</definedName>
    <definedName name="_xlnm.Print_Area" localSheetId="167">'MP315'!$A$1:$AA$59</definedName>
    <definedName name="_xlnm.Print_Area" localSheetId="168">'MP316'!$A$1:$AA$59</definedName>
    <definedName name="_xlnm.Print_Area" localSheetId="170">'MP321'!$A$1:$AA$59</definedName>
    <definedName name="_xlnm.Print_Area" localSheetId="171">'MP324'!$A$1:$AA$59</definedName>
    <definedName name="_xlnm.Print_Area" localSheetId="172">'MP325'!$A$1:$AA$59</definedName>
    <definedName name="_xlnm.Print_Area" localSheetId="173">'MP326'!$A$1:$AA$59</definedName>
    <definedName name="_xlnm.Print_Area" localSheetId="179">'NC061'!$A$1:$AA$59</definedName>
    <definedName name="_xlnm.Print_Area" localSheetId="180">'NC062'!$A$1:$AA$59</definedName>
    <definedName name="_xlnm.Print_Area" localSheetId="181">'NC064'!$A$1:$AA$59</definedName>
    <definedName name="_xlnm.Print_Area" localSheetId="182">'NC065'!$A$1:$AA$59</definedName>
    <definedName name="_xlnm.Print_Area" localSheetId="183">'NC066'!$A$1:$AA$59</definedName>
    <definedName name="_xlnm.Print_Area" localSheetId="184">'NC067'!$A$1:$AA$59</definedName>
    <definedName name="_xlnm.Print_Area" localSheetId="186">'NC071'!$A$1:$AA$59</definedName>
    <definedName name="_xlnm.Print_Area" localSheetId="187">'NC072'!$A$1:$AA$59</definedName>
    <definedName name="_xlnm.Print_Area" localSheetId="188">'NC073'!$A$1:$AA$59</definedName>
    <definedName name="_xlnm.Print_Area" localSheetId="189">'NC074'!$A$1:$AA$59</definedName>
    <definedName name="_xlnm.Print_Area" localSheetId="190">'NC075'!$A$1:$AA$59</definedName>
    <definedName name="_xlnm.Print_Area" localSheetId="191">'NC076'!$A$1:$AA$59</definedName>
    <definedName name="_xlnm.Print_Area" localSheetId="192">'NC077'!$A$1:$AA$59</definedName>
    <definedName name="_xlnm.Print_Area" localSheetId="193">'NC078'!$A$1:$AA$59</definedName>
    <definedName name="_xlnm.Print_Area" localSheetId="195">'NC082'!$A$1:$AA$59</definedName>
    <definedName name="_xlnm.Print_Area" localSheetId="196">'NC084'!$A$1:$AA$59</definedName>
    <definedName name="_xlnm.Print_Area" localSheetId="197">'NC085'!$A$1:$AA$59</definedName>
    <definedName name="_xlnm.Print_Area" localSheetId="198">'NC086'!$A$1:$AA$59</definedName>
    <definedName name="_xlnm.Print_Area" localSheetId="199">'NC087'!$A$1:$AA$59</definedName>
    <definedName name="_xlnm.Print_Area" localSheetId="201">'NC091'!$A$1:$AA$59</definedName>
    <definedName name="_xlnm.Print_Area" localSheetId="202">'NC092'!$A$1:$AA$59</definedName>
    <definedName name="_xlnm.Print_Area" localSheetId="203">'NC093'!$A$1:$AA$59</definedName>
    <definedName name="_xlnm.Print_Area" localSheetId="204">'NC094'!$A$1:$AA$59</definedName>
    <definedName name="_xlnm.Print_Area" localSheetId="175">'NC451'!$A$1:$AA$59</definedName>
    <definedName name="_xlnm.Print_Area" localSheetId="176">'NC452'!$A$1:$AA$59</definedName>
    <definedName name="_xlnm.Print_Area" localSheetId="177">'NC453'!$A$1:$AA$59</definedName>
    <definedName name="_xlnm.Print_Area" localSheetId="2">NMA!$A$1:$AA$59</definedName>
    <definedName name="_xlnm.Print_Area" localSheetId="206">'NW371'!$A$1:$AA$59</definedName>
    <definedName name="_xlnm.Print_Area" localSheetId="207">'NW372'!$A$1:$AA$59</definedName>
    <definedName name="_xlnm.Print_Area" localSheetId="208">'NW373'!$A$1:$AA$59</definedName>
    <definedName name="_xlnm.Print_Area" localSheetId="209">'NW374'!$A$1:$AA$59</definedName>
    <definedName name="_xlnm.Print_Area" localSheetId="210">'NW375'!$A$1:$AA$59</definedName>
    <definedName name="_xlnm.Print_Area" localSheetId="212">'NW381'!$A$1:$AA$59</definedName>
    <definedName name="_xlnm.Print_Area" localSheetId="213">'NW382'!$A$1:$AA$59</definedName>
    <definedName name="_xlnm.Print_Area" localSheetId="214">'NW383'!$A$1:$AA$59</definedName>
    <definedName name="_xlnm.Print_Area" localSheetId="215">'NW384'!$A$1:$AA$59</definedName>
    <definedName name="_xlnm.Print_Area" localSheetId="216">'NW385'!$A$1:$AA$59</definedName>
    <definedName name="_xlnm.Print_Area" localSheetId="218">'NW392'!$A$1:$AA$59</definedName>
    <definedName name="_xlnm.Print_Area" localSheetId="219">'NW393'!$A$1:$AA$59</definedName>
    <definedName name="_xlnm.Print_Area" localSheetId="220">'NW394'!$A$1:$AA$59</definedName>
    <definedName name="_xlnm.Print_Area" localSheetId="221">'NW396'!$A$1:$AA$59</definedName>
    <definedName name="_xlnm.Print_Area" localSheetId="222">'NW397'!$A$1:$AA$59</definedName>
    <definedName name="_xlnm.Print_Area" localSheetId="224">'NW403'!$A$1:$AA$59</definedName>
    <definedName name="_xlnm.Print_Area" localSheetId="225">'NW404'!$A$1:$AA$59</definedName>
    <definedName name="_xlnm.Print_Area" localSheetId="226">'NW405'!$A$1:$AA$59</definedName>
    <definedName name="_xlnm.Print_Area" localSheetId="0">Summary!$A$1:$AA$59</definedName>
    <definedName name="_xlnm.Print_Area" localSheetId="65">TSH!$A$1:$AA$59</definedName>
    <definedName name="_xlnm.Print_Area" localSheetId="229">'WC011'!$A$1:$AA$59</definedName>
    <definedName name="_xlnm.Print_Area" localSheetId="230">'WC012'!$A$1:$AA$59</definedName>
    <definedName name="_xlnm.Print_Area" localSheetId="231">'WC013'!$A$1:$AA$59</definedName>
    <definedName name="_xlnm.Print_Area" localSheetId="232">'WC014'!$A$1:$AA$59</definedName>
    <definedName name="_xlnm.Print_Area" localSheetId="233">'WC015'!$A$1:$AA$59</definedName>
    <definedName name="_xlnm.Print_Area" localSheetId="235">'WC022'!$A$1:$AA$59</definedName>
    <definedName name="_xlnm.Print_Area" localSheetId="236">'WC023'!$A$1:$AA$59</definedName>
    <definedName name="_xlnm.Print_Area" localSheetId="237">'WC024'!$A$1:$AA$59</definedName>
    <definedName name="_xlnm.Print_Area" localSheetId="238">'WC025'!$A$1:$AA$59</definedName>
    <definedName name="_xlnm.Print_Area" localSheetId="239">'WC026'!$A$1:$AA$59</definedName>
    <definedName name="_xlnm.Print_Area" localSheetId="241">'WC031'!$A$1:$AA$59</definedName>
    <definedName name="_xlnm.Print_Area" localSheetId="242">'WC032'!$A$1:$AA$59</definedName>
    <definedName name="_xlnm.Print_Area" localSheetId="243">'WC033'!$A$1:$AA$59</definedName>
    <definedName name="_xlnm.Print_Area" localSheetId="244">'WC034'!$A$1:$AA$59</definedName>
    <definedName name="_xlnm.Print_Area" localSheetId="246">'WC041'!$A$1:$AA$59</definedName>
    <definedName name="_xlnm.Print_Area" localSheetId="247">'WC042'!$A$1:$AA$59</definedName>
    <definedName name="_xlnm.Print_Area" localSheetId="248">'WC043'!$A$1:$AA$59</definedName>
    <definedName name="_xlnm.Print_Area" localSheetId="249">'WC044'!$A$1:$AA$59</definedName>
    <definedName name="_xlnm.Print_Area" localSheetId="250">'WC045'!$A$1:$AA$59</definedName>
    <definedName name="_xlnm.Print_Area" localSheetId="251">'WC047'!$A$1:$AA$59</definedName>
    <definedName name="_xlnm.Print_Area" localSheetId="252">'WC048'!$A$1:$AA$59</definedName>
    <definedName name="_xlnm.Print_Area" localSheetId="254">'WC051'!$A$1:$AA$59</definedName>
    <definedName name="_xlnm.Print_Area" localSheetId="255">'WC052'!$A$1:$AA$59</definedName>
    <definedName name="_xlnm.Print_Area" localSheetId="256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Y48" i="2" s="1"/>
  <c r="Y51" i="2" s="1"/>
  <c r="Y53" i="2" s="1"/>
  <c r="Y56" i="2" s="1"/>
  <c r="Y59" i="2" s="1"/>
  <c r="X32" i="2"/>
  <c r="X48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W32" i="3"/>
  <c r="W48" i="3" s="1"/>
  <c r="W51" i="3" s="1"/>
  <c r="W53" i="3" s="1"/>
  <c r="W56" i="3" s="1"/>
  <c r="W59" i="3" s="1"/>
  <c r="V32" i="3"/>
  <c r="U32" i="3"/>
  <c r="T32" i="3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M32" i="3"/>
  <c r="L32" i="3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E32" i="3"/>
  <c r="D32" i="3"/>
  <c r="C32" i="3"/>
  <c r="C48" i="3" s="1"/>
  <c r="C51" i="3" s="1"/>
  <c r="C53" i="3" s="1"/>
  <c r="C56" i="3" s="1"/>
  <c r="C59" i="3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Y48" i="4" s="1"/>
  <c r="Y51" i="4" s="1"/>
  <c r="Y53" i="4" s="1"/>
  <c r="Y56" i="4" s="1"/>
  <c r="Y59" i="4" s="1"/>
  <c r="X32" i="4"/>
  <c r="X48" i="4" s="1"/>
  <c r="W32" i="4"/>
  <c r="V32" i="4"/>
  <c r="V48" i="4" s="1"/>
  <c r="V51" i="4" s="1"/>
  <c r="V53" i="4" s="1"/>
  <c r="V56" i="4" s="1"/>
  <c r="V59" i="4" s="1"/>
  <c r="U32" i="4"/>
  <c r="T32" i="4"/>
  <c r="T48" i="4" s="1"/>
  <c r="T51" i="4" s="1"/>
  <c r="T53" i="4" s="1"/>
  <c r="T56" i="4" s="1"/>
  <c r="T59" i="4" s="1"/>
  <c r="S32" i="4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L32" i="4"/>
  <c r="L48" i="4" s="1"/>
  <c r="L51" i="4" s="1"/>
  <c r="L53" i="4" s="1"/>
  <c r="L56" i="4" s="1"/>
  <c r="L59" i="4" s="1"/>
  <c r="K32" i="4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D32" i="4"/>
  <c r="D48" i="4" s="1"/>
  <c r="D51" i="4" s="1"/>
  <c r="D53" i="4" s="1"/>
  <c r="D56" i="4" s="1"/>
  <c r="D59" i="4" s="1"/>
  <c r="C32" i="4"/>
  <c r="M48" i="5"/>
  <c r="M51" i="5" s="1"/>
  <c r="M53" i="5" s="1"/>
  <c r="M56" i="5" s="1"/>
  <c r="M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X48" i="5" s="1"/>
  <c r="X51" i="5" s="1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G48" i="6"/>
  <c r="G51" i="6" s="1"/>
  <c r="G53" i="6" s="1"/>
  <c r="G56" i="6" s="1"/>
  <c r="G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P32" i="7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H32" i="7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D32" i="7"/>
  <c r="C32" i="7"/>
  <c r="C48" i="7" s="1"/>
  <c r="C51" i="7" s="1"/>
  <c r="C53" i="7" s="1"/>
  <c r="C56" i="7" s="1"/>
  <c r="C59" i="7" s="1"/>
  <c r="T51" i="8"/>
  <c r="T53" i="8" s="1"/>
  <c r="T56" i="8" s="1"/>
  <c r="T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X48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S32" i="8"/>
  <c r="S48" i="8" s="1"/>
  <c r="S51" i="8" s="1"/>
  <c r="S53" i="8" s="1"/>
  <c r="S56" i="8" s="1"/>
  <c r="S59" i="8" s="1"/>
  <c r="R32" i="8"/>
  <c r="Q32" i="8"/>
  <c r="Q48" i="8" s="1"/>
  <c r="Q51" i="8" s="1"/>
  <c r="Q53" i="8" s="1"/>
  <c r="Q56" i="8" s="1"/>
  <c r="Q59" i="8" s="1"/>
  <c r="P32" i="8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W51" i="9"/>
  <c r="W53" i="9" s="1"/>
  <c r="W56" i="9" s="1"/>
  <c r="W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X48" i="9" s="1"/>
  <c r="W32" i="9"/>
  <c r="W48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Z32" i="10" s="1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C32" i="10"/>
  <c r="AA48" i="11"/>
  <c r="AA51" i="11" s="1"/>
  <c r="AA53" i="11" s="1"/>
  <c r="AA56" i="11" s="1"/>
  <c r="AA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Y51" i="11" s="1"/>
  <c r="Y53" i="11" s="1"/>
  <c r="Y56" i="11" s="1"/>
  <c r="Y59" i="11" s="1"/>
  <c r="X32" i="1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Q32" i="11"/>
  <c r="Q48" i="11" s="1"/>
  <c r="Q51" i="11" s="1"/>
  <c r="Q53" i="11" s="1"/>
  <c r="Q56" i="11" s="1"/>
  <c r="Q59" i="11" s="1"/>
  <c r="P32" i="1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F48" i="12"/>
  <c r="F51" i="12" s="1"/>
  <c r="F53" i="12" s="1"/>
  <c r="F56" i="12" s="1"/>
  <c r="F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R32" i="12"/>
  <c r="R48" i="12" s="1"/>
  <c r="R51" i="12" s="1"/>
  <c r="R53" i="12" s="1"/>
  <c r="R56" i="12" s="1"/>
  <c r="R59" i="12" s="1"/>
  <c r="Q32" i="12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J48" i="12" s="1"/>
  <c r="J51" i="12" s="1"/>
  <c r="J53" i="12" s="1"/>
  <c r="J56" i="12" s="1"/>
  <c r="J59" i="12" s="1"/>
  <c r="I32" i="12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Y48" i="13"/>
  <c r="Y51" i="13" s="1"/>
  <c r="Y53" i="13" s="1"/>
  <c r="Y56" i="13" s="1"/>
  <c r="Y59" i="13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X32" i="13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Q32" i="13"/>
  <c r="Q48" i="13" s="1"/>
  <c r="Q51" i="13" s="1"/>
  <c r="Q53" i="13" s="1"/>
  <c r="Q56" i="13" s="1"/>
  <c r="Q59" i="13" s="1"/>
  <c r="P32" i="13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I32" i="13"/>
  <c r="I48" i="13" s="1"/>
  <c r="I51" i="13" s="1"/>
  <c r="I53" i="13" s="1"/>
  <c r="I56" i="13" s="1"/>
  <c r="I59" i="13" s="1"/>
  <c r="H32" i="13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X48" i="14" s="1"/>
  <c r="W32" i="14"/>
  <c r="V32" i="14"/>
  <c r="V48" i="14" s="1"/>
  <c r="V51" i="14" s="1"/>
  <c r="V53" i="14" s="1"/>
  <c r="V56" i="14" s="1"/>
  <c r="V59" i="14" s="1"/>
  <c r="U32" i="14"/>
  <c r="T32" i="14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F32" i="14"/>
  <c r="F48" i="14" s="1"/>
  <c r="F51" i="14" s="1"/>
  <c r="F53" i="14" s="1"/>
  <c r="F56" i="14" s="1"/>
  <c r="F59" i="14" s="1"/>
  <c r="E32" i="14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X32" i="15"/>
  <c r="Z32" i="15" s="1"/>
  <c r="W32" i="15"/>
  <c r="W48" i="15" s="1"/>
  <c r="W51" i="15" s="1"/>
  <c r="W53" i="15" s="1"/>
  <c r="W56" i="15" s="1"/>
  <c r="W59" i="15" s="1"/>
  <c r="V32" i="15"/>
  <c r="U32" i="15"/>
  <c r="U48" i="15" s="1"/>
  <c r="U51" i="15" s="1"/>
  <c r="U53" i="15" s="1"/>
  <c r="U56" i="15" s="1"/>
  <c r="U59" i="15" s="1"/>
  <c r="T32" i="15"/>
  <c r="S32" i="15"/>
  <c r="R32" i="15"/>
  <c r="Q32" i="15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M32" i="15"/>
  <c r="L32" i="15"/>
  <c r="K32" i="15"/>
  <c r="K48" i="15" s="1"/>
  <c r="K51" i="15" s="1"/>
  <c r="K53" i="15" s="1"/>
  <c r="K56" i="15" s="1"/>
  <c r="K59" i="15" s="1"/>
  <c r="J32" i="15"/>
  <c r="I32" i="15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E32" i="15"/>
  <c r="E48" i="15" s="1"/>
  <c r="E51" i="15" s="1"/>
  <c r="E53" i="15" s="1"/>
  <c r="E56" i="15" s="1"/>
  <c r="E59" i="15" s="1"/>
  <c r="D32" i="15"/>
  <c r="C32" i="15"/>
  <c r="C48" i="15" s="1"/>
  <c r="C51" i="15" s="1"/>
  <c r="C53" i="15" s="1"/>
  <c r="C56" i="15" s="1"/>
  <c r="C59" i="15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W32" i="16"/>
  <c r="V32" i="16"/>
  <c r="V48" i="16" s="1"/>
  <c r="V51" i="16" s="1"/>
  <c r="V53" i="16" s="1"/>
  <c r="V56" i="16" s="1"/>
  <c r="V59" i="16" s="1"/>
  <c r="U32" i="16"/>
  <c r="T32" i="16"/>
  <c r="T48" i="16" s="1"/>
  <c r="T51" i="16" s="1"/>
  <c r="T53" i="16" s="1"/>
  <c r="T56" i="16" s="1"/>
  <c r="T59" i="16" s="1"/>
  <c r="S32" i="16"/>
  <c r="R32" i="16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L32" i="16"/>
  <c r="L48" i="16" s="1"/>
  <c r="L51" i="16" s="1"/>
  <c r="L53" i="16" s="1"/>
  <c r="L56" i="16" s="1"/>
  <c r="L59" i="16" s="1"/>
  <c r="K32" i="16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D32" i="16"/>
  <c r="D48" i="16" s="1"/>
  <c r="D51" i="16" s="1"/>
  <c r="D53" i="16" s="1"/>
  <c r="D56" i="16" s="1"/>
  <c r="D59" i="16" s="1"/>
  <c r="C32" i="16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Z32" i="17" s="1"/>
  <c r="W32" i="17"/>
  <c r="W48" i="17" s="1"/>
  <c r="W51" i="17" s="1"/>
  <c r="W53" i="17" s="1"/>
  <c r="W56" i="17" s="1"/>
  <c r="W59" i="17" s="1"/>
  <c r="V32" i="17"/>
  <c r="U32" i="17"/>
  <c r="U48" i="17" s="1"/>
  <c r="U51" i="17" s="1"/>
  <c r="U53" i="17" s="1"/>
  <c r="U56" i="17" s="1"/>
  <c r="U59" i="17" s="1"/>
  <c r="T32" i="17"/>
  <c r="S32" i="17"/>
  <c r="S48" i="17" s="1"/>
  <c r="S51" i="17" s="1"/>
  <c r="S53" i="17" s="1"/>
  <c r="S56" i="17" s="1"/>
  <c r="S59" i="17" s="1"/>
  <c r="R32" i="17"/>
  <c r="Q32" i="17"/>
  <c r="Q48" i="17" s="1"/>
  <c r="Q51" i="17" s="1"/>
  <c r="Q53" i="17" s="1"/>
  <c r="Q56" i="17" s="1"/>
  <c r="Q59" i="17" s="1"/>
  <c r="P32" i="17"/>
  <c r="O32" i="17"/>
  <c r="O48" i="17" s="1"/>
  <c r="O51" i="17" s="1"/>
  <c r="O53" i="17" s="1"/>
  <c r="O56" i="17" s="1"/>
  <c r="O59" i="17" s="1"/>
  <c r="N32" i="17"/>
  <c r="M32" i="17"/>
  <c r="M48" i="17" s="1"/>
  <c r="M51" i="17" s="1"/>
  <c r="M53" i="17" s="1"/>
  <c r="M56" i="17" s="1"/>
  <c r="M59" i="17" s="1"/>
  <c r="L32" i="17"/>
  <c r="K32" i="17"/>
  <c r="K48" i="17" s="1"/>
  <c r="K51" i="17" s="1"/>
  <c r="K53" i="17" s="1"/>
  <c r="K56" i="17" s="1"/>
  <c r="K59" i="17" s="1"/>
  <c r="J32" i="17"/>
  <c r="I32" i="17"/>
  <c r="I48" i="17" s="1"/>
  <c r="I51" i="17" s="1"/>
  <c r="I53" i="17" s="1"/>
  <c r="I56" i="17" s="1"/>
  <c r="I59" i="17" s="1"/>
  <c r="H32" i="17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C32" i="17"/>
  <c r="C48" i="17" s="1"/>
  <c r="C51" i="17" s="1"/>
  <c r="C53" i="17" s="1"/>
  <c r="C56" i="17" s="1"/>
  <c r="C59" i="17" s="1"/>
  <c r="V53" i="18"/>
  <c r="V56" i="18" s="1"/>
  <c r="V59" i="18" s="1"/>
  <c r="F53" i="18"/>
  <c r="F56" i="18" s="1"/>
  <c r="F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X32" i="18"/>
  <c r="X48" i="18" s="1"/>
  <c r="W32" i="18"/>
  <c r="V32" i="18"/>
  <c r="V48" i="18" s="1"/>
  <c r="V51" i="18" s="1"/>
  <c r="U32" i="18"/>
  <c r="T32" i="18"/>
  <c r="T48" i="18" s="1"/>
  <c r="T51" i="18" s="1"/>
  <c r="T53" i="18" s="1"/>
  <c r="T56" i="18" s="1"/>
  <c r="T59" i="18" s="1"/>
  <c r="S32" i="18"/>
  <c r="R32" i="18"/>
  <c r="R48" i="18" s="1"/>
  <c r="R51" i="18" s="1"/>
  <c r="R53" i="18" s="1"/>
  <c r="R56" i="18" s="1"/>
  <c r="R59" i="18" s="1"/>
  <c r="Q32" i="18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L32" i="18"/>
  <c r="L48" i="18" s="1"/>
  <c r="L51" i="18" s="1"/>
  <c r="L53" i="18" s="1"/>
  <c r="L56" i="18" s="1"/>
  <c r="L59" i="18" s="1"/>
  <c r="K32" i="18"/>
  <c r="J32" i="18"/>
  <c r="J48" i="18" s="1"/>
  <c r="J51" i="18" s="1"/>
  <c r="J53" i="18" s="1"/>
  <c r="J56" i="18" s="1"/>
  <c r="J59" i="18" s="1"/>
  <c r="I32" i="18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E32" i="18"/>
  <c r="D32" i="18"/>
  <c r="D48" i="18" s="1"/>
  <c r="D51" i="18" s="1"/>
  <c r="D53" i="18" s="1"/>
  <c r="D56" i="18" s="1"/>
  <c r="D59" i="18" s="1"/>
  <c r="C32" i="18"/>
  <c r="E48" i="19"/>
  <c r="E51" i="19" s="1"/>
  <c r="E53" i="19" s="1"/>
  <c r="E56" i="19" s="1"/>
  <c r="E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Y48" i="20" s="1"/>
  <c r="Y51" i="20" s="1"/>
  <c r="Y53" i="20" s="1"/>
  <c r="Y56" i="20" s="1"/>
  <c r="Y59" i="20" s="1"/>
  <c r="X32" i="20"/>
  <c r="Z32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S32" i="20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N32" i="20"/>
  <c r="N48" i="20" s="1"/>
  <c r="N51" i="20" s="1"/>
  <c r="N53" i="20" s="1"/>
  <c r="N56" i="20" s="1"/>
  <c r="N59" i="20" s="1"/>
  <c r="M32" i="20"/>
  <c r="L32" i="20"/>
  <c r="K32" i="20"/>
  <c r="J32" i="20"/>
  <c r="J48" i="20" s="1"/>
  <c r="J51" i="20" s="1"/>
  <c r="J53" i="20" s="1"/>
  <c r="J56" i="20" s="1"/>
  <c r="J59" i="20" s="1"/>
  <c r="I32" i="20"/>
  <c r="H32" i="20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C32" i="20"/>
  <c r="X48" i="21"/>
  <c r="F48" i="21"/>
  <c r="F51" i="21" s="1"/>
  <c r="F53" i="21" s="1"/>
  <c r="F56" i="21" s="1"/>
  <c r="F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Z32" i="21" s="1"/>
  <c r="W32" i="2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K32" i="21"/>
  <c r="K48" i="21" s="1"/>
  <c r="K51" i="21" s="1"/>
  <c r="K53" i="21" s="1"/>
  <c r="K56" i="21" s="1"/>
  <c r="K59" i="21" s="1"/>
  <c r="J32" i="21"/>
  <c r="I32" i="21"/>
  <c r="I48" i="21" s="1"/>
  <c r="I51" i="21" s="1"/>
  <c r="I53" i="21" s="1"/>
  <c r="I56" i="21" s="1"/>
  <c r="I59" i="21" s="1"/>
  <c r="H32" i="21"/>
  <c r="G32" i="21"/>
  <c r="F32" i="2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AA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X32" i="22"/>
  <c r="W32" i="22"/>
  <c r="W48" i="22" s="1"/>
  <c r="W51" i="22" s="1"/>
  <c r="W53" i="22" s="1"/>
  <c r="W56" i="22" s="1"/>
  <c r="W59" i="22" s="1"/>
  <c r="V32" i="22"/>
  <c r="U32" i="22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P32" i="22"/>
  <c r="O32" i="22"/>
  <c r="N32" i="22"/>
  <c r="N48" i="22" s="1"/>
  <c r="N51" i="22" s="1"/>
  <c r="N53" i="22" s="1"/>
  <c r="N56" i="22" s="1"/>
  <c r="N59" i="22" s="1"/>
  <c r="M32" i="22"/>
  <c r="L32" i="22"/>
  <c r="L48" i="22" s="1"/>
  <c r="L51" i="22" s="1"/>
  <c r="L53" i="22" s="1"/>
  <c r="L56" i="22" s="1"/>
  <c r="L59" i="22" s="1"/>
  <c r="K32" i="22"/>
  <c r="J32" i="22"/>
  <c r="J48" i="22" s="1"/>
  <c r="J51" i="22" s="1"/>
  <c r="J53" i="22" s="1"/>
  <c r="J56" i="22" s="1"/>
  <c r="J59" i="22" s="1"/>
  <c r="I32" i="22"/>
  <c r="H32" i="22"/>
  <c r="G32" i="22"/>
  <c r="F32" i="22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T48" i="23"/>
  <c r="T51" i="23" s="1"/>
  <c r="T53" i="23" s="1"/>
  <c r="T56" i="23" s="1"/>
  <c r="T59" i="23" s="1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T32" i="23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Y48" i="24" s="1"/>
  <c r="Y51" i="24" s="1"/>
  <c r="Y53" i="24" s="1"/>
  <c r="Y56" i="24" s="1"/>
  <c r="Y59" i="24" s="1"/>
  <c r="X32" i="24"/>
  <c r="Z32" i="24" s="1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S32" i="24"/>
  <c r="S48" i="24" s="1"/>
  <c r="S51" i="24" s="1"/>
  <c r="S53" i="24" s="1"/>
  <c r="S56" i="24" s="1"/>
  <c r="S59" i="24" s="1"/>
  <c r="R32" i="24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C32" i="24"/>
  <c r="C48" i="24" s="1"/>
  <c r="C51" i="24" s="1"/>
  <c r="C53" i="24" s="1"/>
  <c r="C56" i="24" s="1"/>
  <c r="C59" i="24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Y32" i="25"/>
  <c r="Y48" i="25" s="1"/>
  <c r="Y51" i="25" s="1"/>
  <c r="Y53" i="25" s="1"/>
  <c r="Y56" i="25" s="1"/>
  <c r="Y59" i="25" s="1"/>
  <c r="X32" i="25"/>
  <c r="W32" i="25"/>
  <c r="V32" i="25"/>
  <c r="V48" i="25" s="1"/>
  <c r="V51" i="25" s="1"/>
  <c r="V53" i="25" s="1"/>
  <c r="V56" i="25" s="1"/>
  <c r="V59" i="25" s="1"/>
  <c r="U32" i="25"/>
  <c r="T32" i="25"/>
  <c r="T48" i="25" s="1"/>
  <c r="T51" i="25" s="1"/>
  <c r="T53" i="25" s="1"/>
  <c r="T56" i="25" s="1"/>
  <c r="T59" i="25" s="1"/>
  <c r="S32" i="25"/>
  <c r="R32" i="25"/>
  <c r="Q32" i="25"/>
  <c r="P32" i="25"/>
  <c r="P48" i="25" s="1"/>
  <c r="P51" i="25" s="1"/>
  <c r="P53" i="25" s="1"/>
  <c r="P56" i="25" s="1"/>
  <c r="P59" i="25" s="1"/>
  <c r="O32" i="25"/>
  <c r="N32" i="25"/>
  <c r="N48" i="25" s="1"/>
  <c r="N51" i="25" s="1"/>
  <c r="N53" i="25" s="1"/>
  <c r="N56" i="25" s="1"/>
  <c r="N59" i="25" s="1"/>
  <c r="M32" i="25"/>
  <c r="L32" i="25"/>
  <c r="L48" i="25" s="1"/>
  <c r="L51" i="25" s="1"/>
  <c r="L53" i="25" s="1"/>
  <c r="L56" i="25" s="1"/>
  <c r="L59" i="25" s="1"/>
  <c r="K32" i="25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F32" i="25"/>
  <c r="F48" i="25" s="1"/>
  <c r="F51" i="25" s="1"/>
  <c r="F53" i="25" s="1"/>
  <c r="F56" i="25" s="1"/>
  <c r="F59" i="25" s="1"/>
  <c r="E32" i="25"/>
  <c r="D32" i="25"/>
  <c r="D48" i="25" s="1"/>
  <c r="D51" i="25" s="1"/>
  <c r="D53" i="25" s="1"/>
  <c r="D56" i="25" s="1"/>
  <c r="D59" i="25" s="1"/>
  <c r="C32" i="25"/>
  <c r="E48" i="26"/>
  <c r="E51" i="26" s="1"/>
  <c r="E53" i="26" s="1"/>
  <c r="E56" i="26" s="1"/>
  <c r="E59" i="26" s="1"/>
  <c r="AA47" i="26"/>
  <c r="Z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X48" i="26" s="1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I32" i="26"/>
  <c r="H32" i="26"/>
  <c r="H48" i="26" s="1"/>
  <c r="H51" i="26" s="1"/>
  <c r="H53" i="26" s="1"/>
  <c r="H56" i="26" s="1"/>
  <c r="H59" i="26" s="1"/>
  <c r="G32" i="26"/>
  <c r="F32" i="26"/>
  <c r="E32" i="26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U51" i="27"/>
  <c r="U53" i="27" s="1"/>
  <c r="U56" i="27" s="1"/>
  <c r="U59" i="27" s="1"/>
  <c r="AA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X32" i="27"/>
  <c r="W32" i="27"/>
  <c r="V32" i="27"/>
  <c r="U32" i="27"/>
  <c r="U48" i="27" s="1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Q32" i="27"/>
  <c r="P32" i="27"/>
  <c r="P48" i="27" s="1"/>
  <c r="P51" i="27" s="1"/>
  <c r="P53" i="27" s="1"/>
  <c r="P56" i="27" s="1"/>
  <c r="P59" i="27" s="1"/>
  <c r="O32" i="27"/>
  <c r="N32" i="27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I32" i="27"/>
  <c r="H32" i="27"/>
  <c r="H48" i="27" s="1"/>
  <c r="H51" i="27" s="1"/>
  <c r="H53" i="27" s="1"/>
  <c r="H56" i="27" s="1"/>
  <c r="H59" i="27" s="1"/>
  <c r="G32" i="27"/>
  <c r="F32" i="27"/>
  <c r="F48" i="27" s="1"/>
  <c r="F51" i="27" s="1"/>
  <c r="F53" i="27" s="1"/>
  <c r="F56" i="27" s="1"/>
  <c r="F59" i="27" s="1"/>
  <c r="E32" i="27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F48" i="28"/>
  <c r="F51" i="28" s="1"/>
  <c r="F53" i="28" s="1"/>
  <c r="F56" i="28" s="1"/>
  <c r="F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Y32" i="28"/>
  <c r="Y48" i="28" s="1"/>
  <c r="Y51" i="28" s="1"/>
  <c r="Y53" i="28" s="1"/>
  <c r="Y56" i="28" s="1"/>
  <c r="Y59" i="28" s="1"/>
  <c r="X32" i="28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X48" i="29"/>
  <c r="F48" i="29"/>
  <c r="F51" i="29" s="1"/>
  <c r="F53" i="29" s="1"/>
  <c r="F56" i="29" s="1"/>
  <c r="F59" i="29" s="1"/>
  <c r="AA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X32" i="29"/>
  <c r="Z32" i="29" s="1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T32" i="29"/>
  <c r="T48" i="29" s="1"/>
  <c r="T51" i="29" s="1"/>
  <c r="T53" i="29" s="1"/>
  <c r="T56" i="29" s="1"/>
  <c r="T59" i="29" s="1"/>
  <c r="S32" i="29"/>
  <c r="R32" i="29"/>
  <c r="R48" i="29" s="1"/>
  <c r="R51" i="29" s="1"/>
  <c r="R53" i="29" s="1"/>
  <c r="R56" i="29" s="1"/>
  <c r="R59" i="29" s="1"/>
  <c r="Q32" i="29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J32" i="29"/>
  <c r="J48" i="29" s="1"/>
  <c r="J51" i="29" s="1"/>
  <c r="J53" i="29" s="1"/>
  <c r="J56" i="29" s="1"/>
  <c r="J59" i="29" s="1"/>
  <c r="I32" i="29"/>
  <c r="H32" i="29"/>
  <c r="G32" i="29"/>
  <c r="G48" i="29" s="1"/>
  <c r="G51" i="29" s="1"/>
  <c r="G53" i="29" s="1"/>
  <c r="G56" i="29" s="1"/>
  <c r="G59" i="29" s="1"/>
  <c r="F32" i="29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AA48" i="30"/>
  <c r="AA51" i="30" s="1"/>
  <c r="AA53" i="30" s="1"/>
  <c r="AA56" i="30" s="1"/>
  <c r="AA59" i="30" s="1"/>
  <c r="AA47" i="30"/>
  <c r="Y47" i="30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Y32" i="30"/>
  <c r="X32" i="30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G32" i="30"/>
  <c r="G48" i="30" s="1"/>
  <c r="G51" i="30" s="1"/>
  <c r="G53" i="30" s="1"/>
  <c r="G56" i="30" s="1"/>
  <c r="G59" i="30" s="1"/>
  <c r="F32" i="30"/>
  <c r="E32" i="30"/>
  <c r="E48" i="30" s="1"/>
  <c r="E51" i="30" s="1"/>
  <c r="E53" i="30" s="1"/>
  <c r="E56" i="30" s="1"/>
  <c r="E59" i="30" s="1"/>
  <c r="D32" i="30"/>
  <c r="C32" i="30"/>
  <c r="O48" i="31"/>
  <c r="O51" i="31" s="1"/>
  <c r="O53" i="31" s="1"/>
  <c r="O56" i="31" s="1"/>
  <c r="O59" i="31" s="1"/>
  <c r="G48" i="31"/>
  <c r="G51" i="31" s="1"/>
  <c r="G53" i="31" s="1"/>
  <c r="G56" i="31" s="1"/>
  <c r="G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Y32" i="31"/>
  <c r="X32" i="31"/>
  <c r="X48" i="31" s="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F32" i="31"/>
  <c r="F48" i="31" s="1"/>
  <c r="F51" i="31" s="1"/>
  <c r="F53" i="31" s="1"/>
  <c r="F56" i="31" s="1"/>
  <c r="F59" i="31" s="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T48" i="32"/>
  <c r="T51" i="32" s="1"/>
  <c r="T53" i="32" s="1"/>
  <c r="T56" i="32" s="1"/>
  <c r="T59" i="32" s="1"/>
  <c r="AA47" i="32"/>
  <c r="Y47" i="32"/>
  <c r="X47" i="32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Y48" i="32" s="1"/>
  <c r="Y51" i="32" s="1"/>
  <c r="Y53" i="32" s="1"/>
  <c r="Y56" i="32" s="1"/>
  <c r="Y59" i="32" s="1"/>
  <c r="X32" i="32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S32" i="32"/>
  <c r="S48" i="32" s="1"/>
  <c r="S51" i="32" s="1"/>
  <c r="S53" i="32" s="1"/>
  <c r="S56" i="32" s="1"/>
  <c r="S59" i="32" s="1"/>
  <c r="R32" i="32"/>
  <c r="Q32" i="32"/>
  <c r="Q48" i="32" s="1"/>
  <c r="Q51" i="32" s="1"/>
  <c r="Q53" i="32" s="1"/>
  <c r="Q56" i="32" s="1"/>
  <c r="Q59" i="32" s="1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AA47" i="33"/>
  <c r="Y47" i="33"/>
  <c r="X47" i="33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Y48" i="33" s="1"/>
  <c r="Y51" i="33" s="1"/>
  <c r="Y53" i="33" s="1"/>
  <c r="Y56" i="33" s="1"/>
  <c r="Y59" i="33" s="1"/>
  <c r="X32" i="33"/>
  <c r="X48" i="33" s="1"/>
  <c r="W32" i="33"/>
  <c r="W48" i="33" s="1"/>
  <c r="W51" i="33" s="1"/>
  <c r="W53" i="33" s="1"/>
  <c r="W56" i="33" s="1"/>
  <c r="W59" i="33" s="1"/>
  <c r="V32" i="33"/>
  <c r="U32" i="33"/>
  <c r="U48" i="33" s="1"/>
  <c r="U51" i="33" s="1"/>
  <c r="U53" i="33" s="1"/>
  <c r="U56" i="33" s="1"/>
  <c r="U59" i="33" s="1"/>
  <c r="T32" i="33"/>
  <c r="S32" i="33"/>
  <c r="S48" i="33" s="1"/>
  <c r="S51" i="33" s="1"/>
  <c r="S53" i="33" s="1"/>
  <c r="S56" i="33" s="1"/>
  <c r="S59" i="33" s="1"/>
  <c r="R32" i="33"/>
  <c r="R48" i="33" s="1"/>
  <c r="R51" i="33" s="1"/>
  <c r="R53" i="33" s="1"/>
  <c r="R56" i="33" s="1"/>
  <c r="R59" i="33" s="1"/>
  <c r="Q32" i="33"/>
  <c r="Q48" i="33" s="1"/>
  <c r="Q51" i="33" s="1"/>
  <c r="Q53" i="33" s="1"/>
  <c r="Q56" i="33" s="1"/>
  <c r="Q59" i="33" s="1"/>
  <c r="P32" i="33"/>
  <c r="O32" i="33"/>
  <c r="O48" i="33" s="1"/>
  <c r="O51" i="33" s="1"/>
  <c r="O53" i="33" s="1"/>
  <c r="O56" i="33" s="1"/>
  <c r="O59" i="33" s="1"/>
  <c r="N32" i="33"/>
  <c r="M32" i="33"/>
  <c r="M48" i="33" s="1"/>
  <c r="M51" i="33" s="1"/>
  <c r="M53" i="33" s="1"/>
  <c r="M56" i="33" s="1"/>
  <c r="M59" i="33" s="1"/>
  <c r="L32" i="33"/>
  <c r="K32" i="33"/>
  <c r="K48" i="33" s="1"/>
  <c r="K51" i="33" s="1"/>
  <c r="K53" i="33" s="1"/>
  <c r="K56" i="33" s="1"/>
  <c r="K59" i="33" s="1"/>
  <c r="J32" i="33"/>
  <c r="J48" i="33" s="1"/>
  <c r="J51" i="33" s="1"/>
  <c r="J53" i="33" s="1"/>
  <c r="J56" i="33" s="1"/>
  <c r="J59" i="33" s="1"/>
  <c r="I32" i="33"/>
  <c r="I48" i="33" s="1"/>
  <c r="I51" i="33" s="1"/>
  <c r="I53" i="33" s="1"/>
  <c r="I56" i="33" s="1"/>
  <c r="I59" i="33" s="1"/>
  <c r="H32" i="33"/>
  <c r="H48" i="33" s="1"/>
  <c r="H51" i="33" s="1"/>
  <c r="H53" i="33" s="1"/>
  <c r="H56" i="33" s="1"/>
  <c r="H59" i="33" s="1"/>
  <c r="G32" i="33"/>
  <c r="G48" i="33" s="1"/>
  <c r="G51" i="33" s="1"/>
  <c r="G53" i="33" s="1"/>
  <c r="G56" i="33" s="1"/>
  <c r="G59" i="33" s="1"/>
  <c r="F32" i="33"/>
  <c r="E32" i="33"/>
  <c r="E48" i="33" s="1"/>
  <c r="E51" i="33" s="1"/>
  <c r="E53" i="33" s="1"/>
  <c r="E56" i="33" s="1"/>
  <c r="E59" i="33" s="1"/>
  <c r="D32" i="33"/>
  <c r="C32" i="33"/>
  <c r="C48" i="33" s="1"/>
  <c r="C51" i="33" s="1"/>
  <c r="C53" i="33" s="1"/>
  <c r="C56" i="33" s="1"/>
  <c r="C59" i="33" s="1"/>
  <c r="R48" i="34"/>
  <c r="R51" i="34" s="1"/>
  <c r="R53" i="34" s="1"/>
  <c r="R56" i="34" s="1"/>
  <c r="R59" i="34" s="1"/>
  <c r="AA47" i="34"/>
  <c r="Y47" i="34"/>
  <c r="X47" i="34"/>
  <c r="Z47" i="34" s="1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Y32" i="34"/>
  <c r="Y48" i="34" s="1"/>
  <c r="Y51" i="34" s="1"/>
  <c r="Y53" i="34" s="1"/>
  <c r="Y56" i="34" s="1"/>
  <c r="Y59" i="34" s="1"/>
  <c r="X32" i="34"/>
  <c r="Z32" i="34" s="1"/>
  <c r="W32" i="34"/>
  <c r="V32" i="34"/>
  <c r="V48" i="34" s="1"/>
  <c r="V51" i="34" s="1"/>
  <c r="V53" i="34" s="1"/>
  <c r="V56" i="34" s="1"/>
  <c r="V59" i="34" s="1"/>
  <c r="U32" i="34"/>
  <c r="T32" i="34"/>
  <c r="T48" i="34" s="1"/>
  <c r="T51" i="34" s="1"/>
  <c r="T53" i="34" s="1"/>
  <c r="T56" i="34" s="1"/>
  <c r="T59" i="34" s="1"/>
  <c r="S32" i="34"/>
  <c r="R32" i="34"/>
  <c r="Q32" i="34"/>
  <c r="Q48" i="34" s="1"/>
  <c r="Q51" i="34" s="1"/>
  <c r="Q53" i="34" s="1"/>
  <c r="Q56" i="34" s="1"/>
  <c r="Q59" i="34" s="1"/>
  <c r="P32" i="34"/>
  <c r="P48" i="34" s="1"/>
  <c r="P51" i="34" s="1"/>
  <c r="P53" i="34" s="1"/>
  <c r="P56" i="34" s="1"/>
  <c r="P59" i="34" s="1"/>
  <c r="O32" i="34"/>
  <c r="N32" i="34"/>
  <c r="N48" i="34" s="1"/>
  <c r="N51" i="34" s="1"/>
  <c r="N53" i="34" s="1"/>
  <c r="N56" i="34" s="1"/>
  <c r="N59" i="34" s="1"/>
  <c r="M32" i="34"/>
  <c r="L32" i="34"/>
  <c r="L48" i="34" s="1"/>
  <c r="L51" i="34" s="1"/>
  <c r="L53" i="34" s="1"/>
  <c r="L56" i="34" s="1"/>
  <c r="L59" i="34" s="1"/>
  <c r="K32" i="34"/>
  <c r="J32" i="34"/>
  <c r="J48" i="34" s="1"/>
  <c r="J51" i="34" s="1"/>
  <c r="J53" i="34" s="1"/>
  <c r="J56" i="34" s="1"/>
  <c r="J59" i="34" s="1"/>
  <c r="I32" i="34"/>
  <c r="I48" i="34" s="1"/>
  <c r="I51" i="34" s="1"/>
  <c r="I53" i="34" s="1"/>
  <c r="I56" i="34" s="1"/>
  <c r="I59" i="34" s="1"/>
  <c r="H32" i="34"/>
  <c r="H48" i="34" s="1"/>
  <c r="H51" i="34" s="1"/>
  <c r="H53" i="34" s="1"/>
  <c r="H56" i="34" s="1"/>
  <c r="H59" i="34" s="1"/>
  <c r="G32" i="34"/>
  <c r="G48" i="34" s="1"/>
  <c r="G51" i="34" s="1"/>
  <c r="G53" i="34" s="1"/>
  <c r="G56" i="34" s="1"/>
  <c r="G59" i="34" s="1"/>
  <c r="F32" i="34"/>
  <c r="F48" i="34" s="1"/>
  <c r="F51" i="34" s="1"/>
  <c r="F53" i="34" s="1"/>
  <c r="F56" i="34" s="1"/>
  <c r="F59" i="34" s="1"/>
  <c r="E32" i="34"/>
  <c r="D32" i="34"/>
  <c r="D48" i="34" s="1"/>
  <c r="D51" i="34" s="1"/>
  <c r="D53" i="34" s="1"/>
  <c r="D56" i="34" s="1"/>
  <c r="D59" i="34" s="1"/>
  <c r="C32" i="34"/>
  <c r="U48" i="35"/>
  <c r="U51" i="35" s="1"/>
  <c r="U53" i="35" s="1"/>
  <c r="U56" i="35" s="1"/>
  <c r="U59" i="35" s="1"/>
  <c r="E48" i="35"/>
  <c r="E51" i="35" s="1"/>
  <c r="E53" i="35" s="1"/>
  <c r="E56" i="35" s="1"/>
  <c r="E59" i="35" s="1"/>
  <c r="AA47" i="35"/>
  <c r="Y47" i="35"/>
  <c r="X47" i="35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Y32" i="35"/>
  <c r="Y48" i="35" s="1"/>
  <c r="Y51" i="35" s="1"/>
  <c r="Y53" i="35" s="1"/>
  <c r="Y56" i="35" s="1"/>
  <c r="Y59" i="35" s="1"/>
  <c r="X32" i="35"/>
  <c r="W32" i="35"/>
  <c r="W48" i="35" s="1"/>
  <c r="W51" i="35" s="1"/>
  <c r="W53" i="35" s="1"/>
  <c r="W56" i="35" s="1"/>
  <c r="W59" i="35" s="1"/>
  <c r="V32" i="35"/>
  <c r="U32" i="35"/>
  <c r="T32" i="35"/>
  <c r="T48" i="35" s="1"/>
  <c r="T51" i="35" s="1"/>
  <c r="T53" i="35" s="1"/>
  <c r="T56" i="35" s="1"/>
  <c r="T59" i="35" s="1"/>
  <c r="S32" i="35"/>
  <c r="S48" i="35" s="1"/>
  <c r="S51" i="35" s="1"/>
  <c r="S53" i="35" s="1"/>
  <c r="S56" i="35" s="1"/>
  <c r="S59" i="35" s="1"/>
  <c r="R32" i="35"/>
  <c r="R48" i="35" s="1"/>
  <c r="R51" i="35" s="1"/>
  <c r="R53" i="35" s="1"/>
  <c r="R56" i="35" s="1"/>
  <c r="R59" i="35" s="1"/>
  <c r="Q32" i="35"/>
  <c r="Q48" i="35" s="1"/>
  <c r="Q51" i="35" s="1"/>
  <c r="Q53" i="35" s="1"/>
  <c r="Q56" i="35" s="1"/>
  <c r="Q59" i="35" s="1"/>
  <c r="P32" i="35"/>
  <c r="P48" i="35" s="1"/>
  <c r="P51" i="35" s="1"/>
  <c r="P53" i="35" s="1"/>
  <c r="P56" i="35" s="1"/>
  <c r="P59" i="35" s="1"/>
  <c r="O32" i="35"/>
  <c r="O48" i="35" s="1"/>
  <c r="O51" i="35" s="1"/>
  <c r="O53" i="35" s="1"/>
  <c r="O56" i="35" s="1"/>
  <c r="O59" i="35" s="1"/>
  <c r="N32" i="35"/>
  <c r="M32" i="35"/>
  <c r="M48" i="35" s="1"/>
  <c r="M51" i="35" s="1"/>
  <c r="M53" i="35" s="1"/>
  <c r="M56" i="35" s="1"/>
  <c r="M59" i="35" s="1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J48" i="35" s="1"/>
  <c r="J51" i="35" s="1"/>
  <c r="J53" i="35" s="1"/>
  <c r="J56" i="35" s="1"/>
  <c r="J59" i="35" s="1"/>
  <c r="I32" i="35"/>
  <c r="I48" i="35" s="1"/>
  <c r="I51" i="35" s="1"/>
  <c r="I53" i="35" s="1"/>
  <c r="I56" i="35" s="1"/>
  <c r="I59" i="35" s="1"/>
  <c r="H32" i="35"/>
  <c r="H48" i="35" s="1"/>
  <c r="H51" i="35" s="1"/>
  <c r="H53" i="35" s="1"/>
  <c r="H56" i="35" s="1"/>
  <c r="H59" i="35" s="1"/>
  <c r="G32" i="35"/>
  <c r="G48" i="35" s="1"/>
  <c r="G51" i="35" s="1"/>
  <c r="G53" i="35" s="1"/>
  <c r="G56" i="35" s="1"/>
  <c r="G59" i="35" s="1"/>
  <c r="F32" i="35"/>
  <c r="E32" i="35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AA47" i="36"/>
  <c r="Y47" i="36"/>
  <c r="X47" i="36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Y32" i="36"/>
  <c r="Y48" i="36" s="1"/>
  <c r="Y51" i="36" s="1"/>
  <c r="Y53" i="36" s="1"/>
  <c r="Y56" i="36" s="1"/>
  <c r="Y59" i="36" s="1"/>
  <c r="X32" i="36"/>
  <c r="W32" i="36"/>
  <c r="W48" i="36" s="1"/>
  <c r="W51" i="36" s="1"/>
  <c r="W53" i="36" s="1"/>
  <c r="W56" i="36" s="1"/>
  <c r="W59" i="36" s="1"/>
  <c r="V32" i="36"/>
  <c r="U32" i="36"/>
  <c r="U48" i="36" s="1"/>
  <c r="U51" i="36" s="1"/>
  <c r="U53" i="36" s="1"/>
  <c r="U56" i="36" s="1"/>
  <c r="U59" i="36" s="1"/>
  <c r="T32" i="36"/>
  <c r="S32" i="36"/>
  <c r="S48" i="36" s="1"/>
  <c r="S51" i="36" s="1"/>
  <c r="S53" i="36" s="1"/>
  <c r="S56" i="36" s="1"/>
  <c r="S59" i="36" s="1"/>
  <c r="R32" i="36"/>
  <c r="R48" i="36" s="1"/>
  <c r="R51" i="36" s="1"/>
  <c r="R53" i="36" s="1"/>
  <c r="R56" i="36" s="1"/>
  <c r="R59" i="36" s="1"/>
  <c r="Q32" i="36"/>
  <c r="Q48" i="36" s="1"/>
  <c r="Q51" i="36" s="1"/>
  <c r="Q53" i="36" s="1"/>
  <c r="Q56" i="36" s="1"/>
  <c r="Q59" i="36" s="1"/>
  <c r="P32" i="36"/>
  <c r="P48" i="36" s="1"/>
  <c r="P51" i="36" s="1"/>
  <c r="P53" i="36" s="1"/>
  <c r="P56" i="36" s="1"/>
  <c r="P59" i="36" s="1"/>
  <c r="O32" i="36"/>
  <c r="O48" i="36" s="1"/>
  <c r="O51" i="36" s="1"/>
  <c r="O53" i="36" s="1"/>
  <c r="O56" i="36" s="1"/>
  <c r="O59" i="36" s="1"/>
  <c r="N32" i="36"/>
  <c r="M32" i="36"/>
  <c r="M48" i="36" s="1"/>
  <c r="M51" i="36" s="1"/>
  <c r="M53" i="36" s="1"/>
  <c r="M56" i="36" s="1"/>
  <c r="M59" i="36" s="1"/>
  <c r="L32" i="36"/>
  <c r="K32" i="36"/>
  <c r="K48" i="36" s="1"/>
  <c r="K51" i="36" s="1"/>
  <c r="K53" i="36" s="1"/>
  <c r="K56" i="36" s="1"/>
  <c r="K59" i="36" s="1"/>
  <c r="J32" i="36"/>
  <c r="J48" i="36" s="1"/>
  <c r="J51" i="36" s="1"/>
  <c r="J53" i="36" s="1"/>
  <c r="J56" i="36" s="1"/>
  <c r="J59" i="36" s="1"/>
  <c r="I32" i="36"/>
  <c r="I48" i="36" s="1"/>
  <c r="I51" i="36" s="1"/>
  <c r="I53" i="36" s="1"/>
  <c r="I56" i="36" s="1"/>
  <c r="I59" i="36" s="1"/>
  <c r="H32" i="36"/>
  <c r="G32" i="36"/>
  <c r="G48" i="36" s="1"/>
  <c r="G51" i="36" s="1"/>
  <c r="G53" i="36" s="1"/>
  <c r="G56" i="36" s="1"/>
  <c r="G59" i="36" s="1"/>
  <c r="F32" i="36"/>
  <c r="F48" i="36" s="1"/>
  <c r="F51" i="36" s="1"/>
  <c r="F53" i="36" s="1"/>
  <c r="F56" i="36" s="1"/>
  <c r="F59" i="36" s="1"/>
  <c r="E32" i="36"/>
  <c r="E48" i="36" s="1"/>
  <c r="E51" i="36" s="1"/>
  <c r="E53" i="36" s="1"/>
  <c r="E56" i="36" s="1"/>
  <c r="E59" i="36" s="1"/>
  <c r="D32" i="36"/>
  <c r="C32" i="36"/>
  <c r="C48" i="36" s="1"/>
  <c r="C51" i="36" s="1"/>
  <c r="C53" i="36" s="1"/>
  <c r="C56" i="36" s="1"/>
  <c r="C59" i="36" s="1"/>
  <c r="AA47" i="37"/>
  <c r="Y47" i="37"/>
  <c r="X47" i="37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Y32" i="37"/>
  <c r="Y48" i="37" s="1"/>
  <c r="Y51" i="37" s="1"/>
  <c r="Y53" i="37" s="1"/>
  <c r="Y56" i="37" s="1"/>
  <c r="Y59" i="37" s="1"/>
  <c r="X32" i="37"/>
  <c r="X48" i="37" s="1"/>
  <c r="W32" i="37"/>
  <c r="W48" i="37" s="1"/>
  <c r="W51" i="37" s="1"/>
  <c r="W53" i="37" s="1"/>
  <c r="W56" i="37" s="1"/>
  <c r="W59" i="37" s="1"/>
  <c r="V32" i="37"/>
  <c r="U32" i="37"/>
  <c r="U48" i="37" s="1"/>
  <c r="U51" i="37" s="1"/>
  <c r="U53" i="37" s="1"/>
  <c r="U56" i="37" s="1"/>
  <c r="U59" i="37" s="1"/>
  <c r="T32" i="37"/>
  <c r="T48" i="37" s="1"/>
  <c r="T51" i="37" s="1"/>
  <c r="T53" i="37" s="1"/>
  <c r="T56" i="37" s="1"/>
  <c r="T59" i="37" s="1"/>
  <c r="S32" i="37"/>
  <c r="S48" i="37" s="1"/>
  <c r="S51" i="37" s="1"/>
  <c r="S53" i="37" s="1"/>
  <c r="S56" i="37" s="1"/>
  <c r="S59" i="37" s="1"/>
  <c r="R32" i="37"/>
  <c r="R48" i="37" s="1"/>
  <c r="R51" i="37" s="1"/>
  <c r="R53" i="37" s="1"/>
  <c r="R56" i="37" s="1"/>
  <c r="R59" i="37" s="1"/>
  <c r="Q32" i="37"/>
  <c r="Q48" i="37" s="1"/>
  <c r="Q51" i="37" s="1"/>
  <c r="Q53" i="37" s="1"/>
  <c r="Q56" i="37" s="1"/>
  <c r="Q59" i="37" s="1"/>
  <c r="P32" i="37"/>
  <c r="P48" i="37" s="1"/>
  <c r="P51" i="37" s="1"/>
  <c r="P53" i="37" s="1"/>
  <c r="P56" i="37" s="1"/>
  <c r="P59" i="37" s="1"/>
  <c r="O32" i="37"/>
  <c r="O48" i="37" s="1"/>
  <c r="O51" i="37" s="1"/>
  <c r="O53" i="37" s="1"/>
  <c r="O56" i="37" s="1"/>
  <c r="O59" i="37" s="1"/>
  <c r="N32" i="37"/>
  <c r="N48" i="37" s="1"/>
  <c r="N51" i="37" s="1"/>
  <c r="N53" i="37" s="1"/>
  <c r="N56" i="37" s="1"/>
  <c r="N59" i="37" s="1"/>
  <c r="M32" i="37"/>
  <c r="M48" i="37" s="1"/>
  <c r="M51" i="37" s="1"/>
  <c r="M53" i="37" s="1"/>
  <c r="M56" i="37" s="1"/>
  <c r="M59" i="37" s="1"/>
  <c r="L32" i="37"/>
  <c r="L48" i="37" s="1"/>
  <c r="L51" i="37" s="1"/>
  <c r="L53" i="37" s="1"/>
  <c r="L56" i="37" s="1"/>
  <c r="L59" i="37" s="1"/>
  <c r="K32" i="37"/>
  <c r="K48" i="37" s="1"/>
  <c r="K51" i="37" s="1"/>
  <c r="K53" i="37" s="1"/>
  <c r="K56" i="37" s="1"/>
  <c r="K59" i="37" s="1"/>
  <c r="J32" i="37"/>
  <c r="J48" i="37" s="1"/>
  <c r="J51" i="37" s="1"/>
  <c r="J53" i="37" s="1"/>
  <c r="J56" i="37" s="1"/>
  <c r="J59" i="37" s="1"/>
  <c r="I32" i="37"/>
  <c r="I48" i="37" s="1"/>
  <c r="I51" i="37" s="1"/>
  <c r="I53" i="37" s="1"/>
  <c r="I56" i="37" s="1"/>
  <c r="I59" i="37" s="1"/>
  <c r="H32" i="37"/>
  <c r="H48" i="37" s="1"/>
  <c r="H51" i="37" s="1"/>
  <c r="H53" i="37" s="1"/>
  <c r="H56" i="37" s="1"/>
  <c r="H59" i="37" s="1"/>
  <c r="G32" i="37"/>
  <c r="G48" i="37" s="1"/>
  <c r="G51" i="37" s="1"/>
  <c r="G53" i="37" s="1"/>
  <c r="G56" i="37" s="1"/>
  <c r="G59" i="37" s="1"/>
  <c r="F32" i="37"/>
  <c r="F48" i="37" s="1"/>
  <c r="F51" i="37" s="1"/>
  <c r="F53" i="37" s="1"/>
  <c r="F56" i="37" s="1"/>
  <c r="F59" i="37" s="1"/>
  <c r="E32" i="37"/>
  <c r="E48" i="37" s="1"/>
  <c r="E51" i="37" s="1"/>
  <c r="E53" i="37" s="1"/>
  <c r="E56" i="37" s="1"/>
  <c r="E59" i="37" s="1"/>
  <c r="D32" i="37"/>
  <c r="D48" i="37" s="1"/>
  <c r="D51" i="37" s="1"/>
  <c r="D53" i="37" s="1"/>
  <c r="D56" i="37" s="1"/>
  <c r="D59" i="37" s="1"/>
  <c r="C32" i="37"/>
  <c r="C48" i="37" s="1"/>
  <c r="C51" i="37" s="1"/>
  <c r="C53" i="37" s="1"/>
  <c r="C56" i="37" s="1"/>
  <c r="C59" i="37" s="1"/>
  <c r="L48" i="38"/>
  <c r="L51" i="38" s="1"/>
  <c r="L53" i="38" s="1"/>
  <c r="L56" i="38" s="1"/>
  <c r="L59" i="38" s="1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Y48" i="38" s="1"/>
  <c r="Y51" i="38" s="1"/>
  <c r="Y53" i="38" s="1"/>
  <c r="Y56" i="38" s="1"/>
  <c r="Y59" i="38" s="1"/>
  <c r="X32" i="38"/>
  <c r="W32" i="38"/>
  <c r="W48" i="38" s="1"/>
  <c r="W51" i="38" s="1"/>
  <c r="W53" i="38" s="1"/>
  <c r="W56" i="38" s="1"/>
  <c r="W59" i="38" s="1"/>
  <c r="V32" i="38"/>
  <c r="V48" i="38" s="1"/>
  <c r="V51" i="38" s="1"/>
  <c r="V53" i="38" s="1"/>
  <c r="V56" i="38" s="1"/>
  <c r="V59" i="38" s="1"/>
  <c r="U32" i="38"/>
  <c r="U48" i="38" s="1"/>
  <c r="U51" i="38" s="1"/>
  <c r="U53" i="38" s="1"/>
  <c r="U56" i="38" s="1"/>
  <c r="U59" i="38" s="1"/>
  <c r="T32" i="38"/>
  <c r="T48" i="38" s="1"/>
  <c r="T51" i="38" s="1"/>
  <c r="T53" i="38" s="1"/>
  <c r="T56" i="38" s="1"/>
  <c r="T59" i="38" s="1"/>
  <c r="S32" i="38"/>
  <c r="S48" i="38" s="1"/>
  <c r="S51" i="38" s="1"/>
  <c r="S53" i="38" s="1"/>
  <c r="S56" i="38" s="1"/>
  <c r="S59" i="38" s="1"/>
  <c r="R32" i="38"/>
  <c r="R48" i="38" s="1"/>
  <c r="R51" i="38" s="1"/>
  <c r="R53" i="38" s="1"/>
  <c r="R56" i="38" s="1"/>
  <c r="R59" i="38" s="1"/>
  <c r="Q32" i="38"/>
  <c r="Q48" i="38" s="1"/>
  <c r="Q51" i="38" s="1"/>
  <c r="Q53" i="38" s="1"/>
  <c r="Q56" i="38" s="1"/>
  <c r="Q59" i="38" s="1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N48" i="38" s="1"/>
  <c r="N51" i="38" s="1"/>
  <c r="N53" i="38" s="1"/>
  <c r="N56" i="38" s="1"/>
  <c r="N59" i="38" s="1"/>
  <c r="M32" i="38"/>
  <c r="M48" i="38" s="1"/>
  <c r="M51" i="38" s="1"/>
  <c r="M53" i="38" s="1"/>
  <c r="M56" i="38" s="1"/>
  <c r="M59" i="38" s="1"/>
  <c r="L32" i="38"/>
  <c r="K32" i="38"/>
  <c r="K48" i="38" s="1"/>
  <c r="K51" i="38" s="1"/>
  <c r="K53" i="38" s="1"/>
  <c r="K56" i="38" s="1"/>
  <c r="K59" i="38" s="1"/>
  <c r="J32" i="38"/>
  <c r="J48" i="38" s="1"/>
  <c r="J51" i="38" s="1"/>
  <c r="J53" i="38" s="1"/>
  <c r="J56" i="38" s="1"/>
  <c r="J59" i="38" s="1"/>
  <c r="I32" i="38"/>
  <c r="I48" i="38" s="1"/>
  <c r="I51" i="38" s="1"/>
  <c r="I53" i="38" s="1"/>
  <c r="I56" i="38" s="1"/>
  <c r="I59" i="38" s="1"/>
  <c r="H32" i="38"/>
  <c r="H48" i="38" s="1"/>
  <c r="H51" i="38" s="1"/>
  <c r="H53" i="38" s="1"/>
  <c r="H56" i="38" s="1"/>
  <c r="H59" i="38" s="1"/>
  <c r="G32" i="38"/>
  <c r="G48" i="38" s="1"/>
  <c r="G51" i="38" s="1"/>
  <c r="G53" i="38" s="1"/>
  <c r="G56" i="38" s="1"/>
  <c r="G59" i="38" s="1"/>
  <c r="F32" i="38"/>
  <c r="F48" i="38" s="1"/>
  <c r="F51" i="38" s="1"/>
  <c r="F53" i="38" s="1"/>
  <c r="F56" i="38" s="1"/>
  <c r="F59" i="38" s="1"/>
  <c r="E32" i="38"/>
  <c r="E48" i="38" s="1"/>
  <c r="E51" i="38" s="1"/>
  <c r="E53" i="38" s="1"/>
  <c r="E56" i="38" s="1"/>
  <c r="E59" i="38" s="1"/>
  <c r="D32" i="38"/>
  <c r="D48" i="38" s="1"/>
  <c r="D51" i="38" s="1"/>
  <c r="D53" i="38" s="1"/>
  <c r="D56" i="38" s="1"/>
  <c r="D59" i="38" s="1"/>
  <c r="C32" i="38"/>
  <c r="C48" i="38" s="1"/>
  <c r="C51" i="38" s="1"/>
  <c r="C53" i="38" s="1"/>
  <c r="C56" i="38" s="1"/>
  <c r="C59" i="38" s="1"/>
  <c r="AA47" i="39"/>
  <c r="Y47" i="39"/>
  <c r="X47" i="39"/>
  <c r="Z47" i="39" s="1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AA48" i="39" s="1"/>
  <c r="AA51" i="39" s="1"/>
  <c r="AA53" i="39" s="1"/>
  <c r="AA56" i="39" s="1"/>
  <c r="AA59" i="39" s="1"/>
  <c r="Y32" i="39"/>
  <c r="X32" i="39"/>
  <c r="W32" i="39"/>
  <c r="V32" i="39"/>
  <c r="V48" i="39" s="1"/>
  <c r="V51" i="39" s="1"/>
  <c r="V53" i="39" s="1"/>
  <c r="V56" i="39" s="1"/>
  <c r="V59" i="39" s="1"/>
  <c r="U32" i="39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R48" i="39" s="1"/>
  <c r="R51" i="39" s="1"/>
  <c r="R53" i="39" s="1"/>
  <c r="R56" i="39" s="1"/>
  <c r="R59" i="39" s="1"/>
  <c r="Q32" i="39"/>
  <c r="P32" i="39"/>
  <c r="P48" i="39" s="1"/>
  <c r="P51" i="39" s="1"/>
  <c r="P53" i="39" s="1"/>
  <c r="P56" i="39" s="1"/>
  <c r="P59" i="39" s="1"/>
  <c r="O32" i="39"/>
  <c r="N32" i="39"/>
  <c r="N48" i="39" s="1"/>
  <c r="N51" i="39" s="1"/>
  <c r="N53" i="39" s="1"/>
  <c r="N56" i="39" s="1"/>
  <c r="N59" i="39" s="1"/>
  <c r="M32" i="39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J48" i="39" s="1"/>
  <c r="J51" i="39" s="1"/>
  <c r="J53" i="39" s="1"/>
  <c r="J56" i="39" s="1"/>
  <c r="J59" i="39" s="1"/>
  <c r="I32" i="39"/>
  <c r="H32" i="39"/>
  <c r="H48" i="39" s="1"/>
  <c r="H51" i="39" s="1"/>
  <c r="H53" i="39" s="1"/>
  <c r="H56" i="39" s="1"/>
  <c r="H59" i="39" s="1"/>
  <c r="G32" i="39"/>
  <c r="F32" i="39"/>
  <c r="F48" i="39" s="1"/>
  <c r="F51" i="39" s="1"/>
  <c r="F53" i="39" s="1"/>
  <c r="F56" i="39" s="1"/>
  <c r="F59" i="39" s="1"/>
  <c r="E32" i="39"/>
  <c r="D32" i="39"/>
  <c r="D48" i="39" s="1"/>
  <c r="D51" i="39" s="1"/>
  <c r="D53" i="39" s="1"/>
  <c r="D56" i="39" s="1"/>
  <c r="D59" i="39" s="1"/>
  <c r="C32" i="39"/>
  <c r="V51" i="40"/>
  <c r="V53" i="40" s="1"/>
  <c r="V56" i="40" s="1"/>
  <c r="V59" i="40" s="1"/>
  <c r="AA47" i="40"/>
  <c r="Y47" i="40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Y32" i="40"/>
  <c r="Y48" i="40" s="1"/>
  <c r="X32" i="40"/>
  <c r="X48" i="40" s="1"/>
  <c r="X51" i="40" s="1"/>
  <c r="W32" i="40"/>
  <c r="W48" i="40" s="1"/>
  <c r="W51" i="40" s="1"/>
  <c r="W53" i="40" s="1"/>
  <c r="W56" i="40" s="1"/>
  <c r="W59" i="40" s="1"/>
  <c r="V32" i="40"/>
  <c r="V48" i="40" s="1"/>
  <c r="U32" i="40"/>
  <c r="U48" i="40" s="1"/>
  <c r="U51" i="40" s="1"/>
  <c r="U53" i="40" s="1"/>
  <c r="U56" i="40" s="1"/>
  <c r="U59" i="40" s="1"/>
  <c r="T32" i="40"/>
  <c r="T48" i="40" s="1"/>
  <c r="T51" i="40" s="1"/>
  <c r="T53" i="40" s="1"/>
  <c r="T56" i="40" s="1"/>
  <c r="T59" i="40" s="1"/>
  <c r="S32" i="40"/>
  <c r="S48" i="40" s="1"/>
  <c r="S51" i="40" s="1"/>
  <c r="S53" i="40" s="1"/>
  <c r="S56" i="40" s="1"/>
  <c r="S59" i="40" s="1"/>
  <c r="R32" i="40"/>
  <c r="R48" i="40" s="1"/>
  <c r="R51" i="40" s="1"/>
  <c r="R53" i="40" s="1"/>
  <c r="R56" i="40" s="1"/>
  <c r="R59" i="40" s="1"/>
  <c r="Q32" i="40"/>
  <c r="Q48" i="40" s="1"/>
  <c r="Q51" i="40" s="1"/>
  <c r="Q53" i="40" s="1"/>
  <c r="Q56" i="40" s="1"/>
  <c r="Q59" i="40" s="1"/>
  <c r="P32" i="40"/>
  <c r="P48" i="40" s="1"/>
  <c r="P51" i="40" s="1"/>
  <c r="P53" i="40" s="1"/>
  <c r="P56" i="40" s="1"/>
  <c r="P59" i="40" s="1"/>
  <c r="O32" i="40"/>
  <c r="O48" i="40" s="1"/>
  <c r="O51" i="40" s="1"/>
  <c r="O53" i="40" s="1"/>
  <c r="O56" i="40" s="1"/>
  <c r="O59" i="40" s="1"/>
  <c r="N32" i="40"/>
  <c r="N48" i="40" s="1"/>
  <c r="N51" i="40" s="1"/>
  <c r="N53" i="40" s="1"/>
  <c r="N56" i="40" s="1"/>
  <c r="N59" i="40" s="1"/>
  <c r="M32" i="40"/>
  <c r="M48" i="40" s="1"/>
  <c r="M51" i="40" s="1"/>
  <c r="M53" i="40" s="1"/>
  <c r="M56" i="40" s="1"/>
  <c r="M59" i="40" s="1"/>
  <c r="L32" i="40"/>
  <c r="L48" i="40" s="1"/>
  <c r="L51" i="40" s="1"/>
  <c r="L53" i="40" s="1"/>
  <c r="L56" i="40" s="1"/>
  <c r="L59" i="40" s="1"/>
  <c r="K32" i="40"/>
  <c r="K48" i="40" s="1"/>
  <c r="K51" i="40" s="1"/>
  <c r="K53" i="40" s="1"/>
  <c r="K56" i="40" s="1"/>
  <c r="K59" i="40" s="1"/>
  <c r="J32" i="40"/>
  <c r="J48" i="40" s="1"/>
  <c r="J51" i="40" s="1"/>
  <c r="J53" i="40" s="1"/>
  <c r="J56" i="40" s="1"/>
  <c r="J59" i="40" s="1"/>
  <c r="I32" i="40"/>
  <c r="I48" i="40" s="1"/>
  <c r="I51" i="40" s="1"/>
  <c r="I53" i="40" s="1"/>
  <c r="I56" i="40" s="1"/>
  <c r="I59" i="40" s="1"/>
  <c r="H32" i="40"/>
  <c r="H48" i="40" s="1"/>
  <c r="H51" i="40" s="1"/>
  <c r="H53" i="40" s="1"/>
  <c r="H56" i="40" s="1"/>
  <c r="H59" i="40" s="1"/>
  <c r="G32" i="40"/>
  <c r="G48" i="40" s="1"/>
  <c r="G51" i="40" s="1"/>
  <c r="G53" i="40" s="1"/>
  <c r="G56" i="40" s="1"/>
  <c r="G59" i="40" s="1"/>
  <c r="F32" i="40"/>
  <c r="F48" i="40" s="1"/>
  <c r="F51" i="40" s="1"/>
  <c r="F53" i="40" s="1"/>
  <c r="F56" i="40" s="1"/>
  <c r="F59" i="40" s="1"/>
  <c r="E32" i="40"/>
  <c r="E48" i="40" s="1"/>
  <c r="E51" i="40" s="1"/>
  <c r="E53" i="40" s="1"/>
  <c r="E56" i="40" s="1"/>
  <c r="E59" i="40" s="1"/>
  <c r="D32" i="40"/>
  <c r="D48" i="40" s="1"/>
  <c r="D51" i="40" s="1"/>
  <c r="D53" i="40" s="1"/>
  <c r="D56" i="40" s="1"/>
  <c r="D59" i="40" s="1"/>
  <c r="C32" i="40"/>
  <c r="C48" i="40" s="1"/>
  <c r="C51" i="40" s="1"/>
  <c r="C53" i="40" s="1"/>
  <c r="C56" i="40" s="1"/>
  <c r="C59" i="40" s="1"/>
  <c r="Y48" i="41"/>
  <c r="Y51" i="41" s="1"/>
  <c r="Y53" i="41" s="1"/>
  <c r="Y56" i="41" s="1"/>
  <c r="Y59" i="41" s="1"/>
  <c r="AA47" i="41"/>
  <c r="Y47" i="41"/>
  <c r="X47" i="4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C47" i="41"/>
  <c r="AA32" i="41"/>
  <c r="Y32" i="41"/>
  <c r="X32" i="41"/>
  <c r="X48" i="41" s="1"/>
  <c r="W32" i="41"/>
  <c r="W48" i="41" s="1"/>
  <c r="W51" i="41" s="1"/>
  <c r="W53" i="41" s="1"/>
  <c r="W56" i="41" s="1"/>
  <c r="W59" i="41" s="1"/>
  <c r="V32" i="41"/>
  <c r="V48" i="41" s="1"/>
  <c r="V51" i="41" s="1"/>
  <c r="V53" i="41" s="1"/>
  <c r="V56" i="41" s="1"/>
  <c r="V59" i="41" s="1"/>
  <c r="U32" i="41"/>
  <c r="U48" i="41" s="1"/>
  <c r="U51" i="41" s="1"/>
  <c r="U53" i="41" s="1"/>
  <c r="U56" i="41" s="1"/>
  <c r="U59" i="41" s="1"/>
  <c r="T32" i="41"/>
  <c r="T48" i="41" s="1"/>
  <c r="T51" i="41" s="1"/>
  <c r="T53" i="41" s="1"/>
  <c r="T56" i="41" s="1"/>
  <c r="T59" i="41" s="1"/>
  <c r="S32" i="41"/>
  <c r="S48" i="41" s="1"/>
  <c r="S51" i="41" s="1"/>
  <c r="S53" i="41" s="1"/>
  <c r="S56" i="41" s="1"/>
  <c r="S59" i="41" s="1"/>
  <c r="R32" i="41"/>
  <c r="R48" i="41" s="1"/>
  <c r="R51" i="41" s="1"/>
  <c r="R53" i="41" s="1"/>
  <c r="R56" i="41" s="1"/>
  <c r="R59" i="41" s="1"/>
  <c r="Q32" i="41"/>
  <c r="P32" i="41"/>
  <c r="P48" i="41" s="1"/>
  <c r="P51" i="41" s="1"/>
  <c r="P53" i="41" s="1"/>
  <c r="P56" i="41" s="1"/>
  <c r="P59" i="41" s="1"/>
  <c r="O32" i="41"/>
  <c r="O48" i="41" s="1"/>
  <c r="O51" i="41" s="1"/>
  <c r="O53" i="41" s="1"/>
  <c r="O56" i="41" s="1"/>
  <c r="O59" i="41" s="1"/>
  <c r="N32" i="41"/>
  <c r="N48" i="41" s="1"/>
  <c r="N51" i="41" s="1"/>
  <c r="N53" i="41" s="1"/>
  <c r="N56" i="41" s="1"/>
  <c r="N59" i="41" s="1"/>
  <c r="M32" i="41"/>
  <c r="M48" i="41" s="1"/>
  <c r="M51" i="41" s="1"/>
  <c r="M53" i="41" s="1"/>
  <c r="M56" i="41" s="1"/>
  <c r="M59" i="41" s="1"/>
  <c r="L32" i="41"/>
  <c r="K32" i="41"/>
  <c r="K48" i="41" s="1"/>
  <c r="K51" i="41" s="1"/>
  <c r="K53" i="41" s="1"/>
  <c r="K56" i="41" s="1"/>
  <c r="K59" i="41" s="1"/>
  <c r="J32" i="41"/>
  <c r="J48" i="41" s="1"/>
  <c r="J51" i="41" s="1"/>
  <c r="J53" i="41" s="1"/>
  <c r="J56" i="41" s="1"/>
  <c r="J59" i="41" s="1"/>
  <c r="I32" i="41"/>
  <c r="I48" i="41" s="1"/>
  <c r="I51" i="41" s="1"/>
  <c r="I53" i="41" s="1"/>
  <c r="I56" i="41" s="1"/>
  <c r="I59" i="41" s="1"/>
  <c r="H32" i="41"/>
  <c r="H48" i="41" s="1"/>
  <c r="H51" i="41" s="1"/>
  <c r="H53" i="41" s="1"/>
  <c r="H56" i="41" s="1"/>
  <c r="H59" i="41" s="1"/>
  <c r="G32" i="41"/>
  <c r="G48" i="41" s="1"/>
  <c r="G51" i="41" s="1"/>
  <c r="G53" i="41" s="1"/>
  <c r="G56" i="41" s="1"/>
  <c r="G59" i="41" s="1"/>
  <c r="F32" i="41"/>
  <c r="E32" i="41"/>
  <c r="E48" i="41" s="1"/>
  <c r="E51" i="41" s="1"/>
  <c r="E53" i="41" s="1"/>
  <c r="E56" i="41" s="1"/>
  <c r="E59" i="41" s="1"/>
  <c r="D32" i="41"/>
  <c r="C32" i="41"/>
  <c r="AA47" i="42"/>
  <c r="Y47" i="42"/>
  <c r="X47" i="42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AA48" i="42" s="1"/>
  <c r="AA51" i="42" s="1"/>
  <c r="AA53" i="42" s="1"/>
  <c r="AA56" i="42" s="1"/>
  <c r="AA59" i="42" s="1"/>
  <c r="Y32" i="42"/>
  <c r="X32" i="42"/>
  <c r="X48" i="42" s="1"/>
  <c r="W32" i="42"/>
  <c r="V32" i="42"/>
  <c r="V48" i="42" s="1"/>
  <c r="V51" i="42" s="1"/>
  <c r="V53" i="42" s="1"/>
  <c r="V56" i="42" s="1"/>
  <c r="V59" i="42" s="1"/>
  <c r="U32" i="42"/>
  <c r="T32" i="42"/>
  <c r="T48" i="42" s="1"/>
  <c r="T51" i="42" s="1"/>
  <c r="T53" i="42" s="1"/>
  <c r="T56" i="42" s="1"/>
  <c r="T59" i="42" s="1"/>
  <c r="S32" i="42"/>
  <c r="R32" i="42"/>
  <c r="R48" i="42" s="1"/>
  <c r="R51" i="42" s="1"/>
  <c r="R53" i="42" s="1"/>
  <c r="R56" i="42" s="1"/>
  <c r="R59" i="42" s="1"/>
  <c r="Q32" i="42"/>
  <c r="P32" i="42"/>
  <c r="P48" i="42" s="1"/>
  <c r="P51" i="42" s="1"/>
  <c r="P53" i="42" s="1"/>
  <c r="P56" i="42" s="1"/>
  <c r="P59" i="42" s="1"/>
  <c r="O32" i="42"/>
  <c r="N32" i="42"/>
  <c r="N48" i="42" s="1"/>
  <c r="N51" i="42" s="1"/>
  <c r="N53" i="42" s="1"/>
  <c r="N56" i="42" s="1"/>
  <c r="N59" i="42" s="1"/>
  <c r="M32" i="42"/>
  <c r="L32" i="42"/>
  <c r="L48" i="42" s="1"/>
  <c r="L51" i="42" s="1"/>
  <c r="L53" i="42" s="1"/>
  <c r="L56" i="42" s="1"/>
  <c r="L59" i="42" s="1"/>
  <c r="K32" i="42"/>
  <c r="K48" i="42" s="1"/>
  <c r="K51" i="42" s="1"/>
  <c r="K53" i="42" s="1"/>
  <c r="K56" i="42" s="1"/>
  <c r="K59" i="42" s="1"/>
  <c r="J32" i="42"/>
  <c r="J48" i="42" s="1"/>
  <c r="J51" i="42" s="1"/>
  <c r="J53" i="42" s="1"/>
  <c r="J56" i="42" s="1"/>
  <c r="J59" i="42" s="1"/>
  <c r="I32" i="42"/>
  <c r="H32" i="42"/>
  <c r="H48" i="42" s="1"/>
  <c r="H51" i="42" s="1"/>
  <c r="H53" i="42" s="1"/>
  <c r="H56" i="42" s="1"/>
  <c r="H59" i="42" s="1"/>
  <c r="G32" i="42"/>
  <c r="F32" i="42"/>
  <c r="F48" i="42" s="1"/>
  <c r="F51" i="42" s="1"/>
  <c r="F53" i="42" s="1"/>
  <c r="F56" i="42" s="1"/>
  <c r="F59" i="42" s="1"/>
  <c r="E32" i="42"/>
  <c r="D32" i="42"/>
  <c r="D48" i="42" s="1"/>
  <c r="D51" i="42" s="1"/>
  <c r="D53" i="42" s="1"/>
  <c r="D56" i="42" s="1"/>
  <c r="D59" i="42" s="1"/>
  <c r="C32" i="42"/>
  <c r="C48" i="42" s="1"/>
  <c r="C51" i="42" s="1"/>
  <c r="C53" i="42" s="1"/>
  <c r="C56" i="42" s="1"/>
  <c r="C59" i="42" s="1"/>
  <c r="Q48" i="43"/>
  <c r="Q51" i="43" s="1"/>
  <c r="Q53" i="43" s="1"/>
  <c r="Q56" i="43" s="1"/>
  <c r="Q59" i="43" s="1"/>
  <c r="AA47" i="43"/>
  <c r="Y47" i="43"/>
  <c r="X47" i="43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AA48" i="43" s="1"/>
  <c r="AA51" i="43" s="1"/>
  <c r="AA53" i="43" s="1"/>
  <c r="AA56" i="43" s="1"/>
  <c r="AA59" i="43" s="1"/>
  <c r="Y32" i="43"/>
  <c r="X32" i="43"/>
  <c r="W32" i="43"/>
  <c r="W48" i="43" s="1"/>
  <c r="W51" i="43" s="1"/>
  <c r="W53" i="43" s="1"/>
  <c r="W56" i="43" s="1"/>
  <c r="W59" i="43" s="1"/>
  <c r="V32" i="43"/>
  <c r="U32" i="43"/>
  <c r="U48" i="43" s="1"/>
  <c r="U51" i="43" s="1"/>
  <c r="U53" i="43" s="1"/>
  <c r="U56" i="43" s="1"/>
  <c r="U59" i="43" s="1"/>
  <c r="T32" i="43"/>
  <c r="S32" i="43"/>
  <c r="S48" i="43" s="1"/>
  <c r="S51" i="43" s="1"/>
  <c r="S53" i="43" s="1"/>
  <c r="S56" i="43" s="1"/>
  <c r="S59" i="43" s="1"/>
  <c r="R32" i="43"/>
  <c r="Q32" i="43"/>
  <c r="P32" i="43"/>
  <c r="O32" i="43"/>
  <c r="O48" i="43" s="1"/>
  <c r="O51" i="43" s="1"/>
  <c r="O53" i="43" s="1"/>
  <c r="O56" i="43" s="1"/>
  <c r="O59" i="43" s="1"/>
  <c r="N32" i="43"/>
  <c r="M32" i="43"/>
  <c r="M48" i="43" s="1"/>
  <c r="M51" i="43" s="1"/>
  <c r="M53" i="43" s="1"/>
  <c r="M56" i="43" s="1"/>
  <c r="M59" i="43" s="1"/>
  <c r="L32" i="43"/>
  <c r="K32" i="43"/>
  <c r="K48" i="43" s="1"/>
  <c r="K51" i="43" s="1"/>
  <c r="K53" i="43" s="1"/>
  <c r="K56" i="43" s="1"/>
  <c r="K59" i="43" s="1"/>
  <c r="J32" i="43"/>
  <c r="J48" i="43" s="1"/>
  <c r="J51" i="43" s="1"/>
  <c r="J53" i="43" s="1"/>
  <c r="J56" i="43" s="1"/>
  <c r="J59" i="43" s="1"/>
  <c r="I32" i="43"/>
  <c r="I48" i="43" s="1"/>
  <c r="I51" i="43" s="1"/>
  <c r="I53" i="43" s="1"/>
  <c r="I56" i="43" s="1"/>
  <c r="I59" i="43" s="1"/>
  <c r="H32" i="43"/>
  <c r="G32" i="43"/>
  <c r="G48" i="43" s="1"/>
  <c r="G51" i="43" s="1"/>
  <c r="G53" i="43" s="1"/>
  <c r="G56" i="43" s="1"/>
  <c r="G59" i="43" s="1"/>
  <c r="F32" i="43"/>
  <c r="E32" i="43"/>
  <c r="E48" i="43" s="1"/>
  <c r="E51" i="43" s="1"/>
  <c r="E53" i="43" s="1"/>
  <c r="E56" i="43" s="1"/>
  <c r="E59" i="43" s="1"/>
  <c r="D32" i="43"/>
  <c r="C32" i="43"/>
  <c r="C48" i="43" s="1"/>
  <c r="C51" i="43" s="1"/>
  <c r="C53" i="43" s="1"/>
  <c r="C56" i="43" s="1"/>
  <c r="C59" i="43" s="1"/>
  <c r="AA47" i="44"/>
  <c r="Y47" i="44"/>
  <c r="X47" i="44"/>
  <c r="Z47" i="44" s="1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C47" i="44"/>
  <c r="AA32" i="44"/>
  <c r="Y32" i="44"/>
  <c r="X32" i="44"/>
  <c r="Z32" i="44" s="1"/>
  <c r="W32" i="44"/>
  <c r="V32" i="44"/>
  <c r="V48" i="44" s="1"/>
  <c r="V51" i="44" s="1"/>
  <c r="V53" i="44" s="1"/>
  <c r="V56" i="44" s="1"/>
  <c r="V59" i="44" s="1"/>
  <c r="U32" i="44"/>
  <c r="T32" i="44"/>
  <c r="T48" i="44" s="1"/>
  <c r="T51" i="44" s="1"/>
  <c r="T53" i="44" s="1"/>
  <c r="T56" i="44" s="1"/>
  <c r="T59" i="44" s="1"/>
  <c r="S32" i="44"/>
  <c r="R32" i="44"/>
  <c r="R48" i="44" s="1"/>
  <c r="R51" i="44" s="1"/>
  <c r="R53" i="44" s="1"/>
  <c r="R56" i="44" s="1"/>
  <c r="R59" i="44" s="1"/>
  <c r="Q32" i="44"/>
  <c r="P32" i="44"/>
  <c r="P48" i="44" s="1"/>
  <c r="P51" i="44" s="1"/>
  <c r="P53" i="44" s="1"/>
  <c r="P56" i="44" s="1"/>
  <c r="P59" i="44" s="1"/>
  <c r="O32" i="44"/>
  <c r="N32" i="44"/>
  <c r="N48" i="44" s="1"/>
  <c r="N51" i="44" s="1"/>
  <c r="N53" i="44" s="1"/>
  <c r="N56" i="44" s="1"/>
  <c r="N59" i="44" s="1"/>
  <c r="M32" i="44"/>
  <c r="L32" i="44"/>
  <c r="L48" i="44" s="1"/>
  <c r="L51" i="44" s="1"/>
  <c r="L53" i="44" s="1"/>
  <c r="L56" i="44" s="1"/>
  <c r="L59" i="44" s="1"/>
  <c r="K32" i="44"/>
  <c r="J32" i="44"/>
  <c r="J48" i="44" s="1"/>
  <c r="J51" i="44" s="1"/>
  <c r="J53" i="44" s="1"/>
  <c r="J56" i="44" s="1"/>
  <c r="J59" i="44" s="1"/>
  <c r="I32" i="44"/>
  <c r="I48" i="44" s="1"/>
  <c r="I51" i="44" s="1"/>
  <c r="I53" i="44" s="1"/>
  <c r="I56" i="44" s="1"/>
  <c r="I59" i="44" s="1"/>
  <c r="H32" i="44"/>
  <c r="H48" i="44" s="1"/>
  <c r="H51" i="44" s="1"/>
  <c r="H53" i="44" s="1"/>
  <c r="H56" i="44" s="1"/>
  <c r="H59" i="44" s="1"/>
  <c r="G32" i="44"/>
  <c r="F32" i="44"/>
  <c r="F48" i="44" s="1"/>
  <c r="F51" i="44" s="1"/>
  <c r="F53" i="44" s="1"/>
  <c r="F56" i="44" s="1"/>
  <c r="F59" i="44" s="1"/>
  <c r="E32" i="44"/>
  <c r="D32" i="44"/>
  <c r="D48" i="44" s="1"/>
  <c r="D51" i="44" s="1"/>
  <c r="D53" i="44" s="1"/>
  <c r="D56" i="44" s="1"/>
  <c r="D59" i="44" s="1"/>
  <c r="C32" i="44"/>
  <c r="O48" i="45"/>
  <c r="O51" i="45" s="1"/>
  <c r="O53" i="45" s="1"/>
  <c r="O56" i="45" s="1"/>
  <c r="O59" i="45" s="1"/>
  <c r="M48" i="45"/>
  <c r="M51" i="45" s="1"/>
  <c r="M53" i="45" s="1"/>
  <c r="M56" i="45" s="1"/>
  <c r="M59" i="45" s="1"/>
  <c r="AA47" i="45"/>
  <c r="Y47" i="45"/>
  <c r="X47" i="45"/>
  <c r="Z47" i="45" s="1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AA48" i="45" s="1"/>
  <c r="AA51" i="45" s="1"/>
  <c r="AA53" i="45" s="1"/>
  <c r="AA56" i="45" s="1"/>
  <c r="AA59" i="45" s="1"/>
  <c r="Y32" i="45"/>
  <c r="Y48" i="45" s="1"/>
  <c r="Y51" i="45" s="1"/>
  <c r="Y53" i="45" s="1"/>
  <c r="Y56" i="45" s="1"/>
  <c r="Y59" i="45" s="1"/>
  <c r="X32" i="45"/>
  <c r="Z32" i="45" s="1"/>
  <c r="W32" i="45"/>
  <c r="V32" i="45"/>
  <c r="U32" i="45"/>
  <c r="U48" i="45" s="1"/>
  <c r="U51" i="45" s="1"/>
  <c r="U53" i="45" s="1"/>
  <c r="U56" i="45" s="1"/>
  <c r="U59" i="45" s="1"/>
  <c r="T32" i="45"/>
  <c r="S32" i="45"/>
  <c r="S48" i="45" s="1"/>
  <c r="S51" i="45" s="1"/>
  <c r="S53" i="45" s="1"/>
  <c r="S56" i="45" s="1"/>
  <c r="S59" i="45" s="1"/>
  <c r="R32" i="45"/>
  <c r="R48" i="45" s="1"/>
  <c r="R51" i="45" s="1"/>
  <c r="R53" i="45" s="1"/>
  <c r="R56" i="45" s="1"/>
  <c r="R59" i="45" s="1"/>
  <c r="Q32" i="45"/>
  <c r="Q48" i="45" s="1"/>
  <c r="Q51" i="45" s="1"/>
  <c r="Q53" i="45" s="1"/>
  <c r="Q56" i="45" s="1"/>
  <c r="Q59" i="45" s="1"/>
  <c r="P32" i="45"/>
  <c r="P48" i="45" s="1"/>
  <c r="P51" i="45" s="1"/>
  <c r="P53" i="45" s="1"/>
  <c r="P56" i="45" s="1"/>
  <c r="P59" i="45" s="1"/>
  <c r="O32" i="45"/>
  <c r="N32" i="45"/>
  <c r="M32" i="45"/>
  <c r="L32" i="45"/>
  <c r="K32" i="45"/>
  <c r="K48" i="45" s="1"/>
  <c r="K51" i="45" s="1"/>
  <c r="K53" i="45" s="1"/>
  <c r="K56" i="45" s="1"/>
  <c r="K59" i="45" s="1"/>
  <c r="J32" i="45"/>
  <c r="J48" i="45" s="1"/>
  <c r="J51" i="45" s="1"/>
  <c r="J53" i="45" s="1"/>
  <c r="J56" i="45" s="1"/>
  <c r="J59" i="45" s="1"/>
  <c r="I32" i="45"/>
  <c r="H32" i="45"/>
  <c r="H48" i="45" s="1"/>
  <c r="H51" i="45" s="1"/>
  <c r="H53" i="45" s="1"/>
  <c r="H56" i="45" s="1"/>
  <c r="H59" i="45" s="1"/>
  <c r="G32" i="45"/>
  <c r="F32" i="45"/>
  <c r="E32" i="45"/>
  <c r="E48" i="45" s="1"/>
  <c r="E51" i="45" s="1"/>
  <c r="E53" i="45" s="1"/>
  <c r="E56" i="45" s="1"/>
  <c r="E59" i="45" s="1"/>
  <c r="D32" i="45"/>
  <c r="C32" i="45"/>
  <c r="C48" i="45" s="1"/>
  <c r="C51" i="45" s="1"/>
  <c r="C53" i="45" s="1"/>
  <c r="C56" i="45" s="1"/>
  <c r="C59" i="45" s="1"/>
  <c r="Y51" i="46"/>
  <c r="Y53" i="46" s="1"/>
  <c r="Y56" i="46" s="1"/>
  <c r="Y59" i="46" s="1"/>
  <c r="E48" i="46"/>
  <c r="E51" i="46" s="1"/>
  <c r="E53" i="46" s="1"/>
  <c r="E56" i="46" s="1"/>
  <c r="E59" i="46" s="1"/>
  <c r="AA47" i="46"/>
  <c r="Y47" i="46"/>
  <c r="X47" i="46"/>
  <c r="Z47" i="46" s="1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C47" i="46"/>
  <c r="AA32" i="46"/>
  <c r="Y32" i="46"/>
  <c r="Y48" i="46" s="1"/>
  <c r="X32" i="46"/>
  <c r="Z32" i="46" s="1"/>
  <c r="W32" i="46"/>
  <c r="W48" i="46" s="1"/>
  <c r="W51" i="46" s="1"/>
  <c r="W53" i="46" s="1"/>
  <c r="W56" i="46" s="1"/>
  <c r="W59" i="46" s="1"/>
  <c r="V32" i="46"/>
  <c r="V48" i="46" s="1"/>
  <c r="V51" i="46" s="1"/>
  <c r="V53" i="46" s="1"/>
  <c r="V56" i="46" s="1"/>
  <c r="V59" i="46" s="1"/>
  <c r="U32" i="46"/>
  <c r="T32" i="46"/>
  <c r="T48" i="46" s="1"/>
  <c r="T51" i="46" s="1"/>
  <c r="T53" i="46" s="1"/>
  <c r="T56" i="46" s="1"/>
  <c r="T59" i="46" s="1"/>
  <c r="S32" i="46"/>
  <c r="R32" i="46"/>
  <c r="R48" i="46" s="1"/>
  <c r="R51" i="46" s="1"/>
  <c r="R53" i="46" s="1"/>
  <c r="R56" i="46" s="1"/>
  <c r="R59" i="46" s="1"/>
  <c r="Q32" i="46"/>
  <c r="Q48" i="46" s="1"/>
  <c r="Q51" i="46" s="1"/>
  <c r="Q53" i="46" s="1"/>
  <c r="Q56" i="46" s="1"/>
  <c r="Q59" i="46" s="1"/>
  <c r="P32" i="46"/>
  <c r="O32" i="46"/>
  <c r="O48" i="46" s="1"/>
  <c r="O51" i="46" s="1"/>
  <c r="O53" i="46" s="1"/>
  <c r="O56" i="46" s="1"/>
  <c r="O59" i="46" s="1"/>
  <c r="N32" i="46"/>
  <c r="N48" i="46" s="1"/>
  <c r="N51" i="46" s="1"/>
  <c r="N53" i="46" s="1"/>
  <c r="N56" i="46" s="1"/>
  <c r="N59" i="46" s="1"/>
  <c r="M32" i="46"/>
  <c r="M48" i="46" s="1"/>
  <c r="M51" i="46" s="1"/>
  <c r="M53" i="46" s="1"/>
  <c r="M56" i="46" s="1"/>
  <c r="M59" i="46" s="1"/>
  <c r="L32" i="46"/>
  <c r="L48" i="46" s="1"/>
  <c r="L51" i="46" s="1"/>
  <c r="L53" i="46" s="1"/>
  <c r="L56" i="46" s="1"/>
  <c r="L59" i="46" s="1"/>
  <c r="K32" i="46"/>
  <c r="J32" i="46"/>
  <c r="J48" i="46" s="1"/>
  <c r="J51" i="46" s="1"/>
  <c r="J53" i="46" s="1"/>
  <c r="J56" i="46" s="1"/>
  <c r="J59" i="46" s="1"/>
  <c r="I32" i="46"/>
  <c r="I48" i="46" s="1"/>
  <c r="I51" i="46" s="1"/>
  <c r="I53" i="46" s="1"/>
  <c r="I56" i="46" s="1"/>
  <c r="I59" i="46" s="1"/>
  <c r="H32" i="46"/>
  <c r="H48" i="46" s="1"/>
  <c r="H51" i="46" s="1"/>
  <c r="H53" i="46" s="1"/>
  <c r="H56" i="46" s="1"/>
  <c r="H59" i="46" s="1"/>
  <c r="G32" i="46"/>
  <c r="G48" i="46" s="1"/>
  <c r="G51" i="46" s="1"/>
  <c r="G53" i="46" s="1"/>
  <c r="G56" i="46" s="1"/>
  <c r="G59" i="46" s="1"/>
  <c r="F32" i="46"/>
  <c r="F48" i="46" s="1"/>
  <c r="F51" i="46" s="1"/>
  <c r="F53" i="46" s="1"/>
  <c r="F56" i="46" s="1"/>
  <c r="F59" i="46" s="1"/>
  <c r="E32" i="46"/>
  <c r="D32" i="46"/>
  <c r="D48" i="46" s="1"/>
  <c r="D51" i="46" s="1"/>
  <c r="D53" i="46" s="1"/>
  <c r="D56" i="46" s="1"/>
  <c r="D59" i="46" s="1"/>
  <c r="C32" i="46"/>
  <c r="H51" i="47"/>
  <c r="H53" i="47" s="1"/>
  <c r="H56" i="47" s="1"/>
  <c r="H59" i="47" s="1"/>
  <c r="Q48" i="47"/>
  <c r="Q51" i="47" s="1"/>
  <c r="Q53" i="47" s="1"/>
  <c r="Q56" i="47" s="1"/>
  <c r="Q59" i="47" s="1"/>
  <c r="F48" i="47"/>
  <c r="F51" i="47" s="1"/>
  <c r="F53" i="47" s="1"/>
  <c r="F56" i="47" s="1"/>
  <c r="F59" i="47" s="1"/>
  <c r="AA47" i="47"/>
  <c r="Y47" i="47"/>
  <c r="X47" i="47"/>
  <c r="Z47" i="47" s="1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AA32" i="47"/>
  <c r="AA48" i="47" s="1"/>
  <c r="AA51" i="47" s="1"/>
  <c r="AA53" i="47" s="1"/>
  <c r="AA56" i="47" s="1"/>
  <c r="AA59" i="47" s="1"/>
  <c r="Y32" i="47"/>
  <c r="Y48" i="47" s="1"/>
  <c r="Y51" i="47" s="1"/>
  <c r="Y53" i="47" s="1"/>
  <c r="Y56" i="47" s="1"/>
  <c r="Y59" i="47" s="1"/>
  <c r="X32" i="47"/>
  <c r="W32" i="47"/>
  <c r="W48" i="47" s="1"/>
  <c r="W51" i="47" s="1"/>
  <c r="W53" i="47" s="1"/>
  <c r="W56" i="47" s="1"/>
  <c r="W59" i="47" s="1"/>
  <c r="V32" i="47"/>
  <c r="V48" i="47" s="1"/>
  <c r="V51" i="47" s="1"/>
  <c r="V53" i="47" s="1"/>
  <c r="V56" i="47" s="1"/>
  <c r="V59" i="47" s="1"/>
  <c r="U32" i="47"/>
  <c r="U48" i="47" s="1"/>
  <c r="U51" i="47" s="1"/>
  <c r="U53" i="47" s="1"/>
  <c r="U56" i="47" s="1"/>
  <c r="U59" i="47" s="1"/>
  <c r="T32" i="47"/>
  <c r="S32" i="47"/>
  <c r="S48" i="47" s="1"/>
  <c r="S51" i="47" s="1"/>
  <c r="S53" i="47" s="1"/>
  <c r="S56" i="47" s="1"/>
  <c r="S59" i="47" s="1"/>
  <c r="R32" i="47"/>
  <c r="Q32" i="47"/>
  <c r="P32" i="47"/>
  <c r="P48" i="47" s="1"/>
  <c r="P51" i="47" s="1"/>
  <c r="P53" i="47" s="1"/>
  <c r="P56" i="47" s="1"/>
  <c r="P59" i="47" s="1"/>
  <c r="O32" i="47"/>
  <c r="O48" i="47" s="1"/>
  <c r="O51" i="47" s="1"/>
  <c r="O53" i="47" s="1"/>
  <c r="O56" i="47" s="1"/>
  <c r="O59" i="47" s="1"/>
  <c r="N32" i="47"/>
  <c r="N48" i="47" s="1"/>
  <c r="N51" i="47" s="1"/>
  <c r="N53" i="47" s="1"/>
  <c r="N56" i="47" s="1"/>
  <c r="N59" i="47" s="1"/>
  <c r="M32" i="47"/>
  <c r="M48" i="47" s="1"/>
  <c r="M51" i="47" s="1"/>
  <c r="M53" i="47" s="1"/>
  <c r="M56" i="47" s="1"/>
  <c r="M59" i="47" s="1"/>
  <c r="L32" i="47"/>
  <c r="L48" i="47" s="1"/>
  <c r="L51" i="47" s="1"/>
  <c r="L53" i="47" s="1"/>
  <c r="L56" i="47" s="1"/>
  <c r="L59" i="47" s="1"/>
  <c r="K32" i="47"/>
  <c r="K48" i="47" s="1"/>
  <c r="K51" i="47" s="1"/>
  <c r="K53" i="47" s="1"/>
  <c r="K56" i="47" s="1"/>
  <c r="K59" i="47" s="1"/>
  <c r="J32" i="47"/>
  <c r="I32" i="47"/>
  <c r="I48" i="47" s="1"/>
  <c r="I51" i="47" s="1"/>
  <c r="I53" i="47" s="1"/>
  <c r="I56" i="47" s="1"/>
  <c r="I59" i="47" s="1"/>
  <c r="H32" i="47"/>
  <c r="H48" i="47" s="1"/>
  <c r="G32" i="47"/>
  <c r="G48" i="47" s="1"/>
  <c r="G51" i="47" s="1"/>
  <c r="G53" i="47" s="1"/>
  <c r="G56" i="47" s="1"/>
  <c r="G59" i="47" s="1"/>
  <c r="F32" i="47"/>
  <c r="E32" i="47"/>
  <c r="E48" i="47" s="1"/>
  <c r="E51" i="47" s="1"/>
  <c r="E53" i="47" s="1"/>
  <c r="E56" i="47" s="1"/>
  <c r="E59" i="47" s="1"/>
  <c r="D32" i="47"/>
  <c r="D48" i="47" s="1"/>
  <c r="D51" i="47" s="1"/>
  <c r="D53" i="47" s="1"/>
  <c r="D56" i="47" s="1"/>
  <c r="D59" i="47" s="1"/>
  <c r="C32" i="47"/>
  <c r="C48" i="47" s="1"/>
  <c r="C51" i="47" s="1"/>
  <c r="C53" i="47" s="1"/>
  <c r="C56" i="47" s="1"/>
  <c r="C59" i="47" s="1"/>
  <c r="AA47" i="48"/>
  <c r="Y47" i="48"/>
  <c r="X47" i="48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C47" i="48"/>
  <c r="AA32" i="48"/>
  <c r="AA48" i="48" s="1"/>
  <c r="AA51" i="48" s="1"/>
  <c r="AA53" i="48" s="1"/>
  <c r="AA56" i="48" s="1"/>
  <c r="AA59" i="48" s="1"/>
  <c r="Y32" i="48"/>
  <c r="X32" i="48"/>
  <c r="W32" i="48"/>
  <c r="V32" i="48"/>
  <c r="U32" i="48"/>
  <c r="T32" i="48"/>
  <c r="T48" i="48" s="1"/>
  <c r="T51" i="48" s="1"/>
  <c r="T53" i="48" s="1"/>
  <c r="T56" i="48" s="1"/>
  <c r="T59" i="48" s="1"/>
  <c r="S32" i="48"/>
  <c r="R32" i="48"/>
  <c r="Q32" i="48"/>
  <c r="P32" i="48"/>
  <c r="P48" i="48" s="1"/>
  <c r="P51" i="48" s="1"/>
  <c r="P53" i="48" s="1"/>
  <c r="P56" i="48" s="1"/>
  <c r="P59" i="48" s="1"/>
  <c r="O32" i="48"/>
  <c r="N32" i="48"/>
  <c r="M32" i="48"/>
  <c r="M48" i="48" s="1"/>
  <c r="M51" i="48" s="1"/>
  <c r="M53" i="48" s="1"/>
  <c r="M56" i="48" s="1"/>
  <c r="M59" i="48" s="1"/>
  <c r="L32" i="48"/>
  <c r="L48" i="48" s="1"/>
  <c r="L51" i="48" s="1"/>
  <c r="L53" i="48" s="1"/>
  <c r="L56" i="48" s="1"/>
  <c r="L59" i="48" s="1"/>
  <c r="K32" i="48"/>
  <c r="J32" i="48"/>
  <c r="I32" i="48"/>
  <c r="H32" i="48"/>
  <c r="H48" i="48" s="1"/>
  <c r="H51" i="48" s="1"/>
  <c r="H53" i="48" s="1"/>
  <c r="H56" i="48" s="1"/>
  <c r="H59" i="48" s="1"/>
  <c r="G32" i="48"/>
  <c r="F32" i="48"/>
  <c r="E32" i="48"/>
  <c r="D32" i="48"/>
  <c r="D48" i="48" s="1"/>
  <c r="D51" i="48" s="1"/>
  <c r="D53" i="48" s="1"/>
  <c r="D56" i="48" s="1"/>
  <c r="D59" i="48" s="1"/>
  <c r="C32" i="48"/>
  <c r="J48" i="49"/>
  <c r="J51" i="49" s="1"/>
  <c r="J53" i="49" s="1"/>
  <c r="J56" i="49" s="1"/>
  <c r="J59" i="49" s="1"/>
  <c r="AA47" i="49"/>
  <c r="Y47" i="49"/>
  <c r="X47" i="49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AA48" i="49" s="1"/>
  <c r="AA51" i="49" s="1"/>
  <c r="AA53" i="49" s="1"/>
  <c r="AA56" i="49" s="1"/>
  <c r="AA59" i="49" s="1"/>
  <c r="Y32" i="49"/>
  <c r="Y48" i="49" s="1"/>
  <c r="Y51" i="49" s="1"/>
  <c r="Y53" i="49" s="1"/>
  <c r="Y56" i="49" s="1"/>
  <c r="Y59" i="49" s="1"/>
  <c r="X32" i="49"/>
  <c r="W32" i="49"/>
  <c r="W48" i="49" s="1"/>
  <c r="W51" i="49" s="1"/>
  <c r="W53" i="49" s="1"/>
  <c r="W56" i="49" s="1"/>
  <c r="W59" i="49" s="1"/>
  <c r="V32" i="49"/>
  <c r="U32" i="49"/>
  <c r="U48" i="49" s="1"/>
  <c r="U51" i="49" s="1"/>
  <c r="U53" i="49" s="1"/>
  <c r="U56" i="49" s="1"/>
  <c r="U59" i="49" s="1"/>
  <c r="T32" i="49"/>
  <c r="T48" i="49" s="1"/>
  <c r="T51" i="49" s="1"/>
  <c r="T53" i="49" s="1"/>
  <c r="T56" i="49" s="1"/>
  <c r="T59" i="49" s="1"/>
  <c r="S32" i="49"/>
  <c r="S48" i="49" s="1"/>
  <c r="S51" i="49" s="1"/>
  <c r="S53" i="49" s="1"/>
  <c r="S56" i="49" s="1"/>
  <c r="S59" i="49" s="1"/>
  <c r="R32" i="49"/>
  <c r="R48" i="49" s="1"/>
  <c r="R51" i="49" s="1"/>
  <c r="R53" i="49" s="1"/>
  <c r="R56" i="49" s="1"/>
  <c r="R59" i="49" s="1"/>
  <c r="Q32" i="49"/>
  <c r="Q48" i="49" s="1"/>
  <c r="Q51" i="49" s="1"/>
  <c r="Q53" i="49" s="1"/>
  <c r="Q56" i="49" s="1"/>
  <c r="Q59" i="49" s="1"/>
  <c r="P32" i="49"/>
  <c r="O32" i="49"/>
  <c r="O48" i="49" s="1"/>
  <c r="O51" i="49" s="1"/>
  <c r="O53" i="49" s="1"/>
  <c r="O56" i="49" s="1"/>
  <c r="O59" i="49" s="1"/>
  <c r="N32" i="49"/>
  <c r="M32" i="49"/>
  <c r="M48" i="49" s="1"/>
  <c r="M51" i="49" s="1"/>
  <c r="M53" i="49" s="1"/>
  <c r="M56" i="49" s="1"/>
  <c r="M59" i="49" s="1"/>
  <c r="L32" i="49"/>
  <c r="K32" i="49"/>
  <c r="K48" i="49" s="1"/>
  <c r="K51" i="49" s="1"/>
  <c r="K53" i="49" s="1"/>
  <c r="K56" i="49" s="1"/>
  <c r="K59" i="49" s="1"/>
  <c r="J32" i="49"/>
  <c r="I32" i="49"/>
  <c r="I48" i="49" s="1"/>
  <c r="I51" i="49" s="1"/>
  <c r="I53" i="49" s="1"/>
  <c r="I56" i="49" s="1"/>
  <c r="I59" i="49" s="1"/>
  <c r="H32" i="49"/>
  <c r="G32" i="49"/>
  <c r="G48" i="49" s="1"/>
  <c r="G51" i="49" s="1"/>
  <c r="G53" i="49" s="1"/>
  <c r="G56" i="49" s="1"/>
  <c r="G59" i="49" s="1"/>
  <c r="F32" i="49"/>
  <c r="E32" i="49"/>
  <c r="E48" i="49" s="1"/>
  <c r="E51" i="49" s="1"/>
  <c r="E53" i="49" s="1"/>
  <c r="E56" i="49" s="1"/>
  <c r="E59" i="49" s="1"/>
  <c r="D32" i="49"/>
  <c r="D48" i="49" s="1"/>
  <c r="D51" i="49" s="1"/>
  <c r="D53" i="49" s="1"/>
  <c r="D56" i="49" s="1"/>
  <c r="D59" i="49" s="1"/>
  <c r="C32" i="49"/>
  <c r="C48" i="49" s="1"/>
  <c r="C51" i="49" s="1"/>
  <c r="C53" i="49" s="1"/>
  <c r="C56" i="49" s="1"/>
  <c r="C59" i="49" s="1"/>
  <c r="AA47" i="50"/>
  <c r="Y47" i="50"/>
  <c r="X47" i="50"/>
  <c r="Z47" i="50" s="1"/>
  <c r="W47" i="50"/>
  <c r="V47" i="50"/>
  <c r="U47" i="50"/>
  <c r="T47" i="50"/>
  <c r="S47" i="50"/>
  <c r="R47" i="50"/>
  <c r="Q47" i="50"/>
  <c r="P47" i="50"/>
  <c r="O47" i="50"/>
  <c r="N47" i="50"/>
  <c r="M47" i="50"/>
  <c r="L47" i="50"/>
  <c r="K47" i="50"/>
  <c r="J47" i="50"/>
  <c r="I47" i="50"/>
  <c r="H47" i="50"/>
  <c r="G47" i="50"/>
  <c r="F47" i="50"/>
  <c r="E47" i="50"/>
  <c r="D47" i="50"/>
  <c r="C47" i="50"/>
  <c r="AA32" i="50"/>
  <c r="AA48" i="50" s="1"/>
  <c r="AA51" i="50" s="1"/>
  <c r="AA53" i="50" s="1"/>
  <c r="AA56" i="50" s="1"/>
  <c r="AA59" i="50" s="1"/>
  <c r="Y32" i="50"/>
  <c r="Y48" i="50" s="1"/>
  <c r="Y51" i="50" s="1"/>
  <c r="Y53" i="50" s="1"/>
  <c r="Y56" i="50" s="1"/>
  <c r="Y59" i="50" s="1"/>
  <c r="X32" i="50"/>
  <c r="X48" i="50" s="1"/>
  <c r="W32" i="50"/>
  <c r="V32" i="50"/>
  <c r="V48" i="50" s="1"/>
  <c r="V51" i="50" s="1"/>
  <c r="V53" i="50" s="1"/>
  <c r="V56" i="50" s="1"/>
  <c r="V59" i="50" s="1"/>
  <c r="U32" i="50"/>
  <c r="T32" i="50"/>
  <c r="T48" i="50" s="1"/>
  <c r="T51" i="50" s="1"/>
  <c r="T53" i="50" s="1"/>
  <c r="T56" i="50" s="1"/>
  <c r="T59" i="50" s="1"/>
  <c r="S32" i="50"/>
  <c r="R32" i="50"/>
  <c r="R48" i="50" s="1"/>
  <c r="R51" i="50" s="1"/>
  <c r="R53" i="50" s="1"/>
  <c r="R56" i="50" s="1"/>
  <c r="R59" i="50" s="1"/>
  <c r="Q32" i="50"/>
  <c r="Q48" i="50" s="1"/>
  <c r="Q51" i="50" s="1"/>
  <c r="Q53" i="50" s="1"/>
  <c r="Q56" i="50" s="1"/>
  <c r="Q59" i="50" s="1"/>
  <c r="P32" i="50"/>
  <c r="P48" i="50" s="1"/>
  <c r="P51" i="50" s="1"/>
  <c r="P53" i="50" s="1"/>
  <c r="P56" i="50" s="1"/>
  <c r="P59" i="50" s="1"/>
  <c r="O32" i="50"/>
  <c r="N32" i="50"/>
  <c r="N48" i="50" s="1"/>
  <c r="N51" i="50" s="1"/>
  <c r="N53" i="50" s="1"/>
  <c r="N56" i="50" s="1"/>
  <c r="N59" i="50" s="1"/>
  <c r="M32" i="50"/>
  <c r="L32" i="50"/>
  <c r="L48" i="50" s="1"/>
  <c r="L51" i="50" s="1"/>
  <c r="L53" i="50" s="1"/>
  <c r="L56" i="50" s="1"/>
  <c r="L59" i="50" s="1"/>
  <c r="K32" i="50"/>
  <c r="K48" i="50" s="1"/>
  <c r="K51" i="50" s="1"/>
  <c r="K53" i="50" s="1"/>
  <c r="K56" i="50" s="1"/>
  <c r="K59" i="50" s="1"/>
  <c r="J32" i="50"/>
  <c r="J48" i="50" s="1"/>
  <c r="J51" i="50" s="1"/>
  <c r="J53" i="50" s="1"/>
  <c r="J56" i="50" s="1"/>
  <c r="J59" i="50" s="1"/>
  <c r="I32" i="50"/>
  <c r="I48" i="50" s="1"/>
  <c r="I51" i="50" s="1"/>
  <c r="I53" i="50" s="1"/>
  <c r="I56" i="50" s="1"/>
  <c r="I59" i="50" s="1"/>
  <c r="H32" i="50"/>
  <c r="G32" i="50"/>
  <c r="G48" i="50" s="1"/>
  <c r="G51" i="50" s="1"/>
  <c r="G53" i="50" s="1"/>
  <c r="G56" i="50" s="1"/>
  <c r="G59" i="50" s="1"/>
  <c r="F32" i="50"/>
  <c r="F48" i="50" s="1"/>
  <c r="F51" i="50" s="1"/>
  <c r="F53" i="50" s="1"/>
  <c r="F56" i="50" s="1"/>
  <c r="F59" i="50" s="1"/>
  <c r="E32" i="50"/>
  <c r="D32" i="50"/>
  <c r="D48" i="50" s="1"/>
  <c r="D51" i="50" s="1"/>
  <c r="D53" i="50" s="1"/>
  <c r="D56" i="50" s="1"/>
  <c r="D59" i="50" s="1"/>
  <c r="C32" i="50"/>
  <c r="AA47" i="51"/>
  <c r="Y47" i="51"/>
  <c r="X47" i="51"/>
  <c r="Z47" i="51" s="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C47" i="51"/>
  <c r="AA32" i="51"/>
  <c r="AA48" i="51" s="1"/>
  <c r="AA51" i="51" s="1"/>
  <c r="AA53" i="51" s="1"/>
  <c r="AA56" i="51" s="1"/>
  <c r="AA59" i="51" s="1"/>
  <c r="Y32" i="51"/>
  <c r="Y48" i="51" s="1"/>
  <c r="Y51" i="51" s="1"/>
  <c r="Y53" i="51" s="1"/>
  <c r="Y56" i="51" s="1"/>
  <c r="Y59" i="51" s="1"/>
  <c r="X32" i="51"/>
  <c r="X48" i="51" s="1"/>
  <c r="W32" i="51"/>
  <c r="V32" i="51"/>
  <c r="V48" i="51" s="1"/>
  <c r="V51" i="51" s="1"/>
  <c r="V53" i="51" s="1"/>
  <c r="V56" i="51" s="1"/>
  <c r="V59" i="51" s="1"/>
  <c r="U32" i="51"/>
  <c r="U48" i="51" s="1"/>
  <c r="U51" i="51" s="1"/>
  <c r="U53" i="51" s="1"/>
  <c r="U56" i="51" s="1"/>
  <c r="U59" i="51" s="1"/>
  <c r="T32" i="51"/>
  <c r="S32" i="51"/>
  <c r="S48" i="51" s="1"/>
  <c r="S51" i="51" s="1"/>
  <c r="S53" i="51" s="1"/>
  <c r="S56" i="51" s="1"/>
  <c r="S59" i="51" s="1"/>
  <c r="R32" i="51"/>
  <c r="R48" i="51" s="1"/>
  <c r="R51" i="51" s="1"/>
  <c r="R53" i="51" s="1"/>
  <c r="R56" i="51" s="1"/>
  <c r="R59" i="51" s="1"/>
  <c r="Q32" i="51"/>
  <c r="Q48" i="51" s="1"/>
  <c r="Q51" i="51" s="1"/>
  <c r="Q53" i="51" s="1"/>
  <c r="Q56" i="51" s="1"/>
  <c r="Q59" i="51" s="1"/>
  <c r="P32" i="51"/>
  <c r="P48" i="51" s="1"/>
  <c r="P51" i="51" s="1"/>
  <c r="P53" i="51" s="1"/>
  <c r="P56" i="51" s="1"/>
  <c r="P59" i="51" s="1"/>
  <c r="O32" i="51"/>
  <c r="O48" i="51" s="1"/>
  <c r="O51" i="51" s="1"/>
  <c r="O53" i="51" s="1"/>
  <c r="O56" i="51" s="1"/>
  <c r="O59" i="51" s="1"/>
  <c r="N32" i="51"/>
  <c r="M32" i="51"/>
  <c r="M48" i="51" s="1"/>
  <c r="M51" i="51" s="1"/>
  <c r="M53" i="51" s="1"/>
  <c r="M56" i="51" s="1"/>
  <c r="M59" i="51" s="1"/>
  <c r="L32" i="51"/>
  <c r="K32" i="51"/>
  <c r="K48" i="51" s="1"/>
  <c r="K51" i="51" s="1"/>
  <c r="K53" i="51" s="1"/>
  <c r="K56" i="51" s="1"/>
  <c r="K59" i="51" s="1"/>
  <c r="J32" i="51"/>
  <c r="J48" i="51" s="1"/>
  <c r="J51" i="51" s="1"/>
  <c r="J53" i="51" s="1"/>
  <c r="J56" i="51" s="1"/>
  <c r="J59" i="51" s="1"/>
  <c r="I32" i="51"/>
  <c r="I48" i="51" s="1"/>
  <c r="I51" i="51" s="1"/>
  <c r="I53" i="51" s="1"/>
  <c r="I56" i="51" s="1"/>
  <c r="I59" i="51" s="1"/>
  <c r="H32" i="51"/>
  <c r="H48" i="51" s="1"/>
  <c r="H51" i="51" s="1"/>
  <c r="H53" i="51" s="1"/>
  <c r="H56" i="51" s="1"/>
  <c r="H59" i="51" s="1"/>
  <c r="G32" i="51"/>
  <c r="G48" i="51" s="1"/>
  <c r="G51" i="51" s="1"/>
  <c r="G53" i="51" s="1"/>
  <c r="G56" i="51" s="1"/>
  <c r="G59" i="51" s="1"/>
  <c r="F32" i="51"/>
  <c r="E32" i="51"/>
  <c r="E48" i="51" s="1"/>
  <c r="E51" i="51" s="1"/>
  <c r="E53" i="51" s="1"/>
  <c r="E56" i="51" s="1"/>
  <c r="E59" i="51" s="1"/>
  <c r="D32" i="51"/>
  <c r="C32" i="51"/>
  <c r="C48" i="51" s="1"/>
  <c r="C51" i="51" s="1"/>
  <c r="C53" i="51" s="1"/>
  <c r="C56" i="51" s="1"/>
  <c r="C59" i="51" s="1"/>
  <c r="AA47" i="52"/>
  <c r="Y47" i="52"/>
  <c r="X47" i="52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C47" i="52"/>
  <c r="AA32" i="52"/>
  <c r="Y32" i="52"/>
  <c r="X32" i="52"/>
  <c r="W32" i="52"/>
  <c r="V32" i="52"/>
  <c r="V48" i="52" s="1"/>
  <c r="V51" i="52" s="1"/>
  <c r="V53" i="52" s="1"/>
  <c r="V56" i="52" s="1"/>
  <c r="V59" i="52" s="1"/>
  <c r="U32" i="52"/>
  <c r="T32" i="52"/>
  <c r="T48" i="52" s="1"/>
  <c r="T51" i="52" s="1"/>
  <c r="T53" i="52" s="1"/>
  <c r="T56" i="52" s="1"/>
  <c r="T59" i="52" s="1"/>
  <c r="S32" i="52"/>
  <c r="R32" i="52"/>
  <c r="R48" i="52" s="1"/>
  <c r="R51" i="52" s="1"/>
  <c r="R53" i="52" s="1"/>
  <c r="R56" i="52" s="1"/>
  <c r="R59" i="52" s="1"/>
  <c r="Q32" i="52"/>
  <c r="P32" i="52"/>
  <c r="P48" i="52" s="1"/>
  <c r="P51" i="52" s="1"/>
  <c r="P53" i="52" s="1"/>
  <c r="P56" i="52" s="1"/>
  <c r="P59" i="52" s="1"/>
  <c r="O32" i="52"/>
  <c r="O48" i="52" s="1"/>
  <c r="O51" i="52" s="1"/>
  <c r="O53" i="52" s="1"/>
  <c r="O56" i="52" s="1"/>
  <c r="O59" i="52" s="1"/>
  <c r="N32" i="52"/>
  <c r="N48" i="52" s="1"/>
  <c r="N51" i="52" s="1"/>
  <c r="N53" i="52" s="1"/>
  <c r="N56" i="52" s="1"/>
  <c r="N59" i="52" s="1"/>
  <c r="M32" i="52"/>
  <c r="L32" i="52"/>
  <c r="L48" i="52" s="1"/>
  <c r="L51" i="52" s="1"/>
  <c r="L53" i="52" s="1"/>
  <c r="L56" i="52" s="1"/>
  <c r="L59" i="52" s="1"/>
  <c r="K32" i="52"/>
  <c r="J32" i="52"/>
  <c r="J48" i="52" s="1"/>
  <c r="J51" i="52" s="1"/>
  <c r="J53" i="52" s="1"/>
  <c r="J56" i="52" s="1"/>
  <c r="J59" i="52" s="1"/>
  <c r="I32" i="52"/>
  <c r="H32" i="52"/>
  <c r="H48" i="52" s="1"/>
  <c r="H51" i="52" s="1"/>
  <c r="H53" i="52" s="1"/>
  <c r="H56" i="52" s="1"/>
  <c r="H59" i="52" s="1"/>
  <c r="G32" i="52"/>
  <c r="F32" i="52"/>
  <c r="F48" i="52" s="1"/>
  <c r="F51" i="52" s="1"/>
  <c r="F53" i="52" s="1"/>
  <c r="F56" i="52" s="1"/>
  <c r="F59" i="52" s="1"/>
  <c r="E32" i="52"/>
  <c r="E48" i="52" s="1"/>
  <c r="E51" i="52" s="1"/>
  <c r="E53" i="52" s="1"/>
  <c r="E56" i="52" s="1"/>
  <c r="E59" i="52" s="1"/>
  <c r="D32" i="52"/>
  <c r="D48" i="52" s="1"/>
  <c r="D51" i="52" s="1"/>
  <c r="D53" i="52" s="1"/>
  <c r="D56" i="52" s="1"/>
  <c r="D59" i="52" s="1"/>
  <c r="C32" i="52"/>
  <c r="Y48" i="53"/>
  <c r="Y51" i="53" s="1"/>
  <c r="Y53" i="53" s="1"/>
  <c r="Y56" i="53" s="1"/>
  <c r="Y59" i="53" s="1"/>
  <c r="AA47" i="53"/>
  <c r="Y47" i="53"/>
  <c r="X47" i="53"/>
  <c r="Z47" i="53" s="1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AA48" i="53" s="1"/>
  <c r="AA51" i="53" s="1"/>
  <c r="AA53" i="53" s="1"/>
  <c r="AA56" i="53" s="1"/>
  <c r="AA59" i="53" s="1"/>
  <c r="Y32" i="53"/>
  <c r="X32" i="53"/>
  <c r="W32" i="53"/>
  <c r="W48" i="53" s="1"/>
  <c r="W51" i="53" s="1"/>
  <c r="W53" i="53" s="1"/>
  <c r="W56" i="53" s="1"/>
  <c r="W59" i="53" s="1"/>
  <c r="V32" i="53"/>
  <c r="V48" i="53" s="1"/>
  <c r="V51" i="53" s="1"/>
  <c r="V53" i="53" s="1"/>
  <c r="V56" i="53" s="1"/>
  <c r="V59" i="53" s="1"/>
  <c r="U32" i="53"/>
  <c r="U48" i="53" s="1"/>
  <c r="U51" i="53" s="1"/>
  <c r="U53" i="53" s="1"/>
  <c r="U56" i="53" s="1"/>
  <c r="U59" i="53" s="1"/>
  <c r="T32" i="53"/>
  <c r="S32" i="53"/>
  <c r="S48" i="53" s="1"/>
  <c r="S51" i="53" s="1"/>
  <c r="S53" i="53" s="1"/>
  <c r="S56" i="53" s="1"/>
  <c r="S59" i="53" s="1"/>
  <c r="R32" i="53"/>
  <c r="R48" i="53" s="1"/>
  <c r="R51" i="53" s="1"/>
  <c r="R53" i="53" s="1"/>
  <c r="R56" i="53" s="1"/>
  <c r="R59" i="53" s="1"/>
  <c r="Q32" i="53"/>
  <c r="Q48" i="53" s="1"/>
  <c r="Q51" i="53" s="1"/>
  <c r="Q53" i="53" s="1"/>
  <c r="Q56" i="53" s="1"/>
  <c r="Q59" i="53" s="1"/>
  <c r="P32" i="53"/>
  <c r="P48" i="53" s="1"/>
  <c r="P51" i="53" s="1"/>
  <c r="P53" i="53" s="1"/>
  <c r="P56" i="53" s="1"/>
  <c r="P59" i="53" s="1"/>
  <c r="O32" i="53"/>
  <c r="O48" i="53" s="1"/>
  <c r="O51" i="53" s="1"/>
  <c r="O53" i="53" s="1"/>
  <c r="O56" i="53" s="1"/>
  <c r="O59" i="53" s="1"/>
  <c r="N32" i="53"/>
  <c r="N48" i="53" s="1"/>
  <c r="N51" i="53" s="1"/>
  <c r="N53" i="53" s="1"/>
  <c r="N56" i="53" s="1"/>
  <c r="N59" i="53" s="1"/>
  <c r="M32" i="53"/>
  <c r="M48" i="53" s="1"/>
  <c r="M51" i="53" s="1"/>
  <c r="M53" i="53" s="1"/>
  <c r="M56" i="53" s="1"/>
  <c r="M59" i="53" s="1"/>
  <c r="L32" i="53"/>
  <c r="K32" i="53"/>
  <c r="K48" i="53" s="1"/>
  <c r="K51" i="53" s="1"/>
  <c r="K53" i="53" s="1"/>
  <c r="K56" i="53" s="1"/>
  <c r="K59" i="53" s="1"/>
  <c r="J32" i="53"/>
  <c r="J48" i="53" s="1"/>
  <c r="J51" i="53" s="1"/>
  <c r="J53" i="53" s="1"/>
  <c r="J56" i="53" s="1"/>
  <c r="J59" i="53" s="1"/>
  <c r="I32" i="53"/>
  <c r="I48" i="53" s="1"/>
  <c r="I51" i="53" s="1"/>
  <c r="I53" i="53" s="1"/>
  <c r="I56" i="53" s="1"/>
  <c r="I59" i="53" s="1"/>
  <c r="H32" i="53"/>
  <c r="H48" i="53" s="1"/>
  <c r="H51" i="53" s="1"/>
  <c r="H53" i="53" s="1"/>
  <c r="H56" i="53" s="1"/>
  <c r="H59" i="53" s="1"/>
  <c r="G32" i="53"/>
  <c r="G48" i="53" s="1"/>
  <c r="G51" i="53" s="1"/>
  <c r="G53" i="53" s="1"/>
  <c r="G56" i="53" s="1"/>
  <c r="G59" i="53" s="1"/>
  <c r="F32" i="53"/>
  <c r="F48" i="53" s="1"/>
  <c r="F51" i="53" s="1"/>
  <c r="F53" i="53" s="1"/>
  <c r="F56" i="53" s="1"/>
  <c r="F59" i="53" s="1"/>
  <c r="E32" i="53"/>
  <c r="E48" i="53" s="1"/>
  <c r="E51" i="53" s="1"/>
  <c r="E53" i="53" s="1"/>
  <c r="E56" i="53" s="1"/>
  <c r="E59" i="53" s="1"/>
  <c r="D32" i="53"/>
  <c r="C32" i="53"/>
  <c r="C48" i="53" s="1"/>
  <c r="C51" i="53" s="1"/>
  <c r="C53" i="53" s="1"/>
  <c r="C56" i="53" s="1"/>
  <c r="C59" i="53" s="1"/>
  <c r="V48" i="54"/>
  <c r="V51" i="54" s="1"/>
  <c r="V53" i="54" s="1"/>
  <c r="V56" i="54" s="1"/>
  <c r="V59" i="54" s="1"/>
  <c r="AA47" i="54"/>
  <c r="Y47" i="54"/>
  <c r="X47" i="54"/>
  <c r="W47" i="54"/>
  <c r="V47" i="54"/>
  <c r="U47" i="54"/>
  <c r="T47" i="54"/>
  <c r="T48" i="54" s="1"/>
  <c r="T51" i="54" s="1"/>
  <c r="T53" i="54" s="1"/>
  <c r="T56" i="54" s="1"/>
  <c r="T59" i="54" s="1"/>
  <c r="S47" i="54"/>
  <c r="R47" i="54"/>
  <c r="Q47" i="54"/>
  <c r="P47" i="54"/>
  <c r="O47" i="54"/>
  <c r="N47" i="54"/>
  <c r="M47" i="54"/>
  <c r="L47" i="54"/>
  <c r="L48" i="54" s="1"/>
  <c r="L51" i="54" s="1"/>
  <c r="L53" i="54" s="1"/>
  <c r="L56" i="54" s="1"/>
  <c r="L59" i="54" s="1"/>
  <c r="K47" i="54"/>
  <c r="J47" i="54"/>
  <c r="I47" i="54"/>
  <c r="H47" i="54"/>
  <c r="G47" i="54"/>
  <c r="F47" i="54"/>
  <c r="E47" i="54"/>
  <c r="D47" i="54"/>
  <c r="D48" i="54" s="1"/>
  <c r="D51" i="54" s="1"/>
  <c r="D53" i="54" s="1"/>
  <c r="D56" i="54" s="1"/>
  <c r="D59" i="54" s="1"/>
  <c r="C47" i="54"/>
  <c r="AA32" i="54"/>
  <c r="Z32" i="54"/>
  <c r="Y32" i="54"/>
  <c r="X32" i="54"/>
  <c r="W32" i="54"/>
  <c r="W48" i="54" s="1"/>
  <c r="W51" i="54" s="1"/>
  <c r="W53" i="54" s="1"/>
  <c r="W56" i="54" s="1"/>
  <c r="W59" i="54" s="1"/>
  <c r="V32" i="54"/>
  <c r="U32" i="54"/>
  <c r="U48" i="54" s="1"/>
  <c r="U51" i="54" s="1"/>
  <c r="U53" i="54" s="1"/>
  <c r="U56" i="54" s="1"/>
  <c r="U59" i="54" s="1"/>
  <c r="T32" i="54"/>
  <c r="S32" i="54"/>
  <c r="R32" i="54"/>
  <c r="R48" i="54" s="1"/>
  <c r="R51" i="54" s="1"/>
  <c r="R53" i="54" s="1"/>
  <c r="R56" i="54" s="1"/>
  <c r="R59" i="54" s="1"/>
  <c r="Q32" i="54"/>
  <c r="P32" i="54"/>
  <c r="O32" i="54"/>
  <c r="O48" i="54" s="1"/>
  <c r="O51" i="54" s="1"/>
  <c r="O53" i="54" s="1"/>
  <c r="O56" i="54" s="1"/>
  <c r="O59" i="54" s="1"/>
  <c r="N32" i="54"/>
  <c r="N48" i="54" s="1"/>
  <c r="N51" i="54" s="1"/>
  <c r="N53" i="54" s="1"/>
  <c r="N56" i="54" s="1"/>
  <c r="N59" i="54" s="1"/>
  <c r="M32" i="54"/>
  <c r="M48" i="54" s="1"/>
  <c r="M51" i="54" s="1"/>
  <c r="M53" i="54" s="1"/>
  <c r="M56" i="54" s="1"/>
  <c r="M59" i="54" s="1"/>
  <c r="L32" i="54"/>
  <c r="K32" i="54"/>
  <c r="K48" i="54" s="1"/>
  <c r="K51" i="54" s="1"/>
  <c r="K53" i="54" s="1"/>
  <c r="K56" i="54" s="1"/>
  <c r="K59" i="54" s="1"/>
  <c r="J32" i="54"/>
  <c r="J48" i="54" s="1"/>
  <c r="J51" i="54" s="1"/>
  <c r="J53" i="54" s="1"/>
  <c r="J56" i="54" s="1"/>
  <c r="J59" i="54" s="1"/>
  <c r="I32" i="54"/>
  <c r="H32" i="54"/>
  <c r="G32" i="54"/>
  <c r="G48" i="54" s="1"/>
  <c r="G51" i="54" s="1"/>
  <c r="G53" i="54" s="1"/>
  <c r="G56" i="54" s="1"/>
  <c r="G59" i="54" s="1"/>
  <c r="F32" i="54"/>
  <c r="E32" i="54"/>
  <c r="E48" i="54" s="1"/>
  <c r="E51" i="54" s="1"/>
  <c r="E53" i="54" s="1"/>
  <c r="E56" i="54" s="1"/>
  <c r="E59" i="54" s="1"/>
  <c r="D32" i="54"/>
  <c r="C32" i="54"/>
  <c r="H51" i="55"/>
  <c r="H53" i="55" s="1"/>
  <c r="H56" i="55" s="1"/>
  <c r="H59" i="55" s="1"/>
  <c r="U48" i="55"/>
  <c r="U51" i="55" s="1"/>
  <c r="U53" i="55" s="1"/>
  <c r="U56" i="55" s="1"/>
  <c r="U59" i="55" s="1"/>
  <c r="AA47" i="55"/>
  <c r="Y47" i="55"/>
  <c r="X47" i="55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Y32" i="55"/>
  <c r="Y48" i="55" s="1"/>
  <c r="Y51" i="55" s="1"/>
  <c r="Y53" i="55" s="1"/>
  <c r="Y56" i="55" s="1"/>
  <c r="Y59" i="55" s="1"/>
  <c r="X32" i="55"/>
  <c r="X48" i="55" s="1"/>
  <c r="X51" i="55" s="1"/>
  <c r="W32" i="55"/>
  <c r="W48" i="55" s="1"/>
  <c r="W51" i="55" s="1"/>
  <c r="W53" i="55" s="1"/>
  <c r="W56" i="55" s="1"/>
  <c r="W59" i="55" s="1"/>
  <c r="V32" i="55"/>
  <c r="V48" i="55" s="1"/>
  <c r="V51" i="55" s="1"/>
  <c r="V53" i="55" s="1"/>
  <c r="V56" i="55" s="1"/>
  <c r="V59" i="55" s="1"/>
  <c r="U32" i="55"/>
  <c r="T32" i="55"/>
  <c r="T48" i="55" s="1"/>
  <c r="T51" i="55" s="1"/>
  <c r="T53" i="55" s="1"/>
  <c r="T56" i="55" s="1"/>
  <c r="T59" i="55" s="1"/>
  <c r="S32" i="55"/>
  <c r="S48" i="55" s="1"/>
  <c r="S51" i="55" s="1"/>
  <c r="S53" i="55" s="1"/>
  <c r="S56" i="55" s="1"/>
  <c r="S59" i="55" s="1"/>
  <c r="R32" i="55"/>
  <c r="Q32" i="55"/>
  <c r="Q48" i="55" s="1"/>
  <c r="Q51" i="55" s="1"/>
  <c r="Q53" i="55" s="1"/>
  <c r="Q56" i="55" s="1"/>
  <c r="Q59" i="55" s="1"/>
  <c r="P32" i="55"/>
  <c r="P48" i="55" s="1"/>
  <c r="P51" i="55" s="1"/>
  <c r="P53" i="55" s="1"/>
  <c r="P56" i="55" s="1"/>
  <c r="P59" i="55" s="1"/>
  <c r="O32" i="55"/>
  <c r="O48" i="55" s="1"/>
  <c r="O51" i="55" s="1"/>
  <c r="O53" i="55" s="1"/>
  <c r="O56" i="55" s="1"/>
  <c r="O59" i="55" s="1"/>
  <c r="N32" i="55"/>
  <c r="N48" i="55" s="1"/>
  <c r="N51" i="55" s="1"/>
  <c r="N53" i="55" s="1"/>
  <c r="N56" i="55" s="1"/>
  <c r="N59" i="55" s="1"/>
  <c r="M32" i="55"/>
  <c r="M48" i="55" s="1"/>
  <c r="M51" i="55" s="1"/>
  <c r="M53" i="55" s="1"/>
  <c r="M56" i="55" s="1"/>
  <c r="M59" i="55" s="1"/>
  <c r="L32" i="55"/>
  <c r="L48" i="55" s="1"/>
  <c r="L51" i="55" s="1"/>
  <c r="L53" i="55" s="1"/>
  <c r="L56" i="55" s="1"/>
  <c r="L59" i="55" s="1"/>
  <c r="K32" i="55"/>
  <c r="K48" i="55" s="1"/>
  <c r="K51" i="55" s="1"/>
  <c r="K53" i="55" s="1"/>
  <c r="K56" i="55" s="1"/>
  <c r="K59" i="55" s="1"/>
  <c r="J32" i="55"/>
  <c r="I32" i="55"/>
  <c r="I48" i="55" s="1"/>
  <c r="I51" i="55" s="1"/>
  <c r="I53" i="55" s="1"/>
  <c r="I56" i="55" s="1"/>
  <c r="I59" i="55" s="1"/>
  <c r="H32" i="55"/>
  <c r="H48" i="55" s="1"/>
  <c r="G32" i="55"/>
  <c r="G48" i="55" s="1"/>
  <c r="G51" i="55" s="1"/>
  <c r="G53" i="55" s="1"/>
  <c r="G56" i="55" s="1"/>
  <c r="G59" i="55" s="1"/>
  <c r="F32" i="55"/>
  <c r="F48" i="55" s="1"/>
  <c r="F51" i="55" s="1"/>
  <c r="F53" i="55" s="1"/>
  <c r="F56" i="55" s="1"/>
  <c r="F59" i="55" s="1"/>
  <c r="E32" i="55"/>
  <c r="E48" i="55" s="1"/>
  <c r="E51" i="55" s="1"/>
  <c r="E53" i="55" s="1"/>
  <c r="E56" i="55" s="1"/>
  <c r="E59" i="55" s="1"/>
  <c r="D32" i="55"/>
  <c r="D48" i="55" s="1"/>
  <c r="D51" i="55" s="1"/>
  <c r="D53" i="55" s="1"/>
  <c r="D56" i="55" s="1"/>
  <c r="D59" i="55" s="1"/>
  <c r="C32" i="55"/>
  <c r="C48" i="55" s="1"/>
  <c r="C51" i="55" s="1"/>
  <c r="C53" i="55" s="1"/>
  <c r="C56" i="55" s="1"/>
  <c r="C59" i="55" s="1"/>
  <c r="S48" i="56"/>
  <c r="S51" i="56" s="1"/>
  <c r="S53" i="56" s="1"/>
  <c r="S56" i="56" s="1"/>
  <c r="S59" i="56" s="1"/>
  <c r="F48" i="56"/>
  <c r="F51" i="56" s="1"/>
  <c r="F53" i="56" s="1"/>
  <c r="F56" i="56" s="1"/>
  <c r="F59" i="56" s="1"/>
  <c r="AA47" i="56"/>
  <c r="Y47" i="56"/>
  <c r="X47" i="56"/>
  <c r="W47" i="56"/>
  <c r="V47" i="56"/>
  <c r="U47" i="56"/>
  <c r="T47" i="56"/>
  <c r="S47" i="56"/>
  <c r="R47" i="56"/>
  <c r="Q47" i="56"/>
  <c r="P47" i="56"/>
  <c r="O47" i="56"/>
  <c r="N47" i="56"/>
  <c r="M47" i="56"/>
  <c r="L47" i="56"/>
  <c r="K47" i="56"/>
  <c r="J47" i="56"/>
  <c r="I47" i="56"/>
  <c r="H47" i="56"/>
  <c r="G47" i="56"/>
  <c r="F47" i="56"/>
  <c r="E47" i="56"/>
  <c r="D47" i="56"/>
  <c r="C47" i="56"/>
  <c r="AA32" i="56"/>
  <c r="Y32" i="56"/>
  <c r="X32" i="56"/>
  <c r="X48" i="56" s="1"/>
  <c r="W32" i="56"/>
  <c r="W48" i="56" s="1"/>
  <c r="W51" i="56" s="1"/>
  <c r="W53" i="56" s="1"/>
  <c r="W56" i="56" s="1"/>
  <c r="W59" i="56" s="1"/>
  <c r="V32" i="56"/>
  <c r="V48" i="56" s="1"/>
  <c r="V51" i="56" s="1"/>
  <c r="V53" i="56" s="1"/>
  <c r="V56" i="56" s="1"/>
  <c r="V59" i="56" s="1"/>
  <c r="U32" i="56"/>
  <c r="U48" i="56" s="1"/>
  <c r="U51" i="56" s="1"/>
  <c r="U53" i="56" s="1"/>
  <c r="U56" i="56" s="1"/>
  <c r="U59" i="56" s="1"/>
  <c r="T32" i="56"/>
  <c r="S32" i="56"/>
  <c r="R32" i="56"/>
  <c r="R48" i="56" s="1"/>
  <c r="R51" i="56" s="1"/>
  <c r="R53" i="56" s="1"/>
  <c r="R56" i="56" s="1"/>
  <c r="R59" i="56" s="1"/>
  <c r="Q32" i="56"/>
  <c r="Q48" i="56" s="1"/>
  <c r="Q51" i="56" s="1"/>
  <c r="Q53" i="56" s="1"/>
  <c r="Q56" i="56" s="1"/>
  <c r="Q59" i="56" s="1"/>
  <c r="P32" i="56"/>
  <c r="P48" i="56" s="1"/>
  <c r="P51" i="56" s="1"/>
  <c r="P53" i="56" s="1"/>
  <c r="P56" i="56" s="1"/>
  <c r="P59" i="56" s="1"/>
  <c r="O32" i="56"/>
  <c r="O48" i="56" s="1"/>
  <c r="O51" i="56" s="1"/>
  <c r="O53" i="56" s="1"/>
  <c r="O56" i="56" s="1"/>
  <c r="O59" i="56" s="1"/>
  <c r="N32" i="56"/>
  <c r="N48" i="56" s="1"/>
  <c r="N51" i="56" s="1"/>
  <c r="N53" i="56" s="1"/>
  <c r="N56" i="56" s="1"/>
  <c r="N59" i="56" s="1"/>
  <c r="M32" i="56"/>
  <c r="M48" i="56" s="1"/>
  <c r="M51" i="56" s="1"/>
  <c r="M53" i="56" s="1"/>
  <c r="M56" i="56" s="1"/>
  <c r="M59" i="56" s="1"/>
  <c r="L32" i="56"/>
  <c r="L48" i="56" s="1"/>
  <c r="L51" i="56" s="1"/>
  <c r="L53" i="56" s="1"/>
  <c r="L56" i="56" s="1"/>
  <c r="L59" i="56" s="1"/>
  <c r="K32" i="56"/>
  <c r="K48" i="56" s="1"/>
  <c r="K51" i="56" s="1"/>
  <c r="K53" i="56" s="1"/>
  <c r="K56" i="56" s="1"/>
  <c r="K59" i="56" s="1"/>
  <c r="J32" i="56"/>
  <c r="J48" i="56" s="1"/>
  <c r="J51" i="56" s="1"/>
  <c r="J53" i="56" s="1"/>
  <c r="J56" i="56" s="1"/>
  <c r="J59" i="56" s="1"/>
  <c r="I32" i="56"/>
  <c r="I48" i="56" s="1"/>
  <c r="I51" i="56" s="1"/>
  <c r="I53" i="56" s="1"/>
  <c r="I56" i="56" s="1"/>
  <c r="I59" i="56" s="1"/>
  <c r="H32" i="56"/>
  <c r="H48" i="56" s="1"/>
  <c r="H51" i="56" s="1"/>
  <c r="H53" i="56" s="1"/>
  <c r="H56" i="56" s="1"/>
  <c r="H59" i="56" s="1"/>
  <c r="G32" i="56"/>
  <c r="G48" i="56" s="1"/>
  <c r="G51" i="56" s="1"/>
  <c r="G53" i="56" s="1"/>
  <c r="G56" i="56" s="1"/>
  <c r="G59" i="56" s="1"/>
  <c r="F32" i="56"/>
  <c r="E32" i="56"/>
  <c r="E48" i="56" s="1"/>
  <c r="E51" i="56" s="1"/>
  <c r="E53" i="56" s="1"/>
  <c r="E56" i="56" s="1"/>
  <c r="E59" i="56" s="1"/>
  <c r="D32" i="56"/>
  <c r="D48" i="56" s="1"/>
  <c r="D51" i="56" s="1"/>
  <c r="D53" i="56" s="1"/>
  <c r="D56" i="56" s="1"/>
  <c r="D59" i="56" s="1"/>
  <c r="C32" i="56"/>
  <c r="C48" i="56" s="1"/>
  <c r="C51" i="56" s="1"/>
  <c r="C53" i="56" s="1"/>
  <c r="C56" i="56" s="1"/>
  <c r="C59" i="56" s="1"/>
  <c r="Y51" i="57"/>
  <c r="Y53" i="57" s="1"/>
  <c r="Y56" i="57" s="1"/>
  <c r="Y59" i="57" s="1"/>
  <c r="AA47" i="57"/>
  <c r="Y47" i="57"/>
  <c r="X47" i="57"/>
  <c r="W47" i="57"/>
  <c r="V47" i="57"/>
  <c r="U47" i="57"/>
  <c r="T47" i="57"/>
  <c r="S47" i="57"/>
  <c r="R47" i="57"/>
  <c r="Q47" i="57"/>
  <c r="P47" i="57"/>
  <c r="O47" i="57"/>
  <c r="N47" i="57"/>
  <c r="M47" i="57"/>
  <c r="L47" i="57"/>
  <c r="K47" i="57"/>
  <c r="J47" i="57"/>
  <c r="I47" i="57"/>
  <c r="H47" i="57"/>
  <c r="G47" i="57"/>
  <c r="F47" i="57"/>
  <c r="E47" i="57"/>
  <c r="D47" i="57"/>
  <c r="C47" i="57"/>
  <c r="AA32" i="57"/>
  <c r="Y32" i="57"/>
  <c r="Y48" i="57" s="1"/>
  <c r="X32" i="57"/>
  <c r="Z32" i="57" s="1"/>
  <c r="W32" i="57"/>
  <c r="V32" i="57"/>
  <c r="V48" i="57" s="1"/>
  <c r="V51" i="57" s="1"/>
  <c r="V53" i="57" s="1"/>
  <c r="V56" i="57" s="1"/>
  <c r="V59" i="57" s="1"/>
  <c r="U32" i="57"/>
  <c r="U48" i="57" s="1"/>
  <c r="U51" i="57" s="1"/>
  <c r="U53" i="57" s="1"/>
  <c r="U56" i="57" s="1"/>
  <c r="U59" i="57" s="1"/>
  <c r="T32" i="57"/>
  <c r="T48" i="57" s="1"/>
  <c r="T51" i="57" s="1"/>
  <c r="T53" i="57" s="1"/>
  <c r="T56" i="57" s="1"/>
  <c r="T59" i="57" s="1"/>
  <c r="S32" i="57"/>
  <c r="R32" i="57"/>
  <c r="R48" i="57" s="1"/>
  <c r="R51" i="57" s="1"/>
  <c r="R53" i="57" s="1"/>
  <c r="R56" i="57" s="1"/>
  <c r="R59" i="57" s="1"/>
  <c r="Q32" i="57"/>
  <c r="Q48" i="57" s="1"/>
  <c r="Q51" i="57" s="1"/>
  <c r="Q53" i="57" s="1"/>
  <c r="Q56" i="57" s="1"/>
  <c r="Q59" i="57" s="1"/>
  <c r="P32" i="57"/>
  <c r="P48" i="57" s="1"/>
  <c r="P51" i="57" s="1"/>
  <c r="P53" i="57" s="1"/>
  <c r="P56" i="57" s="1"/>
  <c r="P59" i="57" s="1"/>
  <c r="O32" i="57"/>
  <c r="N32" i="57"/>
  <c r="N48" i="57" s="1"/>
  <c r="N51" i="57" s="1"/>
  <c r="N53" i="57" s="1"/>
  <c r="N56" i="57" s="1"/>
  <c r="N59" i="57" s="1"/>
  <c r="M32" i="57"/>
  <c r="M48" i="57" s="1"/>
  <c r="M51" i="57" s="1"/>
  <c r="M53" i="57" s="1"/>
  <c r="M56" i="57" s="1"/>
  <c r="M59" i="57" s="1"/>
  <c r="L32" i="57"/>
  <c r="L48" i="57" s="1"/>
  <c r="L51" i="57" s="1"/>
  <c r="L53" i="57" s="1"/>
  <c r="L56" i="57" s="1"/>
  <c r="L59" i="57" s="1"/>
  <c r="K32" i="57"/>
  <c r="J32" i="57"/>
  <c r="J48" i="57" s="1"/>
  <c r="J51" i="57" s="1"/>
  <c r="J53" i="57" s="1"/>
  <c r="J56" i="57" s="1"/>
  <c r="J59" i="57" s="1"/>
  <c r="I32" i="57"/>
  <c r="I48" i="57" s="1"/>
  <c r="I51" i="57" s="1"/>
  <c r="I53" i="57" s="1"/>
  <c r="I56" i="57" s="1"/>
  <c r="I59" i="57" s="1"/>
  <c r="H32" i="57"/>
  <c r="H48" i="57" s="1"/>
  <c r="H51" i="57" s="1"/>
  <c r="H53" i="57" s="1"/>
  <c r="H56" i="57" s="1"/>
  <c r="H59" i="57" s="1"/>
  <c r="G32" i="57"/>
  <c r="F32" i="57"/>
  <c r="F48" i="57" s="1"/>
  <c r="F51" i="57" s="1"/>
  <c r="F53" i="57" s="1"/>
  <c r="F56" i="57" s="1"/>
  <c r="F59" i="57" s="1"/>
  <c r="E32" i="57"/>
  <c r="E48" i="57" s="1"/>
  <c r="E51" i="57" s="1"/>
  <c r="E53" i="57" s="1"/>
  <c r="E56" i="57" s="1"/>
  <c r="E59" i="57" s="1"/>
  <c r="D32" i="57"/>
  <c r="D48" i="57" s="1"/>
  <c r="D51" i="57" s="1"/>
  <c r="D53" i="57" s="1"/>
  <c r="D56" i="57" s="1"/>
  <c r="D59" i="57" s="1"/>
  <c r="C32" i="57"/>
  <c r="U53" i="58"/>
  <c r="U56" i="58" s="1"/>
  <c r="U59" i="58" s="1"/>
  <c r="X51" i="58"/>
  <c r="G48" i="58"/>
  <c r="G51" i="58" s="1"/>
  <c r="G53" i="58" s="1"/>
  <c r="G56" i="58" s="1"/>
  <c r="G59" i="58" s="1"/>
  <c r="AA47" i="58"/>
  <c r="Y47" i="58"/>
  <c r="X47" i="58"/>
  <c r="W47" i="58"/>
  <c r="V47" i="58"/>
  <c r="U47" i="58"/>
  <c r="T47" i="58"/>
  <c r="S47" i="58"/>
  <c r="R47" i="58"/>
  <c r="Q47" i="58"/>
  <c r="P47" i="58"/>
  <c r="O47" i="58"/>
  <c r="N47" i="58"/>
  <c r="M47" i="58"/>
  <c r="L47" i="58"/>
  <c r="K47" i="58"/>
  <c r="J47" i="58"/>
  <c r="I47" i="58"/>
  <c r="H47" i="58"/>
  <c r="G47" i="58"/>
  <c r="F47" i="58"/>
  <c r="E47" i="58"/>
  <c r="D47" i="58"/>
  <c r="C47" i="58"/>
  <c r="AA32" i="58"/>
  <c r="AA48" i="58" s="1"/>
  <c r="AA51" i="58" s="1"/>
  <c r="AA53" i="58" s="1"/>
  <c r="AA56" i="58" s="1"/>
  <c r="AA59" i="58" s="1"/>
  <c r="Y32" i="58"/>
  <c r="Y48" i="58" s="1"/>
  <c r="Y51" i="58" s="1"/>
  <c r="Y53" i="58" s="1"/>
  <c r="Y56" i="58" s="1"/>
  <c r="Y59" i="58" s="1"/>
  <c r="X32" i="58"/>
  <c r="X48" i="58" s="1"/>
  <c r="W32" i="58"/>
  <c r="V32" i="58"/>
  <c r="V48" i="58" s="1"/>
  <c r="V51" i="58" s="1"/>
  <c r="V53" i="58" s="1"/>
  <c r="V56" i="58" s="1"/>
  <c r="V59" i="58" s="1"/>
  <c r="U32" i="58"/>
  <c r="U48" i="58" s="1"/>
  <c r="U51" i="58" s="1"/>
  <c r="T32" i="58"/>
  <c r="T48" i="58" s="1"/>
  <c r="T51" i="58" s="1"/>
  <c r="T53" i="58" s="1"/>
  <c r="T56" i="58" s="1"/>
  <c r="T59" i="58" s="1"/>
  <c r="S32" i="58"/>
  <c r="S48" i="58" s="1"/>
  <c r="S51" i="58" s="1"/>
  <c r="S53" i="58" s="1"/>
  <c r="S56" i="58" s="1"/>
  <c r="S59" i="58" s="1"/>
  <c r="R32" i="58"/>
  <c r="Q32" i="58"/>
  <c r="Q48" i="58" s="1"/>
  <c r="Q51" i="58" s="1"/>
  <c r="Q53" i="58" s="1"/>
  <c r="Q56" i="58" s="1"/>
  <c r="Q59" i="58" s="1"/>
  <c r="P32" i="58"/>
  <c r="P48" i="58" s="1"/>
  <c r="P51" i="58" s="1"/>
  <c r="P53" i="58" s="1"/>
  <c r="P56" i="58" s="1"/>
  <c r="P59" i="58" s="1"/>
  <c r="O32" i="58"/>
  <c r="O48" i="58" s="1"/>
  <c r="O51" i="58" s="1"/>
  <c r="O53" i="58" s="1"/>
  <c r="O56" i="58" s="1"/>
  <c r="O59" i="58" s="1"/>
  <c r="N32" i="58"/>
  <c r="N48" i="58" s="1"/>
  <c r="N51" i="58" s="1"/>
  <c r="N53" i="58" s="1"/>
  <c r="N56" i="58" s="1"/>
  <c r="N59" i="58" s="1"/>
  <c r="M32" i="58"/>
  <c r="M48" i="58" s="1"/>
  <c r="M51" i="58" s="1"/>
  <c r="M53" i="58" s="1"/>
  <c r="M56" i="58" s="1"/>
  <c r="M59" i="58" s="1"/>
  <c r="L32" i="58"/>
  <c r="L48" i="58" s="1"/>
  <c r="L51" i="58" s="1"/>
  <c r="L53" i="58" s="1"/>
  <c r="L56" i="58" s="1"/>
  <c r="L59" i="58" s="1"/>
  <c r="K32" i="58"/>
  <c r="K48" i="58" s="1"/>
  <c r="K51" i="58" s="1"/>
  <c r="K53" i="58" s="1"/>
  <c r="K56" i="58" s="1"/>
  <c r="K59" i="58" s="1"/>
  <c r="J32" i="58"/>
  <c r="J48" i="58" s="1"/>
  <c r="J51" i="58" s="1"/>
  <c r="J53" i="58" s="1"/>
  <c r="J56" i="58" s="1"/>
  <c r="J59" i="58" s="1"/>
  <c r="I32" i="58"/>
  <c r="I48" i="58" s="1"/>
  <c r="I51" i="58" s="1"/>
  <c r="I53" i="58" s="1"/>
  <c r="I56" i="58" s="1"/>
  <c r="I59" i="58" s="1"/>
  <c r="H32" i="58"/>
  <c r="H48" i="58" s="1"/>
  <c r="H51" i="58" s="1"/>
  <c r="H53" i="58" s="1"/>
  <c r="H56" i="58" s="1"/>
  <c r="H59" i="58" s="1"/>
  <c r="G32" i="58"/>
  <c r="F32" i="58"/>
  <c r="F48" i="58" s="1"/>
  <c r="F51" i="58" s="1"/>
  <c r="F53" i="58" s="1"/>
  <c r="F56" i="58" s="1"/>
  <c r="F59" i="58" s="1"/>
  <c r="E32" i="58"/>
  <c r="E48" i="58" s="1"/>
  <c r="E51" i="58" s="1"/>
  <c r="E53" i="58" s="1"/>
  <c r="E56" i="58" s="1"/>
  <c r="E59" i="58" s="1"/>
  <c r="D32" i="58"/>
  <c r="D48" i="58" s="1"/>
  <c r="D51" i="58" s="1"/>
  <c r="D53" i="58" s="1"/>
  <c r="D56" i="58" s="1"/>
  <c r="D59" i="58" s="1"/>
  <c r="C32" i="58"/>
  <c r="C48" i="58" s="1"/>
  <c r="C51" i="58" s="1"/>
  <c r="C53" i="58" s="1"/>
  <c r="C56" i="58" s="1"/>
  <c r="C59" i="58" s="1"/>
  <c r="U51" i="59"/>
  <c r="U53" i="59" s="1"/>
  <c r="U56" i="59" s="1"/>
  <c r="U59" i="59" s="1"/>
  <c r="AA47" i="59"/>
  <c r="Z47" i="59"/>
  <c r="Y47" i="59"/>
  <c r="X47" i="59"/>
  <c r="W47" i="59"/>
  <c r="V47" i="59"/>
  <c r="U47" i="59"/>
  <c r="T47" i="59"/>
  <c r="S47" i="59"/>
  <c r="R47" i="59"/>
  <c r="Q47" i="59"/>
  <c r="P47" i="59"/>
  <c r="O47" i="59"/>
  <c r="N47" i="59"/>
  <c r="M47" i="59"/>
  <c r="L47" i="59"/>
  <c r="K47" i="59"/>
  <c r="J47" i="59"/>
  <c r="I47" i="59"/>
  <c r="H47" i="59"/>
  <c r="G47" i="59"/>
  <c r="F47" i="59"/>
  <c r="E47" i="59"/>
  <c r="D47" i="59"/>
  <c r="C47" i="59"/>
  <c r="AA32" i="59"/>
  <c r="AA48" i="59" s="1"/>
  <c r="AA51" i="59" s="1"/>
  <c r="AA53" i="59" s="1"/>
  <c r="AA56" i="59" s="1"/>
  <c r="AA59" i="59" s="1"/>
  <c r="Y32" i="59"/>
  <c r="Y48" i="59" s="1"/>
  <c r="Y51" i="59" s="1"/>
  <c r="Y53" i="59" s="1"/>
  <c r="Y56" i="59" s="1"/>
  <c r="Y59" i="59" s="1"/>
  <c r="X32" i="59"/>
  <c r="Z32" i="59" s="1"/>
  <c r="W32" i="59"/>
  <c r="W48" i="59" s="1"/>
  <c r="W51" i="59" s="1"/>
  <c r="W53" i="59" s="1"/>
  <c r="W56" i="59" s="1"/>
  <c r="W59" i="59" s="1"/>
  <c r="V32" i="59"/>
  <c r="U32" i="59"/>
  <c r="U48" i="59" s="1"/>
  <c r="T32" i="59"/>
  <c r="S32" i="59"/>
  <c r="S48" i="59" s="1"/>
  <c r="S51" i="59" s="1"/>
  <c r="S53" i="59" s="1"/>
  <c r="S56" i="59" s="1"/>
  <c r="S59" i="59" s="1"/>
  <c r="R32" i="59"/>
  <c r="Q32" i="59"/>
  <c r="Q48" i="59" s="1"/>
  <c r="Q51" i="59" s="1"/>
  <c r="Q53" i="59" s="1"/>
  <c r="Q56" i="59" s="1"/>
  <c r="Q59" i="59" s="1"/>
  <c r="P32" i="59"/>
  <c r="P48" i="59" s="1"/>
  <c r="P51" i="59" s="1"/>
  <c r="P53" i="59" s="1"/>
  <c r="P56" i="59" s="1"/>
  <c r="P59" i="59" s="1"/>
  <c r="O32" i="59"/>
  <c r="O48" i="59" s="1"/>
  <c r="O51" i="59" s="1"/>
  <c r="O53" i="59" s="1"/>
  <c r="O56" i="59" s="1"/>
  <c r="O59" i="59" s="1"/>
  <c r="N32" i="59"/>
  <c r="M32" i="59"/>
  <c r="M48" i="59" s="1"/>
  <c r="M51" i="59" s="1"/>
  <c r="M53" i="59" s="1"/>
  <c r="M56" i="59" s="1"/>
  <c r="M59" i="59" s="1"/>
  <c r="L32" i="59"/>
  <c r="K32" i="59"/>
  <c r="K48" i="59" s="1"/>
  <c r="K51" i="59" s="1"/>
  <c r="K53" i="59" s="1"/>
  <c r="K56" i="59" s="1"/>
  <c r="K59" i="59" s="1"/>
  <c r="J32" i="59"/>
  <c r="I32" i="59"/>
  <c r="I48" i="59" s="1"/>
  <c r="I51" i="59" s="1"/>
  <c r="I53" i="59" s="1"/>
  <c r="I56" i="59" s="1"/>
  <c r="I59" i="59" s="1"/>
  <c r="H32" i="59"/>
  <c r="H48" i="59" s="1"/>
  <c r="H51" i="59" s="1"/>
  <c r="H53" i="59" s="1"/>
  <c r="H56" i="59" s="1"/>
  <c r="H59" i="59" s="1"/>
  <c r="G32" i="59"/>
  <c r="G48" i="59" s="1"/>
  <c r="G51" i="59" s="1"/>
  <c r="G53" i="59" s="1"/>
  <c r="G56" i="59" s="1"/>
  <c r="G59" i="59" s="1"/>
  <c r="F32" i="59"/>
  <c r="E32" i="59"/>
  <c r="E48" i="59" s="1"/>
  <c r="E51" i="59" s="1"/>
  <c r="E53" i="59" s="1"/>
  <c r="E56" i="59" s="1"/>
  <c r="E59" i="59" s="1"/>
  <c r="D32" i="59"/>
  <c r="C32" i="59"/>
  <c r="C48" i="59" s="1"/>
  <c r="C51" i="59" s="1"/>
  <c r="C53" i="59" s="1"/>
  <c r="C56" i="59" s="1"/>
  <c r="C59" i="59" s="1"/>
  <c r="AA47" i="60"/>
  <c r="Y47" i="60"/>
  <c r="X47" i="60"/>
  <c r="W47" i="60"/>
  <c r="V47" i="60"/>
  <c r="U47" i="60"/>
  <c r="T47" i="60"/>
  <c r="S47" i="60"/>
  <c r="R47" i="60"/>
  <c r="Q47" i="60"/>
  <c r="P47" i="60"/>
  <c r="O47" i="60"/>
  <c r="N47" i="60"/>
  <c r="M47" i="60"/>
  <c r="L47" i="60"/>
  <c r="K47" i="60"/>
  <c r="J47" i="60"/>
  <c r="I47" i="60"/>
  <c r="H47" i="60"/>
  <c r="G47" i="60"/>
  <c r="F47" i="60"/>
  <c r="E47" i="60"/>
  <c r="D47" i="60"/>
  <c r="C47" i="60"/>
  <c r="AA32" i="60"/>
  <c r="AA48" i="60" s="1"/>
  <c r="AA51" i="60" s="1"/>
  <c r="AA53" i="60" s="1"/>
  <c r="AA56" i="60" s="1"/>
  <c r="AA59" i="60" s="1"/>
  <c r="Y32" i="60"/>
  <c r="X32" i="60"/>
  <c r="W32" i="60"/>
  <c r="V32" i="60"/>
  <c r="V48" i="60" s="1"/>
  <c r="V51" i="60" s="1"/>
  <c r="V53" i="60" s="1"/>
  <c r="V56" i="60" s="1"/>
  <c r="V59" i="60" s="1"/>
  <c r="U32" i="60"/>
  <c r="T32" i="60"/>
  <c r="T48" i="60" s="1"/>
  <c r="T51" i="60" s="1"/>
  <c r="T53" i="60" s="1"/>
  <c r="T56" i="60" s="1"/>
  <c r="T59" i="60" s="1"/>
  <c r="S32" i="60"/>
  <c r="R32" i="60"/>
  <c r="R48" i="60" s="1"/>
  <c r="R51" i="60" s="1"/>
  <c r="R53" i="60" s="1"/>
  <c r="R56" i="60" s="1"/>
  <c r="R59" i="60" s="1"/>
  <c r="Q32" i="60"/>
  <c r="P32" i="60"/>
  <c r="P48" i="60" s="1"/>
  <c r="P51" i="60" s="1"/>
  <c r="P53" i="60" s="1"/>
  <c r="P56" i="60" s="1"/>
  <c r="P59" i="60" s="1"/>
  <c r="O32" i="60"/>
  <c r="N32" i="60"/>
  <c r="N48" i="60" s="1"/>
  <c r="N51" i="60" s="1"/>
  <c r="N53" i="60" s="1"/>
  <c r="N56" i="60" s="1"/>
  <c r="N59" i="60" s="1"/>
  <c r="M32" i="60"/>
  <c r="L32" i="60"/>
  <c r="L48" i="60" s="1"/>
  <c r="L51" i="60" s="1"/>
  <c r="L53" i="60" s="1"/>
  <c r="L56" i="60" s="1"/>
  <c r="L59" i="60" s="1"/>
  <c r="K32" i="60"/>
  <c r="J32" i="60"/>
  <c r="J48" i="60" s="1"/>
  <c r="J51" i="60" s="1"/>
  <c r="J53" i="60" s="1"/>
  <c r="J56" i="60" s="1"/>
  <c r="J59" i="60" s="1"/>
  <c r="I32" i="60"/>
  <c r="H32" i="60"/>
  <c r="H48" i="60" s="1"/>
  <c r="H51" i="60" s="1"/>
  <c r="H53" i="60" s="1"/>
  <c r="H56" i="60" s="1"/>
  <c r="H59" i="60" s="1"/>
  <c r="G32" i="60"/>
  <c r="F32" i="60"/>
  <c r="F48" i="60" s="1"/>
  <c r="F51" i="60" s="1"/>
  <c r="F53" i="60" s="1"/>
  <c r="F56" i="60" s="1"/>
  <c r="F59" i="60" s="1"/>
  <c r="E32" i="60"/>
  <c r="D32" i="60"/>
  <c r="D48" i="60" s="1"/>
  <c r="D51" i="60" s="1"/>
  <c r="D53" i="60" s="1"/>
  <c r="D56" i="60" s="1"/>
  <c r="D59" i="60" s="1"/>
  <c r="C32" i="60"/>
  <c r="S48" i="61"/>
  <c r="S51" i="61" s="1"/>
  <c r="S53" i="61" s="1"/>
  <c r="S56" i="61" s="1"/>
  <c r="S59" i="61" s="1"/>
  <c r="AA47" i="61"/>
  <c r="Z47" i="61"/>
  <c r="Y47" i="61"/>
  <c r="X47" i="61"/>
  <c r="W47" i="61"/>
  <c r="V47" i="61"/>
  <c r="U47" i="61"/>
  <c r="T47" i="61"/>
  <c r="S47" i="61"/>
  <c r="R47" i="61"/>
  <c r="Q47" i="61"/>
  <c r="P47" i="61"/>
  <c r="O47" i="61"/>
  <c r="N47" i="61"/>
  <c r="M47" i="61"/>
  <c r="L47" i="61"/>
  <c r="K47" i="61"/>
  <c r="J47" i="61"/>
  <c r="I47" i="61"/>
  <c r="H47" i="61"/>
  <c r="G47" i="61"/>
  <c r="F47" i="61"/>
  <c r="E47" i="61"/>
  <c r="D47" i="61"/>
  <c r="C47" i="61"/>
  <c r="AA32" i="61"/>
  <c r="AA48" i="61" s="1"/>
  <c r="AA51" i="61" s="1"/>
  <c r="AA53" i="61" s="1"/>
  <c r="AA56" i="61" s="1"/>
  <c r="AA59" i="61" s="1"/>
  <c r="Y32" i="61"/>
  <c r="Y48" i="61" s="1"/>
  <c r="Y51" i="61" s="1"/>
  <c r="Y53" i="61" s="1"/>
  <c r="Y56" i="61" s="1"/>
  <c r="Y59" i="61" s="1"/>
  <c r="X32" i="61"/>
  <c r="W32" i="61"/>
  <c r="W48" i="61" s="1"/>
  <c r="W51" i="61" s="1"/>
  <c r="W53" i="61" s="1"/>
  <c r="W56" i="61" s="1"/>
  <c r="W59" i="61" s="1"/>
  <c r="V32" i="61"/>
  <c r="V48" i="61" s="1"/>
  <c r="V51" i="61" s="1"/>
  <c r="V53" i="61" s="1"/>
  <c r="V56" i="61" s="1"/>
  <c r="V59" i="61" s="1"/>
  <c r="U32" i="61"/>
  <c r="U48" i="61" s="1"/>
  <c r="U51" i="61" s="1"/>
  <c r="U53" i="61" s="1"/>
  <c r="U56" i="61" s="1"/>
  <c r="U59" i="61" s="1"/>
  <c r="T32" i="61"/>
  <c r="S32" i="61"/>
  <c r="R32" i="61"/>
  <c r="R48" i="61" s="1"/>
  <c r="R51" i="61" s="1"/>
  <c r="R53" i="61" s="1"/>
  <c r="R56" i="61" s="1"/>
  <c r="R59" i="61" s="1"/>
  <c r="Q32" i="61"/>
  <c r="Q48" i="61" s="1"/>
  <c r="Q51" i="61" s="1"/>
  <c r="Q53" i="61" s="1"/>
  <c r="Q56" i="61" s="1"/>
  <c r="Q59" i="61" s="1"/>
  <c r="P32" i="61"/>
  <c r="P48" i="61" s="1"/>
  <c r="P51" i="61" s="1"/>
  <c r="P53" i="61" s="1"/>
  <c r="P56" i="61" s="1"/>
  <c r="P59" i="61" s="1"/>
  <c r="O32" i="61"/>
  <c r="O48" i="61" s="1"/>
  <c r="O51" i="61" s="1"/>
  <c r="O53" i="61" s="1"/>
  <c r="O56" i="61" s="1"/>
  <c r="O59" i="61" s="1"/>
  <c r="N32" i="61"/>
  <c r="N48" i="61" s="1"/>
  <c r="N51" i="61" s="1"/>
  <c r="N53" i="61" s="1"/>
  <c r="N56" i="61" s="1"/>
  <c r="N59" i="61" s="1"/>
  <c r="M32" i="61"/>
  <c r="M48" i="61" s="1"/>
  <c r="M51" i="61" s="1"/>
  <c r="M53" i="61" s="1"/>
  <c r="M56" i="61" s="1"/>
  <c r="M59" i="61" s="1"/>
  <c r="L32" i="61"/>
  <c r="K32" i="61"/>
  <c r="K48" i="61" s="1"/>
  <c r="K51" i="61" s="1"/>
  <c r="K53" i="61" s="1"/>
  <c r="K56" i="61" s="1"/>
  <c r="K59" i="61" s="1"/>
  <c r="J32" i="61"/>
  <c r="J48" i="61" s="1"/>
  <c r="J51" i="61" s="1"/>
  <c r="J53" i="61" s="1"/>
  <c r="J56" i="61" s="1"/>
  <c r="J59" i="61" s="1"/>
  <c r="I32" i="61"/>
  <c r="I48" i="61" s="1"/>
  <c r="I51" i="61" s="1"/>
  <c r="I53" i="61" s="1"/>
  <c r="I56" i="61" s="1"/>
  <c r="I59" i="61" s="1"/>
  <c r="H32" i="61"/>
  <c r="H48" i="61" s="1"/>
  <c r="H51" i="61" s="1"/>
  <c r="H53" i="61" s="1"/>
  <c r="H56" i="61" s="1"/>
  <c r="H59" i="61" s="1"/>
  <c r="G32" i="61"/>
  <c r="G48" i="61" s="1"/>
  <c r="G51" i="61" s="1"/>
  <c r="G53" i="61" s="1"/>
  <c r="G56" i="61" s="1"/>
  <c r="G59" i="61" s="1"/>
  <c r="F32" i="61"/>
  <c r="F48" i="61" s="1"/>
  <c r="F51" i="61" s="1"/>
  <c r="F53" i="61" s="1"/>
  <c r="F56" i="61" s="1"/>
  <c r="F59" i="61" s="1"/>
  <c r="E32" i="61"/>
  <c r="E48" i="61" s="1"/>
  <c r="E51" i="61" s="1"/>
  <c r="E53" i="61" s="1"/>
  <c r="E56" i="61" s="1"/>
  <c r="E59" i="61" s="1"/>
  <c r="D32" i="61"/>
  <c r="D48" i="61" s="1"/>
  <c r="D51" i="61" s="1"/>
  <c r="D53" i="61" s="1"/>
  <c r="D56" i="61" s="1"/>
  <c r="D59" i="61" s="1"/>
  <c r="C32" i="61"/>
  <c r="C48" i="61" s="1"/>
  <c r="C51" i="61" s="1"/>
  <c r="C53" i="61" s="1"/>
  <c r="C56" i="61" s="1"/>
  <c r="C59" i="61" s="1"/>
  <c r="I51" i="62"/>
  <c r="I53" i="62" s="1"/>
  <c r="I56" i="62" s="1"/>
  <c r="I59" i="62" s="1"/>
  <c r="AA47" i="62"/>
  <c r="Y47" i="62"/>
  <c r="X47" i="62"/>
  <c r="Z47" i="62" s="1"/>
  <c r="W47" i="62"/>
  <c r="V47" i="62"/>
  <c r="U47" i="62"/>
  <c r="T47" i="62"/>
  <c r="S47" i="62"/>
  <c r="R47" i="62"/>
  <c r="Q47" i="62"/>
  <c r="P47" i="62"/>
  <c r="O47" i="62"/>
  <c r="N47" i="62"/>
  <c r="M47" i="62"/>
  <c r="L47" i="62"/>
  <c r="K47" i="62"/>
  <c r="J47" i="62"/>
  <c r="I47" i="62"/>
  <c r="H47" i="62"/>
  <c r="G47" i="62"/>
  <c r="F47" i="62"/>
  <c r="E47" i="62"/>
  <c r="D47" i="62"/>
  <c r="C47" i="62"/>
  <c r="AA32" i="62"/>
  <c r="Y32" i="62"/>
  <c r="Y48" i="62" s="1"/>
  <c r="Y51" i="62" s="1"/>
  <c r="Y53" i="62" s="1"/>
  <c r="Y56" i="62" s="1"/>
  <c r="Y59" i="62" s="1"/>
  <c r="X32" i="62"/>
  <c r="W32" i="62"/>
  <c r="W48" i="62" s="1"/>
  <c r="W51" i="62" s="1"/>
  <c r="W53" i="62" s="1"/>
  <c r="W56" i="62" s="1"/>
  <c r="W59" i="62" s="1"/>
  <c r="V32" i="62"/>
  <c r="V48" i="62" s="1"/>
  <c r="V51" i="62" s="1"/>
  <c r="V53" i="62" s="1"/>
  <c r="V56" i="62" s="1"/>
  <c r="V59" i="62" s="1"/>
  <c r="U32" i="62"/>
  <c r="U48" i="62" s="1"/>
  <c r="U51" i="62" s="1"/>
  <c r="U53" i="62" s="1"/>
  <c r="U56" i="62" s="1"/>
  <c r="U59" i="62" s="1"/>
  <c r="T32" i="62"/>
  <c r="T48" i="62" s="1"/>
  <c r="T51" i="62" s="1"/>
  <c r="T53" i="62" s="1"/>
  <c r="T56" i="62" s="1"/>
  <c r="T59" i="62" s="1"/>
  <c r="S32" i="62"/>
  <c r="R32" i="62"/>
  <c r="R48" i="62" s="1"/>
  <c r="R51" i="62" s="1"/>
  <c r="R53" i="62" s="1"/>
  <c r="R56" i="62" s="1"/>
  <c r="R59" i="62" s="1"/>
  <c r="Q32" i="62"/>
  <c r="Q48" i="62" s="1"/>
  <c r="Q51" i="62" s="1"/>
  <c r="Q53" i="62" s="1"/>
  <c r="Q56" i="62" s="1"/>
  <c r="Q59" i="62" s="1"/>
  <c r="P32" i="62"/>
  <c r="P48" i="62" s="1"/>
  <c r="P51" i="62" s="1"/>
  <c r="P53" i="62" s="1"/>
  <c r="P56" i="62" s="1"/>
  <c r="P59" i="62" s="1"/>
  <c r="O32" i="62"/>
  <c r="O48" i="62" s="1"/>
  <c r="O51" i="62" s="1"/>
  <c r="O53" i="62" s="1"/>
  <c r="O56" i="62" s="1"/>
  <c r="O59" i="62" s="1"/>
  <c r="N32" i="62"/>
  <c r="N48" i="62" s="1"/>
  <c r="N51" i="62" s="1"/>
  <c r="N53" i="62" s="1"/>
  <c r="N56" i="62" s="1"/>
  <c r="N59" i="62" s="1"/>
  <c r="M32" i="62"/>
  <c r="M48" i="62" s="1"/>
  <c r="M51" i="62" s="1"/>
  <c r="M53" i="62" s="1"/>
  <c r="M56" i="62" s="1"/>
  <c r="M59" i="62" s="1"/>
  <c r="L32" i="62"/>
  <c r="L48" i="62" s="1"/>
  <c r="L51" i="62" s="1"/>
  <c r="L53" i="62" s="1"/>
  <c r="L56" i="62" s="1"/>
  <c r="L59" i="62" s="1"/>
  <c r="K32" i="62"/>
  <c r="J32" i="62"/>
  <c r="J48" i="62" s="1"/>
  <c r="J51" i="62" s="1"/>
  <c r="J53" i="62" s="1"/>
  <c r="J56" i="62" s="1"/>
  <c r="J59" i="62" s="1"/>
  <c r="I32" i="62"/>
  <c r="I48" i="62" s="1"/>
  <c r="H32" i="62"/>
  <c r="H48" i="62" s="1"/>
  <c r="H51" i="62" s="1"/>
  <c r="H53" i="62" s="1"/>
  <c r="H56" i="62" s="1"/>
  <c r="H59" i="62" s="1"/>
  <c r="G32" i="62"/>
  <c r="G48" i="62" s="1"/>
  <c r="G51" i="62" s="1"/>
  <c r="G53" i="62" s="1"/>
  <c r="G56" i="62" s="1"/>
  <c r="G59" i="62" s="1"/>
  <c r="F32" i="62"/>
  <c r="F48" i="62" s="1"/>
  <c r="F51" i="62" s="1"/>
  <c r="F53" i="62" s="1"/>
  <c r="F56" i="62" s="1"/>
  <c r="F59" i="62" s="1"/>
  <c r="E32" i="62"/>
  <c r="E48" i="62" s="1"/>
  <c r="E51" i="62" s="1"/>
  <c r="E53" i="62" s="1"/>
  <c r="E56" i="62" s="1"/>
  <c r="E59" i="62" s="1"/>
  <c r="D32" i="62"/>
  <c r="D48" i="62" s="1"/>
  <c r="D51" i="62" s="1"/>
  <c r="D53" i="62" s="1"/>
  <c r="D56" i="62" s="1"/>
  <c r="D59" i="62" s="1"/>
  <c r="C32" i="62"/>
  <c r="R48" i="63"/>
  <c r="R51" i="63" s="1"/>
  <c r="R53" i="63" s="1"/>
  <c r="R56" i="63" s="1"/>
  <c r="R59" i="63" s="1"/>
  <c r="AA47" i="63"/>
  <c r="Y47" i="63"/>
  <c r="X47" i="63"/>
  <c r="W47" i="63"/>
  <c r="V47" i="63"/>
  <c r="U47" i="63"/>
  <c r="T47" i="63"/>
  <c r="S47" i="63"/>
  <c r="R47" i="63"/>
  <c r="Q47" i="63"/>
  <c r="P47" i="63"/>
  <c r="O47" i="63"/>
  <c r="N47" i="63"/>
  <c r="M47" i="63"/>
  <c r="L47" i="63"/>
  <c r="K47" i="63"/>
  <c r="J47" i="63"/>
  <c r="I47" i="63"/>
  <c r="H47" i="63"/>
  <c r="G47" i="63"/>
  <c r="F47" i="63"/>
  <c r="E47" i="63"/>
  <c r="D47" i="63"/>
  <c r="C47" i="63"/>
  <c r="AA32" i="63"/>
  <c r="Y32" i="63"/>
  <c r="Y48" i="63" s="1"/>
  <c r="Y51" i="63" s="1"/>
  <c r="Y53" i="63" s="1"/>
  <c r="Y56" i="63" s="1"/>
  <c r="Y59" i="63" s="1"/>
  <c r="X32" i="63"/>
  <c r="W32" i="63"/>
  <c r="W48" i="63" s="1"/>
  <c r="W51" i="63" s="1"/>
  <c r="W53" i="63" s="1"/>
  <c r="W56" i="63" s="1"/>
  <c r="W59" i="63" s="1"/>
  <c r="V32" i="63"/>
  <c r="V48" i="63" s="1"/>
  <c r="V51" i="63" s="1"/>
  <c r="V53" i="63" s="1"/>
  <c r="V56" i="63" s="1"/>
  <c r="V59" i="63" s="1"/>
  <c r="U32" i="63"/>
  <c r="U48" i="63" s="1"/>
  <c r="U51" i="63" s="1"/>
  <c r="U53" i="63" s="1"/>
  <c r="U56" i="63" s="1"/>
  <c r="U59" i="63" s="1"/>
  <c r="T32" i="63"/>
  <c r="T48" i="63" s="1"/>
  <c r="T51" i="63" s="1"/>
  <c r="T53" i="63" s="1"/>
  <c r="T56" i="63" s="1"/>
  <c r="T59" i="63" s="1"/>
  <c r="S32" i="63"/>
  <c r="S48" i="63" s="1"/>
  <c r="S51" i="63" s="1"/>
  <c r="S53" i="63" s="1"/>
  <c r="S56" i="63" s="1"/>
  <c r="S59" i="63" s="1"/>
  <c r="R32" i="63"/>
  <c r="Q32" i="63"/>
  <c r="Q48" i="63" s="1"/>
  <c r="Q51" i="63" s="1"/>
  <c r="Q53" i="63" s="1"/>
  <c r="Q56" i="63" s="1"/>
  <c r="Q59" i="63" s="1"/>
  <c r="P32" i="63"/>
  <c r="P48" i="63" s="1"/>
  <c r="P51" i="63" s="1"/>
  <c r="P53" i="63" s="1"/>
  <c r="P56" i="63" s="1"/>
  <c r="P59" i="63" s="1"/>
  <c r="O32" i="63"/>
  <c r="O48" i="63" s="1"/>
  <c r="O51" i="63" s="1"/>
  <c r="O53" i="63" s="1"/>
  <c r="O56" i="63" s="1"/>
  <c r="O59" i="63" s="1"/>
  <c r="N32" i="63"/>
  <c r="N48" i="63" s="1"/>
  <c r="N51" i="63" s="1"/>
  <c r="N53" i="63" s="1"/>
  <c r="N56" i="63" s="1"/>
  <c r="N59" i="63" s="1"/>
  <c r="M32" i="63"/>
  <c r="M48" i="63" s="1"/>
  <c r="M51" i="63" s="1"/>
  <c r="M53" i="63" s="1"/>
  <c r="M56" i="63" s="1"/>
  <c r="M59" i="63" s="1"/>
  <c r="L32" i="63"/>
  <c r="L48" i="63" s="1"/>
  <c r="L51" i="63" s="1"/>
  <c r="L53" i="63" s="1"/>
  <c r="L56" i="63" s="1"/>
  <c r="L59" i="63" s="1"/>
  <c r="K32" i="63"/>
  <c r="K48" i="63" s="1"/>
  <c r="K51" i="63" s="1"/>
  <c r="K53" i="63" s="1"/>
  <c r="K56" i="63" s="1"/>
  <c r="K59" i="63" s="1"/>
  <c r="J32" i="63"/>
  <c r="I32" i="63"/>
  <c r="I48" i="63" s="1"/>
  <c r="I51" i="63" s="1"/>
  <c r="I53" i="63" s="1"/>
  <c r="I56" i="63" s="1"/>
  <c r="I59" i="63" s="1"/>
  <c r="H32" i="63"/>
  <c r="H48" i="63" s="1"/>
  <c r="H51" i="63" s="1"/>
  <c r="H53" i="63" s="1"/>
  <c r="H56" i="63" s="1"/>
  <c r="H59" i="63" s="1"/>
  <c r="G32" i="63"/>
  <c r="G48" i="63" s="1"/>
  <c r="G51" i="63" s="1"/>
  <c r="G53" i="63" s="1"/>
  <c r="G56" i="63" s="1"/>
  <c r="G59" i="63" s="1"/>
  <c r="F32" i="63"/>
  <c r="F48" i="63" s="1"/>
  <c r="F51" i="63" s="1"/>
  <c r="F53" i="63" s="1"/>
  <c r="F56" i="63" s="1"/>
  <c r="F59" i="63" s="1"/>
  <c r="E32" i="63"/>
  <c r="E48" i="63" s="1"/>
  <c r="E51" i="63" s="1"/>
  <c r="E53" i="63" s="1"/>
  <c r="E56" i="63" s="1"/>
  <c r="E59" i="63" s="1"/>
  <c r="D32" i="63"/>
  <c r="D48" i="63" s="1"/>
  <c r="D51" i="63" s="1"/>
  <c r="D53" i="63" s="1"/>
  <c r="D56" i="63" s="1"/>
  <c r="D59" i="63" s="1"/>
  <c r="C32" i="63"/>
  <c r="C48" i="63" s="1"/>
  <c r="C51" i="63" s="1"/>
  <c r="C53" i="63" s="1"/>
  <c r="C56" i="63" s="1"/>
  <c r="C59" i="63" s="1"/>
  <c r="N48" i="64"/>
  <c r="N51" i="64" s="1"/>
  <c r="N53" i="64" s="1"/>
  <c r="N56" i="64" s="1"/>
  <c r="N59" i="64" s="1"/>
  <c r="AA47" i="64"/>
  <c r="Y47" i="64"/>
  <c r="X47" i="64"/>
  <c r="W47" i="64"/>
  <c r="V47" i="64"/>
  <c r="U47" i="64"/>
  <c r="T47" i="64"/>
  <c r="S47" i="64"/>
  <c r="R47" i="64"/>
  <c r="Q47" i="64"/>
  <c r="P47" i="64"/>
  <c r="O47" i="64"/>
  <c r="N47" i="64"/>
  <c r="M47" i="64"/>
  <c r="L47" i="64"/>
  <c r="K47" i="64"/>
  <c r="J47" i="64"/>
  <c r="I47" i="64"/>
  <c r="H47" i="64"/>
  <c r="G47" i="64"/>
  <c r="F47" i="64"/>
  <c r="E47" i="64"/>
  <c r="D47" i="64"/>
  <c r="C47" i="64"/>
  <c r="AA32" i="64"/>
  <c r="AA48" i="64" s="1"/>
  <c r="AA51" i="64" s="1"/>
  <c r="AA53" i="64" s="1"/>
  <c r="AA56" i="64" s="1"/>
  <c r="AA59" i="64" s="1"/>
  <c r="Y32" i="64"/>
  <c r="Y48" i="64" s="1"/>
  <c r="Y51" i="64" s="1"/>
  <c r="Y53" i="64" s="1"/>
  <c r="Y56" i="64" s="1"/>
  <c r="Y59" i="64" s="1"/>
  <c r="X32" i="64"/>
  <c r="W32" i="64"/>
  <c r="W48" i="64" s="1"/>
  <c r="W51" i="64" s="1"/>
  <c r="W53" i="64" s="1"/>
  <c r="W56" i="64" s="1"/>
  <c r="W59" i="64" s="1"/>
  <c r="V32" i="64"/>
  <c r="V48" i="64" s="1"/>
  <c r="V51" i="64" s="1"/>
  <c r="V53" i="64" s="1"/>
  <c r="V56" i="64" s="1"/>
  <c r="V59" i="64" s="1"/>
  <c r="U32" i="64"/>
  <c r="U48" i="64" s="1"/>
  <c r="U51" i="64" s="1"/>
  <c r="U53" i="64" s="1"/>
  <c r="U56" i="64" s="1"/>
  <c r="U59" i="64" s="1"/>
  <c r="T32" i="64"/>
  <c r="S32" i="64"/>
  <c r="S48" i="64" s="1"/>
  <c r="S51" i="64" s="1"/>
  <c r="S53" i="64" s="1"/>
  <c r="S56" i="64" s="1"/>
  <c r="S59" i="64" s="1"/>
  <c r="R32" i="64"/>
  <c r="Q32" i="64"/>
  <c r="Q48" i="64" s="1"/>
  <c r="Q51" i="64" s="1"/>
  <c r="Q53" i="64" s="1"/>
  <c r="Q56" i="64" s="1"/>
  <c r="Q59" i="64" s="1"/>
  <c r="P32" i="64"/>
  <c r="O32" i="64"/>
  <c r="O48" i="64" s="1"/>
  <c r="O51" i="64" s="1"/>
  <c r="O53" i="64" s="1"/>
  <c r="O56" i="64" s="1"/>
  <c r="O59" i="64" s="1"/>
  <c r="N32" i="64"/>
  <c r="M32" i="64"/>
  <c r="M48" i="64" s="1"/>
  <c r="M51" i="64" s="1"/>
  <c r="M53" i="64" s="1"/>
  <c r="M56" i="64" s="1"/>
  <c r="M59" i="64" s="1"/>
  <c r="L32" i="64"/>
  <c r="K32" i="64"/>
  <c r="K48" i="64" s="1"/>
  <c r="K51" i="64" s="1"/>
  <c r="K53" i="64" s="1"/>
  <c r="K56" i="64" s="1"/>
  <c r="K59" i="64" s="1"/>
  <c r="J32" i="64"/>
  <c r="I32" i="64"/>
  <c r="I48" i="64" s="1"/>
  <c r="I51" i="64" s="1"/>
  <c r="I53" i="64" s="1"/>
  <c r="I56" i="64" s="1"/>
  <c r="I59" i="64" s="1"/>
  <c r="H32" i="64"/>
  <c r="G32" i="64"/>
  <c r="G48" i="64" s="1"/>
  <c r="G51" i="64" s="1"/>
  <c r="G53" i="64" s="1"/>
  <c r="G56" i="64" s="1"/>
  <c r="G59" i="64" s="1"/>
  <c r="F32" i="64"/>
  <c r="E32" i="64"/>
  <c r="E48" i="64" s="1"/>
  <c r="E51" i="64" s="1"/>
  <c r="E53" i="64" s="1"/>
  <c r="E56" i="64" s="1"/>
  <c r="E59" i="64" s="1"/>
  <c r="D32" i="64"/>
  <c r="C32" i="64"/>
  <c r="C48" i="64" s="1"/>
  <c r="C51" i="64" s="1"/>
  <c r="C53" i="64" s="1"/>
  <c r="C56" i="64" s="1"/>
  <c r="C59" i="64" s="1"/>
  <c r="V48" i="65"/>
  <c r="V51" i="65" s="1"/>
  <c r="V53" i="65" s="1"/>
  <c r="V56" i="65" s="1"/>
  <c r="V59" i="65" s="1"/>
  <c r="N48" i="65"/>
  <c r="N51" i="65" s="1"/>
  <c r="N53" i="65" s="1"/>
  <c r="N56" i="65" s="1"/>
  <c r="N59" i="65" s="1"/>
  <c r="AA47" i="65"/>
  <c r="Y47" i="65"/>
  <c r="X47" i="65"/>
  <c r="W47" i="65"/>
  <c r="V47" i="65"/>
  <c r="U47" i="65"/>
  <c r="T47" i="65"/>
  <c r="S47" i="65"/>
  <c r="R47" i="65"/>
  <c r="Q47" i="65"/>
  <c r="P47" i="65"/>
  <c r="O47" i="65"/>
  <c r="N47" i="65"/>
  <c r="M47" i="65"/>
  <c r="L47" i="65"/>
  <c r="K47" i="65"/>
  <c r="J47" i="65"/>
  <c r="I47" i="65"/>
  <c r="H47" i="65"/>
  <c r="G47" i="65"/>
  <c r="F47" i="65"/>
  <c r="E47" i="65"/>
  <c r="D47" i="65"/>
  <c r="C47" i="65"/>
  <c r="AA32" i="65"/>
  <c r="AA48" i="65" s="1"/>
  <c r="AA51" i="65" s="1"/>
  <c r="AA53" i="65" s="1"/>
  <c r="AA56" i="65" s="1"/>
  <c r="AA59" i="65" s="1"/>
  <c r="Y32" i="65"/>
  <c r="X32" i="65"/>
  <c r="W32" i="65"/>
  <c r="V32" i="65"/>
  <c r="U32" i="65"/>
  <c r="T32" i="65"/>
  <c r="S32" i="65"/>
  <c r="R32" i="65"/>
  <c r="R48" i="65" s="1"/>
  <c r="R51" i="65" s="1"/>
  <c r="R53" i="65" s="1"/>
  <c r="R56" i="65" s="1"/>
  <c r="R59" i="65" s="1"/>
  <c r="Q32" i="65"/>
  <c r="P32" i="65"/>
  <c r="O32" i="65"/>
  <c r="O48" i="65" s="1"/>
  <c r="O51" i="65" s="1"/>
  <c r="O53" i="65" s="1"/>
  <c r="O56" i="65" s="1"/>
  <c r="O59" i="65" s="1"/>
  <c r="N32" i="65"/>
  <c r="M32" i="65"/>
  <c r="L32" i="65"/>
  <c r="L48" i="65" s="1"/>
  <c r="L51" i="65" s="1"/>
  <c r="L53" i="65" s="1"/>
  <c r="L56" i="65" s="1"/>
  <c r="L59" i="65" s="1"/>
  <c r="K32" i="65"/>
  <c r="J32" i="65"/>
  <c r="J48" i="65" s="1"/>
  <c r="J51" i="65" s="1"/>
  <c r="J53" i="65" s="1"/>
  <c r="J56" i="65" s="1"/>
  <c r="J59" i="65" s="1"/>
  <c r="I32" i="65"/>
  <c r="H32" i="65"/>
  <c r="G32" i="65"/>
  <c r="G48" i="65" s="1"/>
  <c r="G51" i="65" s="1"/>
  <c r="G53" i="65" s="1"/>
  <c r="G56" i="65" s="1"/>
  <c r="G59" i="65" s="1"/>
  <c r="F32" i="65"/>
  <c r="F48" i="65" s="1"/>
  <c r="F51" i="65" s="1"/>
  <c r="F53" i="65" s="1"/>
  <c r="F56" i="65" s="1"/>
  <c r="F59" i="65" s="1"/>
  <c r="E32" i="65"/>
  <c r="D32" i="65"/>
  <c r="C32" i="65"/>
  <c r="AA47" i="66"/>
  <c r="Y47" i="66"/>
  <c r="X47" i="66"/>
  <c r="W47" i="66"/>
  <c r="V47" i="66"/>
  <c r="U47" i="66"/>
  <c r="T47" i="66"/>
  <c r="S47" i="66"/>
  <c r="R47" i="66"/>
  <c r="Q47" i="66"/>
  <c r="P47" i="66"/>
  <c r="O47" i="66"/>
  <c r="N47" i="66"/>
  <c r="M47" i="66"/>
  <c r="L47" i="66"/>
  <c r="K47" i="66"/>
  <c r="J47" i="66"/>
  <c r="I47" i="66"/>
  <c r="H47" i="66"/>
  <c r="G47" i="66"/>
  <c r="F47" i="66"/>
  <c r="E47" i="66"/>
  <c r="D47" i="66"/>
  <c r="C47" i="66"/>
  <c r="AA32" i="66"/>
  <c r="Y32" i="66"/>
  <c r="Y48" i="66" s="1"/>
  <c r="Y51" i="66" s="1"/>
  <c r="Y53" i="66" s="1"/>
  <c r="Y56" i="66" s="1"/>
  <c r="Y59" i="66" s="1"/>
  <c r="X32" i="66"/>
  <c r="W32" i="66"/>
  <c r="W48" i="66" s="1"/>
  <c r="W51" i="66" s="1"/>
  <c r="W53" i="66" s="1"/>
  <c r="W56" i="66" s="1"/>
  <c r="W59" i="66" s="1"/>
  <c r="V32" i="66"/>
  <c r="V48" i="66" s="1"/>
  <c r="V51" i="66" s="1"/>
  <c r="V53" i="66" s="1"/>
  <c r="V56" i="66" s="1"/>
  <c r="V59" i="66" s="1"/>
  <c r="U32" i="66"/>
  <c r="U48" i="66" s="1"/>
  <c r="U51" i="66" s="1"/>
  <c r="U53" i="66" s="1"/>
  <c r="U56" i="66" s="1"/>
  <c r="U59" i="66" s="1"/>
  <c r="T32" i="66"/>
  <c r="S32" i="66"/>
  <c r="S48" i="66" s="1"/>
  <c r="S51" i="66" s="1"/>
  <c r="S53" i="66" s="1"/>
  <c r="S56" i="66" s="1"/>
  <c r="S59" i="66" s="1"/>
  <c r="R32" i="66"/>
  <c r="R48" i="66" s="1"/>
  <c r="R51" i="66" s="1"/>
  <c r="R53" i="66" s="1"/>
  <c r="R56" i="66" s="1"/>
  <c r="R59" i="66" s="1"/>
  <c r="Q32" i="66"/>
  <c r="Q48" i="66" s="1"/>
  <c r="Q51" i="66" s="1"/>
  <c r="Q53" i="66" s="1"/>
  <c r="Q56" i="66" s="1"/>
  <c r="Q59" i="66" s="1"/>
  <c r="P32" i="66"/>
  <c r="P48" i="66" s="1"/>
  <c r="P51" i="66" s="1"/>
  <c r="P53" i="66" s="1"/>
  <c r="P56" i="66" s="1"/>
  <c r="P59" i="66" s="1"/>
  <c r="O32" i="66"/>
  <c r="O48" i="66" s="1"/>
  <c r="O51" i="66" s="1"/>
  <c r="O53" i="66" s="1"/>
  <c r="O56" i="66" s="1"/>
  <c r="O59" i="66" s="1"/>
  <c r="N32" i="66"/>
  <c r="N48" i="66" s="1"/>
  <c r="N51" i="66" s="1"/>
  <c r="N53" i="66" s="1"/>
  <c r="N56" i="66" s="1"/>
  <c r="N59" i="66" s="1"/>
  <c r="M32" i="66"/>
  <c r="M48" i="66" s="1"/>
  <c r="M51" i="66" s="1"/>
  <c r="M53" i="66" s="1"/>
  <c r="M56" i="66" s="1"/>
  <c r="M59" i="66" s="1"/>
  <c r="L32" i="66"/>
  <c r="K32" i="66"/>
  <c r="K48" i="66" s="1"/>
  <c r="K51" i="66" s="1"/>
  <c r="K53" i="66" s="1"/>
  <c r="K56" i="66" s="1"/>
  <c r="K59" i="66" s="1"/>
  <c r="J32" i="66"/>
  <c r="J48" i="66" s="1"/>
  <c r="J51" i="66" s="1"/>
  <c r="J53" i="66" s="1"/>
  <c r="J56" i="66" s="1"/>
  <c r="J59" i="66" s="1"/>
  <c r="I32" i="66"/>
  <c r="I48" i="66" s="1"/>
  <c r="I51" i="66" s="1"/>
  <c r="I53" i="66" s="1"/>
  <c r="I56" i="66" s="1"/>
  <c r="I59" i="66" s="1"/>
  <c r="H32" i="66"/>
  <c r="H48" i="66" s="1"/>
  <c r="H51" i="66" s="1"/>
  <c r="H53" i="66" s="1"/>
  <c r="H56" i="66" s="1"/>
  <c r="H59" i="66" s="1"/>
  <c r="G32" i="66"/>
  <c r="G48" i="66" s="1"/>
  <c r="G51" i="66" s="1"/>
  <c r="G53" i="66" s="1"/>
  <c r="G56" i="66" s="1"/>
  <c r="G59" i="66" s="1"/>
  <c r="F32" i="66"/>
  <c r="F48" i="66" s="1"/>
  <c r="F51" i="66" s="1"/>
  <c r="F53" i="66" s="1"/>
  <c r="F56" i="66" s="1"/>
  <c r="F59" i="66" s="1"/>
  <c r="E32" i="66"/>
  <c r="E48" i="66" s="1"/>
  <c r="E51" i="66" s="1"/>
  <c r="E53" i="66" s="1"/>
  <c r="E56" i="66" s="1"/>
  <c r="E59" i="66" s="1"/>
  <c r="D32" i="66"/>
  <c r="C32" i="66"/>
  <c r="C48" i="66" s="1"/>
  <c r="C51" i="66" s="1"/>
  <c r="C53" i="66" s="1"/>
  <c r="C56" i="66" s="1"/>
  <c r="C59" i="66" s="1"/>
  <c r="AA47" i="67"/>
  <c r="Y47" i="67"/>
  <c r="X47" i="67"/>
  <c r="W47" i="67"/>
  <c r="V47" i="67"/>
  <c r="U47" i="67"/>
  <c r="T47" i="67"/>
  <c r="S47" i="67"/>
  <c r="R47" i="67"/>
  <c r="Q47" i="67"/>
  <c r="P47" i="67"/>
  <c r="O47" i="67"/>
  <c r="N47" i="67"/>
  <c r="M47" i="67"/>
  <c r="L47" i="67"/>
  <c r="K47" i="67"/>
  <c r="J47" i="67"/>
  <c r="I47" i="67"/>
  <c r="H47" i="67"/>
  <c r="G47" i="67"/>
  <c r="F47" i="67"/>
  <c r="E47" i="67"/>
  <c r="D47" i="67"/>
  <c r="C47" i="67"/>
  <c r="AA32" i="67"/>
  <c r="Y32" i="67"/>
  <c r="Y48" i="67" s="1"/>
  <c r="Y51" i="67" s="1"/>
  <c r="Y53" i="67" s="1"/>
  <c r="Y56" i="67" s="1"/>
  <c r="Y59" i="67" s="1"/>
  <c r="X32" i="67"/>
  <c r="X48" i="67" s="1"/>
  <c r="W32" i="67"/>
  <c r="W48" i="67" s="1"/>
  <c r="W51" i="67" s="1"/>
  <c r="W53" i="67" s="1"/>
  <c r="W56" i="67" s="1"/>
  <c r="W59" i="67" s="1"/>
  <c r="V32" i="67"/>
  <c r="U32" i="67"/>
  <c r="U48" i="67" s="1"/>
  <c r="U51" i="67" s="1"/>
  <c r="U53" i="67" s="1"/>
  <c r="U56" i="67" s="1"/>
  <c r="U59" i="67" s="1"/>
  <c r="T32" i="67"/>
  <c r="T48" i="67" s="1"/>
  <c r="T51" i="67" s="1"/>
  <c r="T53" i="67" s="1"/>
  <c r="T56" i="67" s="1"/>
  <c r="T59" i="67" s="1"/>
  <c r="S32" i="67"/>
  <c r="S48" i="67" s="1"/>
  <c r="S51" i="67" s="1"/>
  <c r="S53" i="67" s="1"/>
  <c r="S56" i="67" s="1"/>
  <c r="S59" i="67" s="1"/>
  <c r="R32" i="67"/>
  <c r="R48" i="67" s="1"/>
  <c r="R51" i="67" s="1"/>
  <c r="R53" i="67" s="1"/>
  <c r="R56" i="67" s="1"/>
  <c r="R59" i="67" s="1"/>
  <c r="Q32" i="67"/>
  <c r="Q48" i="67" s="1"/>
  <c r="Q51" i="67" s="1"/>
  <c r="Q53" i="67" s="1"/>
  <c r="Q56" i="67" s="1"/>
  <c r="Q59" i="67" s="1"/>
  <c r="P32" i="67"/>
  <c r="P48" i="67" s="1"/>
  <c r="P51" i="67" s="1"/>
  <c r="P53" i="67" s="1"/>
  <c r="P56" i="67" s="1"/>
  <c r="P59" i="67" s="1"/>
  <c r="O32" i="67"/>
  <c r="O48" i="67" s="1"/>
  <c r="O51" i="67" s="1"/>
  <c r="O53" i="67" s="1"/>
  <c r="O56" i="67" s="1"/>
  <c r="O59" i="67" s="1"/>
  <c r="N32" i="67"/>
  <c r="M32" i="67"/>
  <c r="M48" i="67" s="1"/>
  <c r="M51" i="67" s="1"/>
  <c r="M53" i="67" s="1"/>
  <c r="M56" i="67" s="1"/>
  <c r="M59" i="67" s="1"/>
  <c r="L32" i="67"/>
  <c r="L48" i="67" s="1"/>
  <c r="L51" i="67" s="1"/>
  <c r="L53" i="67" s="1"/>
  <c r="L56" i="67" s="1"/>
  <c r="L59" i="67" s="1"/>
  <c r="K32" i="67"/>
  <c r="K48" i="67" s="1"/>
  <c r="K51" i="67" s="1"/>
  <c r="K53" i="67" s="1"/>
  <c r="K56" i="67" s="1"/>
  <c r="K59" i="67" s="1"/>
  <c r="J32" i="67"/>
  <c r="J48" i="67" s="1"/>
  <c r="J51" i="67" s="1"/>
  <c r="J53" i="67" s="1"/>
  <c r="J56" i="67" s="1"/>
  <c r="J59" i="67" s="1"/>
  <c r="I32" i="67"/>
  <c r="I48" i="67" s="1"/>
  <c r="I51" i="67" s="1"/>
  <c r="I53" i="67" s="1"/>
  <c r="I56" i="67" s="1"/>
  <c r="I59" i="67" s="1"/>
  <c r="H32" i="67"/>
  <c r="H48" i="67" s="1"/>
  <c r="H51" i="67" s="1"/>
  <c r="H53" i="67" s="1"/>
  <c r="H56" i="67" s="1"/>
  <c r="H59" i="67" s="1"/>
  <c r="G32" i="67"/>
  <c r="G48" i="67" s="1"/>
  <c r="G51" i="67" s="1"/>
  <c r="G53" i="67" s="1"/>
  <c r="G56" i="67" s="1"/>
  <c r="G59" i="67" s="1"/>
  <c r="F32" i="67"/>
  <c r="E32" i="67"/>
  <c r="E48" i="67" s="1"/>
  <c r="E51" i="67" s="1"/>
  <c r="E53" i="67" s="1"/>
  <c r="E56" i="67" s="1"/>
  <c r="E59" i="67" s="1"/>
  <c r="D32" i="67"/>
  <c r="C32" i="67"/>
  <c r="Q48" i="68"/>
  <c r="Q51" i="68" s="1"/>
  <c r="Q53" i="68" s="1"/>
  <c r="Q56" i="68" s="1"/>
  <c r="Q59" i="68" s="1"/>
  <c r="E48" i="68"/>
  <c r="E51" i="68" s="1"/>
  <c r="E53" i="68" s="1"/>
  <c r="E56" i="68" s="1"/>
  <c r="E59" i="68" s="1"/>
  <c r="AA47" i="68"/>
  <c r="Y47" i="68"/>
  <c r="X47" i="68"/>
  <c r="W47" i="68"/>
  <c r="V47" i="68"/>
  <c r="U47" i="68"/>
  <c r="T47" i="68"/>
  <c r="S47" i="68"/>
  <c r="R47" i="68"/>
  <c r="Q47" i="68"/>
  <c r="P47" i="68"/>
  <c r="O47" i="68"/>
  <c r="N47" i="68"/>
  <c r="M47" i="68"/>
  <c r="L47" i="68"/>
  <c r="K47" i="68"/>
  <c r="J47" i="68"/>
  <c r="I47" i="68"/>
  <c r="H47" i="68"/>
  <c r="G47" i="68"/>
  <c r="F47" i="68"/>
  <c r="E47" i="68"/>
  <c r="D47" i="68"/>
  <c r="C47" i="68"/>
  <c r="AA32" i="68"/>
  <c r="AA48" i="68" s="1"/>
  <c r="AA51" i="68" s="1"/>
  <c r="AA53" i="68" s="1"/>
  <c r="AA56" i="68" s="1"/>
  <c r="AA59" i="68" s="1"/>
  <c r="Y32" i="68"/>
  <c r="Y48" i="68" s="1"/>
  <c r="Y51" i="68" s="1"/>
  <c r="Y53" i="68" s="1"/>
  <c r="Y56" i="68" s="1"/>
  <c r="Y59" i="68" s="1"/>
  <c r="X32" i="68"/>
  <c r="X48" i="68" s="1"/>
  <c r="W32" i="68"/>
  <c r="W48" i="68" s="1"/>
  <c r="W51" i="68" s="1"/>
  <c r="W53" i="68" s="1"/>
  <c r="W56" i="68" s="1"/>
  <c r="W59" i="68" s="1"/>
  <c r="V32" i="68"/>
  <c r="V48" i="68" s="1"/>
  <c r="V51" i="68" s="1"/>
  <c r="V53" i="68" s="1"/>
  <c r="V56" i="68" s="1"/>
  <c r="V59" i="68" s="1"/>
  <c r="U32" i="68"/>
  <c r="U48" i="68" s="1"/>
  <c r="U51" i="68" s="1"/>
  <c r="U53" i="68" s="1"/>
  <c r="U56" i="68" s="1"/>
  <c r="U59" i="68" s="1"/>
  <c r="T32" i="68"/>
  <c r="T48" i="68" s="1"/>
  <c r="T51" i="68" s="1"/>
  <c r="T53" i="68" s="1"/>
  <c r="T56" i="68" s="1"/>
  <c r="T59" i="68" s="1"/>
  <c r="S32" i="68"/>
  <c r="S48" i="68" s="1"/>
  <c r="S51" i="68" s="1"/>
  <c r="S53" i="68" s="1"/>
  <c r="S56" i="68" s="1"/>
  <c r="S59" i="68" s="1"/>
  <c r="R32" i="68"/>
  <c r="Q32" i="68"/>
  <c r="P32" i="68"/>
  <c r="P48" i="68" s="1"/>
  <c r="P51" i="68" s="1"/>
  <c r="P53" i="68" s="1"/>
  <c r="P56" i="68" s="1"/>
  <c r="P59" i="68" s="1"/>
  <c r="O32" i="68"/>
  <c r="O48" i="68" s="1"/>
  <c r="O51" i="68" s="1"/>
  <c r="O53" i="68" s="1"/>
  <c r="O56" i="68" s="1"/>
  <c r="O59" i="68" s="1"/>
  <c r="N32" i="68"/>
  <c r="N48" i="68" s="1"/>
  <c r="N51" i="68" s="1"/>
  <c r="N53" i="68" s="1"/>
  <c r="N56" i="68" s="1"/>
  <c r="N59" i="68" s="1"/>
  <c r="M32" i="68"/>
  <c r="M48" i="68" s="1"/>
  <c r="M51" i="68" s="1"/>
  <c r="M53" i="68" s="1"/>
  <c r="M56" i="68" s="1"/>
  <c r="M59" i="68" s="1"/>
  <c r="L32" i="68"/>
  <c r="L48" i="68" s="1"/>
  <c r="L51" i="68" s="1"/>
  <c r="L53" i="68" s="1"/>
  <c r="L56" i="68" s="1"/>
  <c r="L59" i="68" s="1"/>
  <c r="K32" i="68"/>
  <c r="K48" i="68" s="1"/>
  <c r="K51" i="68" s="1"/>
  <c r="K53" i="68" s="1"/>
  <c r="K56" i="68" s="1"/>
  <c r="K59" i="68" s="1"/>
  <c r="J32" i="68"/>
  <c r="I32" i="68"/>
  <c r="I48" i="68" s="1"/>
  <c r="I51" i="68" s="1"/>
  <c r="I53" i="68" s="1"/>
  <c r="I56" i="68" s="1"/>
  <c r="I59" i="68" s="1"/>
  <c r="H32" i="68"/>
  <c r="H48" i="68" s="1"/>
  <c r="H51" i="68" s="1"/>
  <c r="H53" i="68" s="1"/>
  <c r="H56" i="68" s="1"/>
  <c r="H59" i="68" s="1"/>
  <c r="G32" i="68"/>
  <c r="G48" i="68" s="1"/>
  <c r="G51" i="68" s="1"/>
  <c r="G53" i="68" s="1"/>
  <c r="G56" i="68" s="1"/>
  <c r="G59" i="68" s="1"/>
  <c r="F32" i="68"/>
  <c r="F48" i="68" s="1"/>
  <c r="F51" i="68" s="1"/>
  <c r="F53" i="68" s="1"/>
  <c r="F56" i="68" s="1"/>
  <c r="F59" i="68" s="1"/>
  <c r="E32" i="68"/>
  <c r="D32" i="68"/>
  <c r="D48" i="68" s="1"/>
  <c r="D51" i="68" s="1"/>
  <c r="D53" i="68" s="1"/>
  <c r="D56" i="68" s="1"/>
  <c r="D59" i="68" s="1"/>
  <c r="C32" i="68"/>
  <c r="C48" i="68" s="1"/>
  <c r="C51" i="68" s="1"/>
  <c r="C53" i="68" s="1"/>
  <c r="C56" i="68" s="1"/>
  <c r="C59" i="68" s="1"/>
  <c r="N48" i="69"/>
  <c r="N51" i="69" s="1"/>
  <c r="N53" i="69" s="1"/>
  <c r="N56" i="69" s="1"/>
  <c r="N59" i="69" s="1"/>
  <c r="AA47" i="69"/>
  <c r="Z47" i="69"/>
  <c r="Y47" i="69"/>
  <c r="X47" i="69"/>
  <c r="W47" i="69"/>
  <c r="V47" i="69"/>
  <c r="U47" i="69"/>
  <c r="T47" i="69"/>
  <c r="S47" i="69"/>
  <c r="R47" i="69"/>
  <c r="Q47" i="69"/>
  <c r="P47" i="69"/>
  <c r="O47" i="69"/>
  <c r="N47" i="69"/>
  <c r="M47" i="69"/>
  <c r="L47" i="69"/>
  <c r="K47" i="69"/>
  <c r="J47" i="69"/>
  <c r="I47" i="69"/>
  <c r="H47" i="69"/>
  <c r="G47" i="69"/>
  <c r="F47" i="69"/>
  <c r="E47" i="69"/>
  <c r="D47" i="69"/>
  <c r="C47" i="69"/>
  <c r="AA32" i="69"/>
  <c r="AA48" i="69" s="1"/>
  <c r="AA51" i="69" s="1"/>
  <c r="AA53" i="69" s="1"/>
  <c r="AA56" i="69" s="1"/>
  <c r="AA59" i="69" s="1"/>
  <c r="Y32" i="69"/>
  <c r="Y48" i="69" s="1"/>
  <c r="Y51" i="69" s="1"/>
  <c r="Y53" i="69" s="1"/>
  <c r="Y56" i="69" s="1"/>
  <c r="Y59" i="69" s="1"/>
  <c r="X32" i="69"/>
  <c r="X48" i="69" s="1"/>
  <c r="Z48" i="69" s="1"/>
  <c r="W32" i="69"/>
  <c r="W48" i="69" s="1"/>
  <c r="W51" i="69" s="1"/>
  <c r="W53" i="69" s="1"/>
  <c r="W56" i="69" s="1"/>
  <c r="W59" i="69" s="1"/>
  <c r="V32" i="69"/>
  <c r="V48" i="69" s="1"/>
  <c r="V51" i="69" s="1"/>
  <c r="V53" i="69" s="1"/>
  <c r="V56" i="69" s="1"/>
  <c r="V59" i="69" s="1"/>
  <c r="U32" i="69"/>
  <c r="U48" i="69" s="1"/>
  <c r="U51" i="69" s="1"/>
  <c r="U53" i="69" s="1"/>
  <c r="U56" i="69" s="1"/>
  <c r="U59" i="69" s="1"/>
  <c r="T32" i="69"/>
  <c r="T48" i="69" s="1"/>
  <c r="T51" i="69" s="1"/>
  <c r="T53" i="69" s="1"/>
  <c r="T56" i="69" s="1"/>
  <c r="T59" i="69" s="1"/>
  <c r="S32" i="69"/>
  <c r="S48" i="69" s="1"/>
  <c r="S51" i="69" s="1"/>
  <c r="S53" i="69" s="1"/>
  <c r="S56" i="69" s="1"/>
  <c r="S59" i="69" s="1"/>
  <c r="R32" i="69"/>
  <c r="Q32" i="69"/>
  <c r="Q48" i="69" s="1"/>
  <c r="Q51" i="69" s="1"/>
  <c r="Q53" i="69" s="1"/>
  <c r="Q56" i="69" s="1"/>
  <c r="Q59" i="69" s="1"/>
  <c r="P32" i="69"/>
  <c r="P48" i="69" s="1"/>
  <c r="P51" i="69" s="1"/>
  <c r="P53" i="69" s="1"/>
  <c r="P56" i="69" s="1"/>
  <c r="P59" i="69" s="1"/>
  <c r="O32" i="69"/>
  <c r="O48" i="69" s="1"/>
  <c r="O51" i="69" s="1"/>
  <c r="O53" i="69" s="1"/>
  <c r="O56" i="69" s="1"/>
  <c r="O59" i="69" s="1"/>
  <c r="N32" i="69"/>
  <c r="M32" i="69"/>
  <c r="M48" i="69" s="1"/>
  <c r="M51" i="69" s="1"/>
  <c r="M53" i="69" s="1"/>
  <c r="M56" i="69" s="1"/>
  <c r="M59" i="69" s="1"/>
  <c r="L32" i="69"/>
  <c r="L48" i="69" s="1"/>
  <c r="L51" i="69" s="1"/>
  <c r="L53" i="69" s="1"/>
  <c r="L56" i="69" s="1"/>
  <c r="L59" i="69" s="1"/>
  <c r="K32" i="69"/>
  <c r="K48" i="69" s="1"/>
  <c r="K51" i="69" s="1"/>
  <c r="K53" i="69" s="1"/>
  <c r="K56" i="69" s="1"/>
  <c r="K59" i="69" s="1"/>
  <c r="J32" i="69"/>
  <c r="J48" i="69" s="1"/>
  <c r="J51" i="69" s="1"/>
  <c r="J53" i="69" s="1"/>
  <c r="J56" i="69" s="1"/>
  <c r="J59" i="69" s="1"/>
  <c r="I32" i="69"/>
  <c r="I48" i="69" s="1"/>
  <c r="I51" i="69" s="1"/>
  <c r="I53" i="69" s="1"/>
  <c r="I56" i="69" s="1"/>
  <c r="I59" i="69" s="1"/>
  <c r="H32" i="69"/>
  <c r="H48" i="69" s="1"/>
  <c r="H51" i="69" s="1"/>
  <c r="H53" i="69" s="1"/>
  <c r="H56" i="69" s="1"/>
  <c r="H59" i="69" s="1"/>
  <c r="G32" i="69"/>
  <c r="G48" i="69" s="1"/>
  <c r="G51" i="69" s="1"/>
  <c r="G53" i="69" s="1"/>
  <c r="G56" i="69" s="1"/>
  <c r="G59" i="69" s="1"/>
  <c r="F32" i="69"/>
  <c r="F48" i="69" s="1"/>
  <c r="F51" i="69" s="1"/>
  <c r="F53" i="69" s="1"/>
  <c r="F56" i="69" s="1"/>
  <c r="F59" i="69" s="1"/>
  <c r="E32" i="69"/>
  <c r="E48" i="69" s="1"/>
  <c r="E51" i="69" s="1"/>
  <c r="E53" i="69" s="1"/>
  <c r="E56" i="69" s="1"/>
  <c r="E59" i="69" s="1"/>
  <c r="D32" i="69"/>
  <c r="C32" i="69"/>
  <c r="C48" i="69" s="1"/>
  <c r="C51" i="69" s="1"/>
  <c r="C53" i="69" s="1"/>
  <c r="C56" i="69" s="1"/>
  <c r="C59" i="69" s="1"/>
  <c r="AA47" i="70"/>
  <c r="Y47" i="70"/>
  <c r="X47" i="70"/>
  <c r="W47" i="70"/>
  <c r="V47" i="70"/>
  <c r="U47" i="70"/>
  <c r="T47" i="70"/>
  <c r="S47" i="70"/>
  <c r="R47" i="70"/>
  <c r="Q47" i="70"/>
  <c r="P47" i="70"/>
  <c r="O47" i="70"/>
  <c r="N47" i="70"/>
  <c r="M47" i="70"/>
  <c r="L47" i="70"/>
  <c r="K47" i="70"/>
  <c r="J47" i="70"/>
  <c r="I47" i="70"/>
  <c r="H47" i="70"/>
  <c r="G47" i="70"/>
  <c r="F47" i="70"/>
  <c r="E47" i="70"/>
  <c r="D47" i="70"/>
  <c r="C47" i="70"/>
  <c r="AA32" i="70"/>
  <c r="Y32" i="70"/>
  <c r="X32" i="70"/>
  <c r="W32" i="70"/>
  <c r="W48" i="70" s="1"/>
  <c r="W51" i="70" s="1"/>
  <c r="W53" i="70" s="1"/>
  <c r="W56" i="70" s="1"/>
  <c r="W59" i="70" s="1"/>
  <c r="V32" i="70"/>
  <c r="V48" i="70" s="1"/>
  <c r="V51" i="70" s="1"/>
  <c r="V53" i="70" s="1"/>
  <c r="V56" i="70" s="1"/>
  <c r="V59" i="70" s="1"/>
  <c r="U32" i="70"/>
  <c r="U48" i="70" s="1"/>
  <c r="U51" i="70" s="1"/>
  <c r="U53" i="70" s="1"/>
  <c r="U56" i="70" s="1"/>
  <c r="U59" i="70" s="1"/>
  <c r="T32" i="70"/>
  <c r="S32" i="70"/>
  <c r="S48" i="70" s="1"/>
  <c r="S51" i="70" s="1"/>
  <c r="S53" i="70" s="1"/>
  <c r="S56" i="70" s="1"/>
  <c r="S59" i="70" s="1"/>
  <c r="R32" i="70"/>
  <c r="R48" i="70" s="1"/>
  <c r="R51" i="70" s="1"/>
  <c r="R53" i="70" s="1"/>
  <c r="R56" i="70" s="1"/>
  <c r="R59" i="70" s="1"/>
  <c r="Q32" i="70"/>
  <c r="P32" i="70"/>
  <c r="O32" i="70"/>
  <c r="O48" i="70" s="1"/>
  <c r="O51" i="70" s="1"/>
  <c r="O53" i="70" s="1"/>
  <c r="O56" i="70" s="1"/>
  <c r="O59" i="70" s="1"/>
  <c r="N32" i="70"/>
  <c r="N48" i="70" s="1"/>
  <c r="N51" i="70" s="1"/>
  <c r="N53" i="70" s="1"/>
  <c r="N56" i="70" s="1"/>
  <c r="N59" i="70" s="1"/>
  <c r="M32" i="70"/>
  <c r="M48" i="70" s="1"/>
  <c r="M51" i="70" s="1"/>
  <c r="M53" i="70" s="1"/>
  <c r="M56" i="70" s="1"/>
  <c r="M59" i="70" s="1"/>
  <c r="L32" i="70"/>
  <c r="K32" i="70"/>
  <c r="K48" i="70" s="1"/>
  <c r="K51" i="70" s="1"/>
  <c r="K53" i="70" s="1"/>
  <c r="K56" i="70" s="1"/>
  <c r="K59" i="70" s="1"/>
  <c r="J32" i="70"/>
  <c r="J48" i="70" s="1"/>
  <c r="J51" i="70" s="1"/>
  <c r="J53" i="70" s="1"/>
  <c r="J56" i="70" s="1"/>
  <c r="J59" i="70" s="1"/>
  <c r="I32" i="70"/>
  <c r="I48" i="70" s="1"/>
  <c r="I51" i="70" s="1"/>
  <c r="I53" i="70" s="1"/>
  <c r="I56" i="70" s="1"/>
  <c r="I59" i="70" s="1"/>
  <c r="H32" i="70"/>
  <c r="G32" i="70"/>
  <c r="G48" i="70" s="1"/>
  <c r="G51" i="70" s="1"/>
  <c r="G53" i="70" s="1"/>
  <c r="G56" i="70" s="1"/>
  <c r="G59" i="70" s="1"/>
  <c r="F32" i="70"/>
  <c r="F48" i="70" s="1"/>
  <c r="F51" i="70" s="1"/>
  <c r="F53" i="70" s="1"/>
  <c r="F56" i="70" s="1"/>
  <c r="F59" i="70" s="1"/>
  <c r="E32" i="70"/>
  <c r="E48" i="70" s="1"/>
  <c r="E51" i="70" s="1"/>
  <c r="E53" i="70" s="1"/>
  <c r="E56" i="70" s="1"/>
  <c r="E59" i="70" s="1"/>
  <c r="D32" i="70"/>
  <c r="C32" i="70"/>
  <c r="W48" i="71"/>
  <c r="W51" i="71" s="1"/>
  <c r="W53" i="71" s="1"/>
  <c r="W56" i="71" s="1"/>
  <c r="W59" i="71" s="1"/>
  <c r="G48" i="71"/>
  <c r="G51" i="71" s="1"/>
  <c r="G53" i="71" s="1"/>
  <c r="G56" i="71" s="1"/>
  <c r="G59" i="71" s="1"/>
  <c r="AA47" i="71"/>
  <c r="Y47" i="71"/>
  <c r="X47" i="71"/>
  <c r="W47" i="71"/>
  <c r="V47" i="71"/>
  <c r="U47" i="71"/>
  <c r="T47" i="71"/>
  <c r="S47" i="71"/>
  <c r="R47" i="71"/>
  <c r="Q47" i="71"/>
  <c r="P47" i="71"/>
  <c r="O47" i="71"/>
  <c r="N47" i="71"/>
  <c r="M47" i="71"/>
  <c r="L47" i="71"/>
  <c r="K47" i="71"/>
  <c r="J47" i="71"/>
  <c r="I47" i="71"/>
  <c r="H47" i="71"/>
  <c r="G47" i="71"/>
  <c r="F47" i="71"/>
  <c r="E47" i="71"/>
  <c r="D47" i="71"/>
  <c r="C47" i="71"/>
  <c r="AA32" i="71"/>
  <c r="AA48" i="71" s="1"/>
  <c r="AA51" i="71" s="1"/>
  <c r="AA53" i="71" s="1"/>
  <c r="AA56" i="71" s="1"/>
  <c r="AA59" i="71" s="1"/>
  <c r="Y32" i="71"/>
  <c r="X32" i="71"/>
  <c r="W32" i="71"/>
  <c r="V32" i="71"/>
  <c r="V48" i="71" s="1"/>
  <c r="V51" i="71" s="1"/>
  <c r="V53" i="71" s="1"/>
  <c r="V56" i="71" s="1"/>
  <c r="V59" i="71" s="1"/>
  <c r="U32" i="71"/>
  <c r="U48" i="71" s="1"/>
  <c r="U51" i="71" s="1"/>
  <c r="U53" i="71" s="1"/>
  <c r="U56" i="71" s="1"/>
  <c r="U59" i="71" s="1"/>
  <c r="T32" i="71"/>
  <c r="T48" i="71" s="1"/>
  <c r="T51" i="71" s="1"/>
  <c r="T53" i="71" s="1"/>
  <c r="T56" i="71" s="1"/>
  <c r="T59" i="71" s="1"/>
  <c r="S32" i="71"/>
  <c r="S48" i="71" s="1"/>
  <c r="S51" i="71" s="1"/>
  <c r="S53" i="71" s="1"/>
  <c r="S56" i="71" s="1"/>
  <c r="S59" i="71" s="1"/>
  <c r="R32" i="71"/>
  <c r="R48" i="71" s="1"/>
  <c r="R51" i="71" s="1"/>
  <c r="R53" i="71" s="1"/>
  <c r="R56" i="71" s="1"/>
  <c r="R59" i="71" s="1"/>
  <c r="Q32" i="71"/>
  <c r="Q48" i="71" s="1"/>
  <c r="Q51" i="71" s="1"/>
  <c r="Q53" i="71" s="1"/>
  <c r="Q56" i="71" s="1"/>
  <c r="Q59" i="71" s="1"/>
  <c r="P32" i="71"/>
  <c r="O32" i="71"/>
  <c r="O48" i="71" s="1"/>
  <c r="O51" i="71" s="1"/>
  <c r="O53" i="71" s="1"/>
  <c r="O56" i="71" s="1"/>
  <c r="O59" i="71" s="1"/>
  <c r="N32" i="71"/>
  <c r="N48" i="71" s="1"/>
  <c r="N51" i="71" s="1"/>
  <c r="N53" i="71" s="1"/>
  <c r="N56" i="71" s="1"/>
  <c r="N59" i="71" s="1"/>
  <c r="M32" i="71"/>
  <c r="M48" i="71" s="1"/>
  <c r="M51" i="71" s="1"/>
  <c r="M53" i="71" s="1"/>
  <c r="M56" i="71" s="1"/>
  <c r="M59" i="71" s="1"/>
  <c r="L32" i="71"/>
  <c r="L48" i="71" s="1"/>
  <c r="L51" i="71" s="1"/>
  <c r="L53" i="71" s="1"/>
  <c r="L56" i="71" s="1"/>
  <c r="L59" i="71" s="1"/>
  <c r="K32" i="71"/>
  <c r="K48" i="71" s="1"/>
  <c r="K51" i="71" s="1"/>
  <c r="K53" i="71" s="1"/>
  <c r="K56" i="71" s="1"/>
  <c r="K59" i="71" s="1"/>
  <c r="J32" i="71"/>
  <c r="J48" i="71" s="1"/>
  <c r="J51" i="71" s="1"/>
  <c r="J53" i="71" s="1"/>
  <c r="J56" i="71" s="1"/>
  <c r="J59" i="71" s="1"/>
  <c r="I32" i="71"/>
  <c r="I48" i="71" s="1"/>
  <c r="I51" i="71" s="1"/>
  <c r="I53" i="71" s="1"/>
  <c r="I56" i="71" s="1"/>
  <c r="I59" i="71" s="1"/>
  <c r="H32" i="71"/>
  <c r="H48" i="71" s="1"/>
  <c r="H51" i="71" s="1"/>
  <c r="H53" i="71" s="1"/>
  <c r="H56" i="71" s="1"/>
  <c r="H59" i="71" s="1"/>
  <c r="G32" i="71"/>
  <c r="F32" i="71"/>
  <c r="F48" i="71" s="1"/>
  <c r="F51" i="71" s="1"/>
  <c r="F53" i="71" s="1"/>
  <c r="F56" i="71" s="1"/>
  <c r="F59" i="71" s="1"/>
  <c r="E32" i="71"/>
  <c r="E48" i="71" s="1"/>
  <c r="E51" i="71" s="1"/>
  <c r="E53" i="71" s="1"/>
  <c r="E56" i="71" s="1"/>
  <c r="E59" i="71" s="1"/>
  <c r="D32" i="71"/>
  <c r="D48" i="71" s="1"/>
  <c r="D51" i="71" s="1"/>
  <c r="D53" i="71" s="1"/>
  <c r="D56" i="71" s="1"/>
  <c r="D59" i="71" s="1"/>
  <c r="C32" i="71"/>
  <c r="C48" i="71" s="1"/>
  <c r="C51" i="71" s="1"/>
  <c r="C53" i="71" s="1"/>
  <c r="C56" i="71" s="1"/>
  <c r="C59" i="71" s="1"/>
  <c r="AA47" i="72"/>
  <c r="Y47" i="72"/>
  <c r="X47" i="72"/>
  <c r="Z47" i="72" s="1"/>
  <c r="W47" i="72"/>
  <c r="V47" i="72"/>
  <c r="U47" i="72"/>
  <c r="T47" i="72"/>
  <c r="S47" i="72"/>
  <c r="R47" i="72"/>
  <c r="Q47" i="72"/>
  <c r="P47" i="72"/>
  <c r="O47" i="72"/>
  <c r="N47" i="72"/>
  <c r="M47" i="72"/>
  <c r="L47" i="72"/>
  <c r="K47" i="72"/>
  <c r="J47" i="72"/>
  <c r="I47" i="72"/>
  <c r="H47" i="72"/>
  <c r="G47" i="72"/>
  <c r="F47" i="72"/>
  <c r="E47" i="72"/>
  <c r="D47" i="72"/>
  <c r="C47" i="72"/>
  <c r="AA32" i="72"/>
  <c r="AA48" i="72" s="1"/>
  <c r="AA51" i="72" s="1"/>
  <c r="AA53" i="72" s="1"/>
  <c r="AA56" i="72" s="1"/>
  <c r="AA59" i="72" s="1"/>
  <c r="Y32" i="72"/>
  <c r="X32" i="72"/>
  <c r="X48" i="72" s="1"/>
  <c r="W32" i="72"/>
  <c r="W48" i="72" s="1"/>
  <c r="W51" i="72" s="1"/>
  <c r="W53" i="72" s="1"/>
  <c r="W56" i="72" s="1"/>
  <c r="W59" i="72" s="1"/>
  <c r="V32" i="72"/>
  <c r="U32" i="72"/>
  <c r="U48" i="72" s="1"/>
  <c r="U51" i="72" s="1"/>
  <c r="U53" i="72" s="1"/>
  <c r="U56" i="72" s="1"/>
  <c r="U59" i="72" s="1"/>
  <c r="T32" i="72"/>
  <c r="S32" i="72"/>
  <c r="S48" i="72" s="1"/>
  <c r="S51" i="72" s="1"/>
  <c r="S53" i="72" s="1"/>
  <c r="S56" i="72" s="1"/>
  <c r="S59" i="72" s="1"/>
  <c r="R32" i="72"/>
  <c r="Q32" i="72"/>
  <c r="Q48" i="72" s="1"/>
  <c r="Q51" i="72" s="1"/>
  <c r="Q53" i="72" s="1"/>
  <c r="Q56" i="72" s="1"/>
  <c r="Q59" i="72" s="1"/>
  <c r="P32" i="72"/>
  <c r="P48" i="72" s="1"/>
  <c r="P51" i="72" s="1"/>
  <c r="P53" i="72" s="1"/>
  <c r="P56" i="72" s="1"/>
  <c r="P59" i="72" s="1"/>
  <c r="O32" i="72"/>
  <c r="O48" i="72" s="1"/>
  <c r="O51" i="72" s="1"/>
  <c r="O53" i="72" s="1"/>
  <c r="O56" i="72" s="1"/>
  <c r="O59" i="72" s="1"/>
  <c r="N32" i="72"/>
  <c r="M32" i="72"/>
  <c r="M48" i="72" s="1"/>
  <c r="M51" i="72" s="1"/>
  <c r="M53" i="72" s="1"/>
  <c r="M56" i="72" s="1"/>
  <c r="M59" i="72" s="1"/>
  <c r="L32" i="72"/>
  <c r="K32" i="72"/>
  <c r="K48" i="72" s="1"/>
  <c r="K51" i="72" s="1"/>
  <c r="K53" i="72" s="1"/>
  <c r="K56" i="72" s="1"/>
  <c r="K59" i="72" s="1"/>
  <c r="J32" i="72"/>
  <c r="I32" i="72"/>
  <c r="I48" i="72" s="1"/>
  <c r="I51" i="72" s="1"/>
  <c r="I53" i="72" s="1"/>
  <c r="I56" i="72" s="1"/>
  <c r="I59" i="72" s="1"/>
  <c r="H32" i="72"/>
  <c r="G32" i="72"/>
  <c r="G48" i="72" s="1"/>
  <c r="G51" i="72" s="1"/>
  <c r="G53" i="72" s="1"/>
  <c r="G56" i="72" s="1"/>
  <c r="G59" i="72" s="1"/>
  <c r="F32" i="72"/>
  <c r="E32" i="72"/>
  <c r="E48" i="72" s="1"/>
  <c r="E51" i="72" s="1"/>
  <c r="E53" i="72" s="1"/>
  <c r="E56" i="72" s="1"/>
  <c r="E59" i="72" s="1"/>
  <c r="D32" i="72"/>
  <c r="C32" i="72"/>
  <c r="C48" i="72" s="1"/>
  <c r="C51" i="72" s="1"/>
  <c r="C53" i="72" s="1"/>
  <c r="C56" i="72" s="1"/>
  <c r="C59" i="72" s="1"/>
  <c r="F48" i="73"/>
  <c r="F51" i="73" s="1"/>
  <c r="F53" i="73" s="1"/>
  <c r="F56" i="73" s="1"/>
  <c r="F59" i="73" s="1"/>
  <c r="AA47" i="73"/>
  <c r="Y47" i="73"/>
  <c r="X47" i="73"/>
  <c r="Z47" i="73" s="1"/>
  <c r="W47" i="73"/>
  <c r="V47" i="73"/>
  <c r="U47" i="73"/>
  <c r="T47" i="73"/>
  <c r="S47" i="73"/>
  <c r="R47" i="73"/>
  <c r="Q47" i="73"/>
  <c r="P47" i="73"/>
  <c r="O47" i="73"/>
  <c r="N47" i="73"/>
  <c r="M47" i="73"/>
  <c r="L47" i="73"/>
  <c r="K47" i="73"/>
  <c r="J47" i="73"/>
  <c r="I47" i="73"/>
  <c r="H47" i="73"/>
  <c r="G47" i="73"/>
  <c r="F47" i="73"/>
  <c r="E47" i="73"/>
  <c r="D47" i="73"/>
  <c r="C47" i="73"/>
  <c r="AA32" i="73"/>
  <c r="AA48" i="73" s="1"/>
  <c r="AA51" i="73" s="1"/>
  <c r="AA53" i="73" s="1"/>
  <c r="AA56" i="73" s="1"/>
  <c r="AA59" i="73" s="1"/>
  <c r="Y32" i="73"/>
  <c r="X32" i="73"/>
  <c r="W32" i="73"/>
  <c r="V32" i="73"/>
  <c r="V48" i="73" s="1"/>
  <c r="V51" i="73" s="1"/>
  <c r="V53" i="73" s="1"/>
  <c r="V56" i="73" s="1"/>
  <c r="V59" i="73" s="1"/>
  <c r="U32" i="73"/>
  <c r="T32" i="73"/>
  <c r="T48" i="73" s="1"/>
  <c r="T51" i="73" s="1"/>
  <c r="T53" i="73" s="1"/>
  <c r="T56" i="73" s="1"/>
  <c r="T59" i="73" s="1"/>
  <c r="S32" i="73"/>
  <c r="R32" i="73"/>
  <c r="R48" i="73" s="1"/>
  <c r="R51" i="73" s="1"/>
  <c r="R53" i="73" s="1"/>
  <c r="R56" i="73" s="1"/>
  <c r="R59" i="73" s="1"/>
  <c r="Q32" i="73"/>
  <c r="P32" i="73"/>
  <c r="P48" i="73" s="1"/>
  <c r="P51" i="73" s="1"/>
  <c r="P53" i="73" s="1"/>
  <c r="P56" i="73" s="1"/>
  <c r="P59" i="73" s="1"/>
  <c r="O32" i="73"/>
  <c r="N32" i="73"/>
  <c r="M32" i="73"/>
  <c r="L32" i="73"/>
  <c r="L48" i="73" s="1"/>
  <c r="L51" i="73" s="1"/>
  <c r="L53" i="73" s="1"/>
  <c r="L56" i="73" s="1"/>
  <c r="L59" i="73" s="1"/>
  <c r="K32" i="73"/>
  <c r="J32" i="73"/>
  <c r="J48" i="73" s="1"/>
  <c r="J51" i="73" s="1"/>
  <c r="J53" i="73" s="1"/>
  <c r="J56" i="73" s="1"/>
  <c r="J59" i="73" s="1"/>
  <c r="I32" i="73"/>
  <c r="H32" i="73"/>
  <c r="H48" i="73" s="1"/>
  <c r="H51" i="73" s="1"/>
  <c r="H53" i="73" s="1"/>
  <c r="H56" i="73" s="1"/>
  <c r="H59" i="73" s="1"/>
  <c r="G32" i="73"/>
  <c r="F32" i="73"/>
  <c r="E32" i="73"/>
  <c r="D32" i="73"/>
  <c r="D48" i="73" s="1"/>
  <c r="D51" i="73" s="1"/>
  <c r="D53" i="73" s="1"/>
  <c r="D56" i="73" s="1"/>
  <c r="D59" i="73" s="1"/>
  <c r="C32" i="73"/>
  <c r="O48" i="74"/>
  <c r="O51" i="74" s="1"/>
  <c r="O53" i="74" s="1"/>
  <c r="O56" i="74" s="1"/>
  <c r="O59" i="74" s="1"/>
  <c r="G48" i="74"/>
  <c r="G51" i="74" s="1"/>
  <c r="G53" i="74" s="1"/>
  <c r="G56" i="74" s="1"/>
  <c r="G59" i="74" s="1"/>
  <c r="AA47" i="74"/>
  <c r="Y47" i="74"/>
  <c r="X47" i="74"/>
  <c r="Z47" i="74" s="1"/>
  <c r="W47" i="74"/>
  <c r="V47" i="74"/>
  <c r="U47" i="74"/>
  <c r="T47" i="74"/>
  <c r="S47" i="74"/>
  <c r="R47" i="74"/>
  <c r="Q47" i="74"/>
  <c r="P47" i="74"/>
  <c r="O47" i="74"/>
  <c r="N47" i="74"/>
  <c r="M47" i="74"/>
  <c r="L47" i="74"/>
  <c r="K47" i="74"/>
  <c r="J47" i="74"/>
  <c r="I47" i="74"/>
  <c r="H47" i="74"/>
  <c r="G47" i="74"/>
  <c r="F47" i="74"/>
  <c r="E47" i="74"/>
  <c r="D47" i="74"/>
  <c r="C47" i="74"/>
  <c r="AA32" i="74"/>
  <c r="AA48" i="74" s="1"/>
  <c r="AA51" i="74" s="1"/>
  <c r="AA53" i="74" s="1"/>
  <c r="AA56" i="74" s="1"/>
  <c r="AA59" i="74" s="1"/>
  <c r="Y32" i="74"/>
  <c r="Y48" i="74" s="1"/>
  <c r="Y51" i="74" s="1"/>
  <c r="Y53" i="74" s="1"/>
  <c r="Y56" i="74" s="1"/>
  <c r="Y59" i="74" s="1"/>
  <c r="X32" i="74"/>
  <c r="W32" i="74"/>
  <c r="W48" i="74" s="1"/>
  <c r="W51" i="74" s="1"/>
  <c r="W53" i="74" s="1"/>
  <c r="W56" i="74" s="1"/>
  <c r="W59" i="74" s="1"/>
  <c r="V32" i="74"/>
  <c r="V48" i="74" s="1"/>
  <c r="V51" i="74" s="1"/>
  <c r="V53" i="74" s="1"/>
  <c r="V56" i="74" s="1"/>
  <c r="V59" i="74" s="1"/>
  <c r="U32" i="74"/>
  <c r="U48" i="74" s="1"/>
  <c r="U51" i="74" s="1"/>
  <c r="U53" i="74" s="1"/>
  <c r="U56" i="74" s="1"/>
  <c r="U59" i="74" s="1"/>
  <c r="T32" i="74"/>
  <c r="T48" i="74" s="1"/>
  <c r="T51" i="74" s="1"/>
  <c r="T53" i="74" s="1"/>
  <c r="T56" i="74" s="1"/>
  <c r="T59" i="74" s="1"/>
  <c r="S32" i="74"/>
  <c r="S48" i="74" s="1"/>
  <c r="S51" i="74" s="1"/>
  <c r="S53" i="74" s="1"/>
  <c r="S56" i="74" s="1"/>
  <c r="S59" i="74" s="1"/>
  <c r="R32" i="74"/>
  <c r="Q32" i="74"/>
  <c r="Q48" i="74" s="1"/>
  <c r="Q51" i="74" s="1"/>
  <c r="Q53" i="74" s="1"/>
  <c r="Q56" i="74" s="1"/>
  <c r="Q59" i="74" s="1"/>
  <c r="P32" i="74"/>
  <c r="P48" i="74" s="1"/>
  <c r="P51" i="74" s="1"/>
  <c r="P53" i="74" s="1"/>
  <c r="P56" i="74" s="1"/>
  <c r="P59" i="74" s="1"/>
  <c r="O32" i="74"/>
  <c r="N32" i="74"/>
  <c r="N48" i="74" s="1"/>
  <c r="N51" i="74" s="1"/>
  <c r="N53" i="74" s="1"/>
  <c r="N56" i="74" s="1"/>
  <c r="N59" i="74" s="1"/>
  <c r="M32" i="74"/>
  <c r="M48" i="74" s="1"/>
  <c r="M51" i="74" s="1"/>
  <c r="M53" i="74" s="1"/>
  <c r="M56" i="74" s="1"/>
  <c r="M59" i="74" s="1"/>
  <c r="L32" i="74"/>
  <c r="L48" i="74" s="1"/>
  <c r="L51" i="74" s="1"/>
  <c r="L53" i="74" s="1"/>
  <c r="L56" i="74" s="1"/>
  <c r="L59" i="74" s="1"/>
  <c r="K32" i="74"/>
  <c r="K48" i="74" s="1"/>
  <c r="K51" i="74" s="1"/>
  <c r="K53" i="74" s="1"/>
  <c r="K56" i="74" s="1"/>
  <c r="K59" i="74" s="1"/>
  <c r="J32" i="74"/>
  <c r="I32" i="74"/>
  <c r="I48" i="74" s="1"/>
  <c r="I51" i="74" s="1"/>
  <c r="I53" i="74" s="1"/>
  <c r="I56" i="74" s="1"/>
  <c r="I59" i="74" s="1"/>
  <c r="H32" i="74"/>
  <c r="H48" i="74" s="1"/>
  <c r="H51" i="74" s="1"/>
  <c r="H53" i="74" s="1"/>
  <c r="H56" i="74" s="1"/>
  <c r="H59" i="74" s="1"/>
  <c r="G32" i="74"/>
  <c r="F32" i="74"/>
  <c r="F48" i="74" s="1"/>
  <c r="F51" i="74" s="1"/>
  <c r="F53" i="74" s="1"/>
  <c r="F56" i="74" s="1"/>
  <c r="F59" i="74" s="1"/>
  <c r="E32" i="74"/>
  <c r="E48" i="74" s="1"/>
  <c r="E51" i="74" s="1"/>
  <c r="E53" i="74" s="1"/>
  <c r="E56" i="74" s="1"/>
  <c r="E59" i="74" s="1"/>
  <c r="D32" i="74"/>
  <c r="D48" i="74" s="1"/>
  <c r="D51" i="74" s="1"/>
  <c r="D53" i="74" s="1"/>
  <c r="D56" i="74" s="1"/>
  <c r="D59" i="74" s="1"/>
  <c r="C32" i="74"/>
  <c r="C48" i="74" s="1"/>
  <c r="C51" i="74" s="1"/>
  <c r="C53" i="74" s="1"/>
  <c r="C56" i="74" s="1"/>
  <c r="C59" i="74" s="1"/>
  <c r="AA47" i="75"/>
  <c r="Y47" i="75"/>
  <c r="X47" i="75"/>
  <c r="W47" i="75"/>
  <c r="V47" i="75"/>
  <c r="U47" i="75"/>
  <c r="T47" i="75"/>
  <c r="S47" i="75"/>
  <c r="R47" i="75"/>
  <c r="Q47" i="75"/>
  <c r="P47" i="75"/>
  <c r="O47" i="75"/>
  <c r="N47" i="75"/>
  <c r="M47" i="75"/>
  <c r="L47" i="75"/>
  <c r="K47" i="75"/>
  <c r="J47" i="75"/>
  <c r="I47" i="75"/>
  <c r="H47" i="75"/>
  <c r="G47" i="75"/>
  <c r="F47" i="75"/>
  <c r="E47" i="75"/>
  <c r="D47" i="75"/>
  <c r="C47" i="75"/>
  <c r="AA32" i="75"/>
  <c r="AA48" i="75" s="1"/>
  <c r="AA51" i="75" s="1"/>
  <c r="AA53" i="75" s="1"/>
  <c r="AA56" i="75" s="1"/>
  <c r="AA59" i="75" s="1"/>
  <c r="Y32" i="75"/>
  <c r="X32" i="75"/>
  <c r="X48" i="75" s="1"/>
  <c r="X51" i="75" s="1"/>
  <c r="X53" i="75" s="1"/>
  <c r="W32" i="75"/>
  <c r="W48" i="75" s="1"/>
  <c r="W51" i="75" s="1"/>
  <c r="W53" i="75" s="1"/>
  <c r="W56" i="75" s="1"/>
  <c r="W59" i="75" s="1"/>
  <c r="V32" i="75"/>
  <c r="U32" i="75"/>
  <c r="U48" i="75" s="1"/>
  <c r="U51" i="75" s="1"/>
  <c r="U53" i="75" s="1"/>
  <c r="U56" i="75" s="1"/>
  <c r="U59" i="75" s="1"/>
  <c r="T32" i="75"/>
  <c r="T48" i="75" s="1"/>
  <c r="T51" i="75" s="1"/>
  <c r="T53" i="75" s="1"/>
  <c r="T56" i="75" s="1"/>
  <c r="T59" i="75" s="1"/>
  <c r="S32" i="75"/>
  <c r="R32" i="75"/>
  <c r="R48" i="75" s="1"/>
  <c r="R51" i="75" s="1"/>
  <c r="R53" i="75" s="1"/>
  <c r="R56" i="75" s="1"/>
  <c r="R59" i="75" s="1"/>
  <c r="Q32" i="75"/>
  <c r="P32" i="75"/>
  <c r="P48" i="75" s="1"/>
  <c r="P51" i="75" s="1"/>
  <c r="P53" i="75" s="1"/>
  <c r="P56" i="75" s="1"/>
  <c r="P59" i="75" s="1"/>
  <c r="O32" i="75"/>
  <c r="O48" i="75" s="1"/>
  <c r="O51" i="75" s="1"/>
  <c r="O53" i="75" s="1"/>
  <c r="O56" i="75" s="1"/>
  <c r="O59" i="75" s="1"/>
  <c r="N32" i="75"/>
  <c r="N48" i="75" s="1"/>
  <c r="N51" i="75" s="1"/>
  <c r="N53" i="75" s="1"/>
  <c r="N56" i="75" s="1"/>
  <c r="N59" i="75" s="1"/>
  <c r="M32" i="75"/>
  <c r="M48" i="75" s="1"/>
  <c r="M51" i="75" s="1"/>
  <c r="M53" i="75" s="1"/>
  <c r="M56" i="75" s="1"/>
  <c r="M59" i="75" s="1"/>
  <c r="L32" i="75"/>
  <c r="L48" i="75" s="1"/>
  <c r="L51" i="75" s="1"/>
  <c r="L53" i="75" s="1"/>
  <c r="L56" i="75" s="1"/>
  <c r="L59" i="75" s="1"/>
  <c r="K32" i="75"/>
  <c r="J32" i="75"/>
  <c r="J48" i="75" s="1"/>
  <c r="J51" i="75" s="1"/>
  <c r="J53" i="75" s="1"/>
  <c r="J56" i="75" s="1"/>
  <c r="J59" i="75" s="1"/>
  <c r="I32" i="75"/>
  <c r="H32" i="75"/>
  <c r="H48" i="75" s="1"/>
  <c r="H51" i="75" s="1"/>
  <c r="H53" i="75" s="1"/>
  <c r="H56" i="75" s="1"/>
  <c r="H59" i="75" s="1"/>
  <c r="G32" i="75"/>
  <c r="G48" i="75" s="1"/>
  <c r="G51" i="75" s="1"/>
  <c r="G53" i="75" s="1"/>
  <c r="G56" i="75" s="1"/>
  <c r="G59" i="75" s="1"/>
  <c r="F32" i="75"/>
  <c r="E32" i="75"/>
  <c r="E48" i="75" s="1"/>
  <c r="E51" i="75" s="1"/>
  <c r="E53" i="75" s="1"/>
  <c r="E56" i="75" s="1"/>
  <c r="E59" i="75" s="1"/>
  <c r="D32" i="75"/>
  <c r="C32" i="75"/>
  <c r="AA47" i="76"/>
  <c r="Y47" i="76"/>
  <c r="X47" i="76"/>
  <c r="W47" i="76"/>
  <c r="V47" i="76"/>
  <c r="U47" i="76"/>
  <c r="T47" i="76"/>
  <c r="S47" i="76"/>
  <c r="R47" i="76"/>
  <c r="Q47" i="76"/>
  <c r="P47" i="76"/>
  <c r="O47" i="76"/>
  <c r="N47" i="76"/>
  <c r="M47" i="76"/>
  <c r="L47" i="76"/>
  <c r="K47" i="76"/>
  <c r="J47" i="76"/>
  <c r="I47" i="76"/>
  <c r="H47" i="76"/>
  <c r="G47" i="76"/>
  <c r="F47" i="76"/>
  <c r="E47" i="76"/>
  <c r="D47" i="76"/>
  <c r="C47" i="76"/>
  <c r="AA32" i="76"/>
  <c r="AA48" i="76" s="1"/>
  <c r="AA51" i="76" s="1"/>
  <c r="AA53" i="76" s="1"/>
  <c r="AA56" i="76" s="1"/>
  <c r="AA59" i="76" s="1"/>
  <c r="Y32" i="76"/>
  <c r="Y48" i="76" s="1"/>
  <c r="Y51" i="76" s="1"/>
  <c r="Y53" i="76" s="1"/>
  <c r="Y56" i="76" s="1"/>
  <c r="Y59" i="76" s="1"/>
  <c r="X32" i="76"/>
  <c r="Z32" i="76" s="1"/>
  <c r="W32" i="76"/>
  <c r="W48" i="76" s="1"/>
  <c r="W51" i="76" s="1"/>
  <c r="W53" i="76" s="1"/>
  <c r="W56" i="76" s="1"/>
  <c r="W59" i="76" s="1"/>
  <c r="V32" i="76"/>
  <c r="V48" i="76" s="1"/>
  <c r="V51" i="76" s="1"/>
  <c r="V53" i="76" s="1"/>
  <c r="V56" i="76" s="1"/>
  <c r="V59" i="76" s="1"/>
  <c r="U32" i="76"/>
  <c r="U48" i="76" s="1"/>
  <c r="U51" i="76" s="1"/>
  <c r="U53" i="76" s="1"/>
  <c r="U56" i="76" s="1"/>
  <c r="U59" i="76" s="1"/>
  <c r="T32" i="76"/>
  <c r="T48" i="76" s="1"/>
  <c r="T51" i="76" s="1"/>
  <c r="T53" i="76" s="1"/>
  <c r="T56" i="76" s="1"/>
  <c r="T59" i="76" s="1"/>
  <c r="S32" i="76"/>
  <c r="R32" i="76"/>
  <c r="Q32" i="76"/>
  <c r="Q48" i="76" s="1"/>
  <c r="Q51" i="76" s="1"/>
  <c r="Q53" i="76" s="1"/>
  <c r="Q56" i="76" s="1"/>
  <c r="Q59" i="76" s="1"/>
  <c r="P32" i="76"/>
  <c r="O32" i="76"/>
  <c r="N32" i="76"/>
  <c r="N48" i="76" s="1"/>
  <c r="N51" i="76" s="1"/>
  <c r="N53" i="76" s="1"/>
  <c r="N56" i="76" s="1"/>
  <c r="N59" i="76" s="1"/>
  <c r="M32" i="76"/>
  <c r="M48" i="76" s="1"/>
  <c r="M51" i="76" s="1"/>
  <c r="M53" i="76" s="1"/>
  <c r="M56" i="76" s="1"/>
  <c r="M59" i="76" s="1"/>
  <c r="L32" i="76"/>
  <c r="L48" i="76" s="1"/>
  <c r="L51" i="76" s="1"/>
  <c r="L53" i="76" s="1"/>
  <c r="L56" i="76" s="1"/>
  <c r="L59" i="76" s="1"/>
  <c r="K32" i="76"/>
  <c r="J32" i="76"/>
  <c r="I32" i="76"/>
  <c r="I48" i="76" s="1"/>
  <c r="I51" i="76" s="1"/>
  <c r="I53" i="76" s="1"/>
  <c r="I56" i="76" s="1"/>
  <c r="I59" i="76" s="1"/>
  <c r="H32" i="76"/>
  <c r="G32" i="76"/>
  <c r="F32" i="76"/>
  <c r="F48" i="76" s="1"/>
  <c r="F51" i="76" s="1"/>
  <c r="F53" i="76" s="1"/>
  <c r="F56" i="76" s="1"/>
  <c r="F59" i="76" s="1"/>
  <c r="E32" i="76"/>
  <c r="E48" i="76" s="1"/>
  <c r="E51" i="76" s="1"/>
  <c r="E53" i="76" s="1"/>
  <c r="E56" i="76" s="1"/>
  <c r="E59" i="76" s="1"/>
  <c r="D32" i="76"/>
  <c r="D48" i="76" s="1"/>
  <c r="D51" i="76" s="1"/>
  <c r="D53" i="76" s="1"/>
  <c r="D56" i="76" s="1"/>
  <c r="D59" i="76" s="1"/>
  <c r="C32" i="76"/>
  <c r="X48" i="77"/>
  <c r="X51" i="77" s="1"/>
  <c r="AA47" i="77"/>
  <c r="Z47" i="77"/>
  <c r="Y47" i="77"/>
  <c r="X47" i="77"/>
  <c r="W47" i="77"/>
  <c r="V47" i="77"/>
  <c r="U47" i="77"/>
  <c r="T47" i="77"/>
  <c r="S47" i="77"/>
  <c r="R47" i="77"/>
  <c r="Q47" i="77"/>
  <c r="P47" i="77"/>
  <c r="O47" i="77"/>
  <c r="N47" i="77"/>
  <c r="M47" i="77"/>
  <c r="L47" i="77"/>
  <c r="K47" i="77"/>
  <c r="J47" i="77"/>
  <c r="I47" i="77"/>
  <c r="H47" i="77"/>
  <c r="G47" i="77"/>
  <c r="F47" i="77"/>
  <c r="E47" i="77"/>
  <c r="D47" i="77"/>
  <c r="C47" i="77"/>
  <c r="AA32" i="77"/>
  <c r="AA48" i="77" s="1"/>
  <c r="AA51" i="77" s="1"/>
  <c r="AA53" i="77" s="1"/>
  <c r="AA56" i="77" s="1"/>
  <c r="AA59" i="77" s="1"/>
  <c r="Y32" i="77"/>
  <c r="Y48" i="77" s="1"/>
  <c r="Y51" i="77" s="1"/>
  <c r="Y53" i="77" s="1"/>
  <c r="Y56" i="77" s="1"/>
  <c r="Y59" i="77" s="1"/>
  <c r="X32" i="77"/>
  <c r="W32" i="77"/>
  <c r="V32" i="77"/>
  <c r="V48" i="77" s="1"/>
  <c r="V51" i="77" s="1"/>
  <c r="V53" i="77" s="1"/>
  <c r="V56" i="77" s="1"/>
  <c r="V59" i="77" s="1"/>
  <c r="U32" i="77"/>
  <c r="U48" i="77" s="1"/>
  <c r="U51" i="77" s="1"/>
  <c r="U53" i="77" s="1"/>
  <c r="U56" i="77" s="1"/>
  <c r="U59" i="77" s="1"/>
  <c r="T32" i="77"/>
  <c r="T48" i="77" s="1"/>
  <c r="T51" i="77" s="1"/>
  <c r="T53" i="77" s="1"/>
  <c r="T56" i="77" s="1"/>
  <c r="T59" i="77" s="1"/>
  <c r="S32" i="77"/>
  <c r="S48" i="77" s="1"/>
  <c r="S51" i="77" s="1"/>
  <c r="S53" i="77" s="1"/>
  <c r="S56" i="77" s="1"/>
  <c r="S59" i="77" s="1"/>
  <c r="R32" i="77"/>
  <c r="Q32" i="77"/>
  <c r="P32" i="77"/>
  <c r="P48" i="77" s="1"/>
  <c r="P51" i="77" s="1"/>
  <c r="P53" i="77" s="1"/>
  <c r="P56" i="77" s="1"/>
  <c r="P59" i="77" s="1"/>
  <c r="O32" i="77"/>
  <c r="N32" i="77"/>
  <c r="N48" i="77" s="1"/>
  <c r="N51" i="77" s="1"/>
  <c r="N53" i="77" s="1"/>
  <c r="N56" i="77" s="1"/>
  <c r="N59" i="77" s="1"/>
  <c r="M32" i="77"/>
  <c r="M48" i="77" s="1"/>
  <c r="M51" i="77" s="1"/>
  <c r="M53" i="77" s="1"/>
  <c r="M56" i="77" s="1"/>
  <c r="M59" i="77" s="1"/>
  <c r="L32" i="77"/>
  <c r="L48" i="77" s="1"/>
  <c r="L51" i="77" s="1"/>
  <c r="L53" i="77" s="1"/>
  <c r="L56" i="77" s="1"/>
  <c r="L59" i="77" s="1"/>
  <c r="K32" i="77"/>
  <c r="K48" i="77" s="1"/>
  <c r="K51" i="77" s="1"/>
  <c r="K53" i="77" s="1"/>
  <c r="K56" i="77" s="1"/>
  <c r="K59" i="77" s="1"/>
  <c r="J32" i="77"/>
  <c r="J48" i="77" s="1"/>
  <c r="J51" i="77" s="1"/>
  <c r="J53" i="77" s="1"/>
  <c r="J56" i="77" s="1"/>
  <c r="J59" i="77" s="1"/>
  <c r="I32" i="77"/>
  <c r="H32" i="77"/>
  <c r="H48" i="77" s="1"/>
  <c r="H51" i="77" s="1"/>
  <c r="H53" i="77" s="1"/>
  <c r="H56" i="77" s="1"/>
  <c r="H59" i="77" s="1"/>
  <c r="G32" i="77"/>
  <c r="F32" i="77"/>
  <c r="F48" i="77" s="1"/>
  <c r="F51" i="77" s="1"/>
  <c r="F53" i="77" s="1"/>
  <c r="F56" i="77" s="1"/>
  <c r="F59" i="77" s="1"/>
  <c r="E32" i="77"/>
  <c r="E48" i="77" s="1"/>
  <c r="E51" i="77" s="1"/>
  <c r="E53" i="77" s="1"/>
  <c r="E56" i="77" s="1"/>
  <c r="E59" i="77" s="1"/>
  <c r="D32" i="77"/>
  <c r="D48" i="77" s="1"/>
  <c r="D51" i="77" s="1"/>
  <c r="D53" i="77" s="1"/>
  <c r="D56" i="77" s="1"/>
  <c r="D59" i="77" s="1"/>
  <c r="C32" i="77"/>
  <c r="C48" i="77" s="1"/>
  <c r="C51" i="77" s="1"/>
  <c r="C53" i="77" s="1"/>
  <c r="C56" i="77" s="1"/>
  <c r="C59" i="77" s="1"/>
  <c r="X48" i="78"/>
  <c r="X51" i="78" s="1"/>
  <c r="AA47" i="78"/>
  <c r="Y47" i="78"/>
  <c r="X47" i="78"/>
  <c r="Z47" i="78" s="1"/>
  <c r="W47" i="78"/>
  <c r="V47" i="78"/>
  <c r="U47" i="78"/>
  <c r="T47" i="78"/>
  <c r="S47" i="78"/>
  <c r="R47" i="78"/>
  <c r="Q47" i="78"/>
  <c r="P47" i="78"/>
  <c r="O47" i="78"/>
  <c r="N47" i="78"/>
  <c r="M47" i="78"/>
  <c r="L47" i="78"/>
  <c r="K47" i="78"/>
  <c r="J47" i="78"/>
  <c r="I47" i="78"/>
  <c r="H47" i="78"/>
  <c r="G47" i="78"/>
  <c r="F47" i="78"/>
  <c r="E47" i="78"/>
  <c r="D47" i="78"/>
  <c r="C47" i="78"/>
  <c r="AA32" i="78"/>
  <c r="Y32" i="78"/>
  <c r="Y48" i="78" s="1"/>
  <c r="Y51" i="78" s="1"/>
  <c r="Y53" i="78" s="1"/>
  <c r="Y56" i="78" s="1"/>
  <c r="Y59" i="78" s="1"/>
  <c r="X32" i="78"/>
  <c r="Z32" i="78" s="1"/>
  <c r="W32" i="78"/>
  <c r="W48" i="78" s="1"/>
  <c r="W51" i="78" s="1"/>
  <c r="W53" i="78" s="1"/>
  <c r="W56" i="78" s="1"/>
  <c r="W59" i="78" s="1"/>
  <c r="V32" i="78"/>
  <c r="U32" i="78"/>
  <c r="U48" i="78" s="1"/>
  <c r="U51" i="78" s="1"/>
  <c r="U53" i="78" s="1"/>
  <c r="U56" i="78" s="1"/>
  <c r="U59" i="78" s="1"/>
  <c r="T32" i="78"/>
  <c r="T48" i="78" s="1"/>
  <c r="T51" i="78" s="1"/>
  <c r="T53" i="78" s="1"/>
  <c r="T56" i="78" s="1"/>
  <c r="T59" i="78" s="1"/>
  <c r="S32" i="78"/>
  <c r="S48" i="78" s="1"/>
  <c r="S51" i="78" s="1"/>
  <c r="S53" i="78" s="1"/>
  <c r="S56" i="78" s="1"/>
  <c r="S59" i="78" s="1"/>
  <c r="R32" i="78"/>
  <c r="Q32" i="78"/>
  <c r="P32" i="78"/>
  <c r="O32" i="78"/>
  <c r="O48" i="78" s="1"/>
  <c r="O51" i="78" s="1"/>
  <c r="O53" i="78" s="1"/>
  <c r="O56" i="78" s="1"/>
  <c r="O59" i="78" s="1"/>
  <c r="N32" i="78"/>
  <c r="M32" i="78"/>
  <c r="M48" i="78" s="1"/>
  <c r="M51" i="78" s="1"/>
  <c r="M53" i="78" s="1"/>
  <c r="M56" i="78" s="1"/>
  <c r="M59" i="78" s="1"/>
  <c r="L32" i="78"/>
  <c r="L48" i="78" s="1"/>
  <c r="L51" i="78" s="1"/>
  <c r="L53" i="78" s="1"/>
  <c r="L56" i="78" s="1"/>
  <c r="L59" i="78" s="1"/>
  <c r="K32" i="78"/>
  <c r="K48" i="78" s="1"/>
  <c r="K51" i="78" s="1"/>
  <c r="K53" i="78" s="1"/>
  <c r="K56" i="78" s="1"/>
  <c r="K59" i="78" s="1"/>
  <c r="J32" i="78"/>
  <c r="I32" i="78"/>
  <c r="I48" i="78" s="1"/>
  <c r="I51" i="78" s="1"/>
  <c r="I53" i="78" s="1"/>
  <c r="I56" i="78" s="1"/>
  <c r="I59" i="78" s="1"/>
  <c r="H32" i="78"/>
  <c r="G32" i="78"/>
  <c r="G48" i="78" s="1"/>
  <c r="G51" i="78" s="1"/>
  <c r="G53" i="78" s="1"/>
  <c r="G56" i="78" s="1"/>
  <c r="G59" i="78" s="1"/>
  <c r="F32" i="78"/>
  <c r="E32" i="78"/>
  <c r="E48" i="78" s="1"/>
  <c r="E51" i="78" s="1"/>
  <c r="E53" i="78" s="1"/>
  <c r="E56" i="78" s="1"/>
  <c r="E59" i="78" s="1"/>
  <c r="D32" i="78"/>
  <c r="D48" i="78" s="1"/>
  <c r="D51" i="78" s="1"/>
  <c r="D53" i="78" s="1"/>
  <c r="D56" i="78" s="1"/>
  <c r="D59" i="78" s="1"/>
  <c r="C32" i="78"/>
  <c r="C48" i="78" s="1"/>
  <c r="C51" i="78" s="1"/>
  <c r="C53" i="78" s="1"/>
  <c r="C56" i="78" s="1"/>
  <c r="C59" i="78" s="1"/>
  <c r="AA47" i="79"/>
  <c r="Y47" i="79"/>
  <c r="X47" i="79"/>
  <c r="Z47" i="79" s="1"/>
  <c r="W47" i="79"/>
  <c r="V47" i="79"/>
  <c r="U47" i="79"/>
  <c r="T47" i="79"/>
  <c r="S47" i="79"/>
  <c r="R47" i="79"/>
  <c r="Q47" i="79"/>
  <c r="P47" i="79"/>
  <c r="O47" i="79"/>
  <c r="N47" i="79"/>
  <c r="M47" i="79"/>
  <c r="L47" i="79"/>
  <c r="K47" i="79"/>
  <c r="J47" i="79"/>
  <c r="I47" i="79"/>
  <c r="H47" i="79"/>
  <c r="G47" i="79"/>
  <c r="F47" i="79"/>
  <c r="E47" i="79"/>
  <c r="D47" i="79"/>
  <c r="C47" i="79"/>
  <c r="AA32" i="79"/>
  <c r="AA48" i="79" s="1"/>
  <c r="AA51" i="79" s="1"/>
  <c r="AA53" i="79" s="1"/>
  <c r="AA56" i="79" s="1"/>
  <c r="AA59" i="79" s="1"/>
  <c r="Y32" i="79"/>
  <c r="Y48" i="79" s="1"/>
  <c r="Y51" i="79" s="1"/>
  <c r="Y53" i="79" s="1"/>
  <c r="Y56" i="79" s="1"/>
  <c r="Y59" i="79" s="1"/>
  <c r="X32" i="79"/>
  <c r="W32" i="79"/>
  <c r="W48" i="79" s="1"/>
  <c r="W51" i="79" s="1"/>
  <c r="W53" i="79" s="1"/>
  <c r="W56" i="79" s="1"/>
  <c r="W59" i="79" s="1"/>
  <c r="V32" i="79"/>
  <c r="U32" i="79"/>
  <c r="T32" i="79"/>
  <c r="T48" i="79" s="1"/>
  <c r="T51" i="79" s="1"/>
  <c r="T53" i="79" s="1"/>
  <c r="T56" i="79" s="1"/>
  <c r="T59" i="79" s="1"/>
  <c r="S32" i="79"/>
  <c r="S48" i="79" s="1"/>
  <c r="S51" i="79" s="1"/>
  <c r="S53" i="79" s="1"/>
  <c r="S56" i="79" s="1"/>
  <c r="S59" i="79" s="1"/>
  <c r="R32" i="79"/>
  <c r="Q32" i="79"/>
  <c r="Q48" i="79" s="1"/>
  <c r="Q51" i="79" s="1"/>
  <c r="Q53" i="79" s="1"/>
  <c r="Q56" i="79" s="1"/>
  <c r="Q59" i="79" s="1"/>
  <c r="P32" i="79"/>
  <c r="O32" i="79"/>
  <c r="N32" i="79"/>
  <c r="M32" i="79"/>
  <c r="L32" i="79"/>
  <c r="L48" i="79" s="1"/>
  <c r="L51" i="79" s="1"/>
  <c r="L53" i="79" s="1"/>
  <c r="L56" i="79" s="1"/>
  <c r="L59" i="79" s="1"/>
  <c r="K32" i="79"/>
  <c r="K48" i="79" s="1"/>
  <c r="K51" i="79" s="1"/>
  <c r="K53" i="79" s="1"/>
  <c r="K56" i="79" s="1"/>
  <c r="K59" i="79" s="1"/>
  <c r="J32" i="79"/>
  <c r="I32" i="79"/>
  <c r="I48" i="79" s="1"/>
  <c r="I51" i="79" s="1"/>
  <c r="I53" i="79" s="1"/>
  <c r="I56" i="79" s="1"/>
  <c r="I59" i="79" s="1"/>
  <c r="H32" i="79"/>
  <c r="H48" i="79" s="1"/>
  <c r="H51" i="79" s="1"/>
  <c r="H53" i="79" s="1"/>
  <c r="H56" i="79" s="1"/>
  <c r="H59" i="79" s="1"/>
  <c r="G32" i="79"/>
  <c r="F32" i="79"/>
  <c r="E32" i="79"/>
  <c r="D32" i="79"/>
  <c r="D48" i="79" s="1"/>
  <c r="D51" i="79" s="1"/>
  <c r="D53" i="79" s="1"/>
  <c r="D56" i="79" s="1"/>
  <c r="D59" i="79" s="1"/>
  <c r="C32" i="79"/>
  <c r="C48" i="79" s="1"/>
  <c r="C51" i="79" s="1"/>
  <c r="C53" i="79" s="1"/>
  <c r="C56" i="79" s="1"/>
  <c r="C59" i="79" s="1"/>
  <c r="AA47" i="80"/>
  <c r="Y47" i="80"/>
  <c r="X47" i="80"/>
  <c r="W47" i="80"/>
  <c r="V47" i="80"/>
  <c r="U47" i="80"/>
  <c r="T47" i="80"/>
  <c r="S47" i="80"/>
  <c r="R47" i="80"/>
  <c r="Q47" i="80"/>
  <c r="P47" i="80"/>
  <c r="O47" i="80"/>
  <c r="N47" i="80"/>
  <c r="M47" i="80"/>
  <c r="L47" i="80"/>
  <c r="K47" i="80"/>
  <c r="J47" i="80"/>
  <c r="I47" i="80"/>
  <c r="H47" i="80"/>
  <c r="G47" i="80"/>
  <c r="F47" i="80"/>
  <c r="E47" i="80"/>
  <c r="D47" i="80"/>
  <c r="C47" i="80"/>
  <c r="AA32" i="80"/>
  <c r="AA48" i="80" s="1"/>
  <c r="AA51" i="80" s="1"/>
  <c r="AA53" i="80" s="1"/>
  <c r="AA56" i="80" s="1"/>
  <c r="AA59" i="80" s="1"/>
  <c r="Y32" i="80"/>
  <c r="X32" i="80"/>
  <c r="Z32" i="80" s="1"/>
  <c r="W32" i="80"/>
  <c r="V32" i="80"/>
  <c r="V48" i="80" s="1"/>
  <c r="V51" i="80" s="1"/>
  <c r="V53" i="80" s="1"/>
  <c r="V56" i="80" s="1"/>
  <c r="V59" i="80" s="1"/>
  <c r="U32" i="80"/>
  <c r="T32" i="80"/>
  <c r="S32" i="80"/>
  <c r="R32" i="80"/>
  <c r="R48" i="80" s="1"/>
  <c r="R51" i="80" s="1"/>
  <c r="R53" i="80" s="1"/>
  <c r="R56" i="80" s="1"/>
  <c r="R59" i="80" s="1"/>
  <c r="Q32" i="80"/>
  <c r="P32" i="80"/>
  <c r="O32" i="80"/>
  <c r="O48" i="80" s="1"/>
  <c r="O51" i="80" s="1"/>
  <c r="O53" i="80" s="1"/>
  <c r="O56" i="80" s="1"/>
  <c r="O59" i="80" s="1"/>
  <c r="N32" i="80"/>
  <c r="M32" i="80"/>
  <c r="L32" i="80"/>
  <c r="K32" i="80"/>
  <c r="J32" i="80"/>
  <c r="J48" i="80" s="1"/>
  <c r="J51" i="80" s="1"/>
  <c r="J53" i="80" s="1"/>
  <c r="J56" i="80" s="1"/>
  <c r="J59" i="80" s="1"/>
  <c r="I32" i="80"/>
  <c r="H32" i="80"/>
  <c r="G32" i="80"/>
  <c r="F32" i="80"/>
  <c r="E32" i="80"/>
  <c r="D32" i="80"/>
  <c r="C32" i="80"/>
  <c r="S51" i="81"/>
  <c r="S53" i="81" s="1"/>
  <c r="S56" i="81" s="1"/>
  <c r="S59" i="81" s="1"/>
  <c r="O48" i="81"/>
  <c r="O51" i="81" s="1"/>
  <c r="O53" i="81" s="1"/>
  <c r="O56" i="81" s="1"/>
  <c r="O59" i="81" s="1"/>
  <c r="AA47" i="81"/>
  <c r="Y47" i="81"/>
  <c r="X47" i="81"/>
  <c r="W47" i="81"/>
  <c r="V47" i="81"/>
  <c r="U47" i="81"/>
  <c r="T47" i="81"/>
  <c r="S47" i="81"/>
  <c r="R47" i="81"/>
  <c r="Q47" i="81"/>
  <c r="P47" i="81"/>
  <c r="O47" i="81"/>
  <c r="N47" i="81"/>
  <c r="M47" i="81"/>
  <c r="L47" i="81"/>
  <c r="K47" i="81"/>
  <c r="J47" i="81"/>
  <c r="I47" i="81"/>
  <c r="H47" i="81"/>
  <c r="G47" i="81"/>
  <c r="F47" i="81"/>
  <c r="E47" i="81"/>
  <c r="D47" i="81"/>
  <c r="C47" i="81"/>
  <c r="AA32" i="81"/>
  <c r="AA48" i="81" s="1"/>
  <c r="AA51" i="81" s="1"/>
  <c r="AA53" i="81" s="1"/>
  <c r="AA56" i="81" s="1"/>
  <c r="AA59" i="81" s="1"/>
  <c r="Y32" i="81"/>
  <c r="X32" i="81"/>
  <c r="Z32" i="81" s="1"/>
  <c r="W32" i="81"/>
  <c r="V32" i="81"/>
  <c r="V48" i="81" s="1"/>
  <c r="V51" i="81" s="1"/>
  <c r="V53" i="81" s="1"/>
  <c r="V56" i="81" s="1"/>
  <c r="V59" i="81" s="1"/>
  <c r="U32" i="81"/>
  <c r="U48" i="81" s="1"/>
  <c r="U51" i="81" s="1"/>
  <c r="U53" i="81" s="1"/>
  <c r="U56" i="81" s="1"/>
  <c r="U59" i="81" s="1"/>
  <c r="T32" i="81"/>
  <c r="T48" i="81" s="1"/>
  <c r="T51" i="81" s="1"/>
  <c r="T53" i="81" s="1"/>
  <c r="T56" i="81" s="1"/>
  <c r="T59" i="81" s="1"/>
  <c r="S32" i="81"/>
  <c r="S48" i="81" s="1"/>
  <c r="R32" i="81"/>
  <c r="R48" i="81" s="1"/>
  <c r="R51" i="81" s="1"/>
  <c r="R53" i="81" s="1"/>
  <c r="R56" i="81" s="1"/>
  <c r="R59" i="81" s="1"/>
  <c r="Q32" i="81"/>
  <c r="P32" i="81"/>
  <c r="O32" i="81"/>
  <c r="N32" i="81"/>
  <c r="N48" i="81" s="1"/>
  <c r="N51" i="81" s="1"/>
  <c r="N53" i="81" s="1"/>
  <c r="N56" i="81" s="1"/>
  <c r="N59" i="81" s="1"/>
  <c r="M32" i="81"/>
  <c r="M48" i="81" s="1"/>
  <c r="M51" i="81" s="1"/>
  <c r="M53" i="81" s="1"/>
  <c r="M56" i="81" s="1"/>
  <c r="M59" i="81" s="1"/>
  <c r="L32" i="81"/>
  <c r="L48" i="81" s="1"/>
  <c r="L51" i="81" s="1"/>
  <c r="L53" i="81" s="1"/>
  <c r="L56" i="81" s="1"/>
  <c r="L59" i="81" s="1"/>
  <c r="K32" i="81"/>
  <c r="K48" i="81" s="1"/>
  <c r="K51" i="81" s="1"/>
  <c r="K53" i="81" s="1"/>
  <c r="K56" i="81" s="1"/>
  <c r="K59" i="81" s="1"/>
  <c r="J32" i="81"/>
  <c r="J48" i="81" s="1"/>
  <c r="J51" i="81" s="1"/>
  <c r="J53" i="81" s="1"/>
  <c r="J56" i="81" s="1"/>
  <c r="J59" i="81" s="1"/>
  <c r="I32" i="81"/>
  <c r="H32" i="81"/>
  <c r="H48" i="81" s="1"/>
  <c r="H51" i="81" s="1"/>
  <c r="H53" i="81" s="1"/>
  <c r="H56" i="81" s="1"/>
  <c r="H59" i="81" s="1"/>
  <c r="G32" i="81"/>
  <c r="F32" i="81"/>
  <c r="F48" i="81" s="1"/>
  <c r="F51" i="81" s="1"/>
  <c r="F53" i="81" s="1"/>
  <c r="F56" i="81" s="1"/>
  <c r="F59" i="81" s="1"/>
  <c r="E32" i="81"/>
  <c r="E48" i="81" s="1"/>
  <c r="E51" i="81" s="1"/>
  <c r="E53" i="81" s="1"/>
  <c r="E56" i="81" s="1"/>
  <c r="E59" i="81" s="1"/>
  <c r="D32" i="81"/>
  <c r="C32" i="81"/>
  <c r="C48" i="81" s="1"/>
  <c r="C51" i="81" s="1"/>
  <c r="C53" i="81" s="1"/>
  <c r="C56" i="81" s="1"/>
  <c r="C59" i="81" s="1"/>
  <c r="J56" i="82"/>
  <c r="J59" i="82" s="1"/>
  <c r="AA51" i="82"/>
  <c r="AA53" i="82" s="1"/>
  <c r="AA56" i="82" s="1"/>
  <c r="AA59" i="82" s="1"/>
  <c r="D51" i="82"/>
  <c r="D53" i="82" s="1"/>
  <c r="D56" i="82" s="1"/>
  <c r="D59" i="82" s="1"/>
  <c r="I48" i="82"/>
  <c r="I51" i="82" s="1"/>
  <c r="I53" i="82" s="1"/>
  <c r="I56" i="82" s="1"/>
  <c r="I59" i="82" s="1"/>
  <c r="AA47" i="82"/>
  <c r="Y47" i="82"/>
  <c r="X47" i="82"/>
  <c r="Z47" i="82" s="1"/>
  <c r="W47" i="82"/>
  <c r="V47" i="82"/>
  <c r="U47" i="82"/>
  <c r="T47" i="82"/>
  <c r="S47" i="82"/>
  <c r="R47" i="82"/>
  <c r="Q47" i="82"/>
  <c r="P47" i="82"/>
  <c r="O47" i="82"/>
  <c r="N47" i="82"/>
  <c r="M47" i="82"/>
  <c r="L47" i="82"/>
  <c r="K47" i="82"/>
  <c r="J47" i="82"/>
  <c r="I47" i="82"/>
  <c r="H47" i="82"/>
  <c r="G47" i="82"/>
  <c r="F47" i="82"/>
  <c r="E47" i="82"/>
  <c r="D47" i="82"/>
  <c r="C47" i="82"/>
  <c r="AA32" i="82"/>
  <c r="AA48" i="82" s="1"/>
  <c r="Y32" i="82"/>
  <c r="Y48" i="82" s="1"/>
  <c r="Y51" i="82" s="1"/>
  <c r="Y53" i="82" s="1"/>
  <c r="Y56" i="82" s="1"/>
  <c r="Y59" i="82" s="1"/>
  <c r="X32" i="82"/>
  <c r="W32" i="82"/>
  <c r="W48" i="82" s="1"/>
  <c r="W51" i="82" s="1"/>
  <c r="W53" i="82" s="1"/>
  <c r="W56" i="82" s="1"/>
  <c r="W59" i="82" s="1"/>
  <c r="V32" i="82"/>
  <c r="V48" i="82" s="1"/>
  <c r="V51" i="82" s="1"/>
  <c r="V53" i="82" s="1"/>
  <c r="V56" i="82" s="1"/>
  <c r="V59" i="82" s="1"/>
  <c r="U32" i="82"/>
  <c r="U48" i="82" s="1"/>
  <c r="U51" i="82" s="1"/>
  <c r="U53" i="82" s="1"/>
  <c r="U56" i="82" s="1"/>
  <c r="U59" i="82" s="1"/>
  <c r="T32" i="82"/>
  <c r="T48" i="82" s="1"/>
  <c r="T51" i="82" s="1"/>
  <c r="T53" i="82" s="1"/>
  <c r="T56" i="82" s="1"/>
  <c r="T59" i="82" s="1"/>
  <c r="S32" i="82"/>
  <c r="S48" i="82" s="1"/>
  <c r="S51" i="82" s="1"/>
  <c r="S53" i="82" s="1"/>
  <c r="S56" i="82" s="1"/>
  <c r="S59" i="82" s="1"/>
  <c r="R32" i="82"/>
  <c r="R48" i="82" s="1"/>
  <c r="R51" i="82" s="1"/>
  <c r="R53" i="82" s="1"/>
  <c r="R56" i="82" s="1"/>
  <c r="R59" i="82" s="1"/>
  <c r="Q32" i="82"/>
  <c r="Q48" i="82" s="1"/>
  <c r="Q51" i="82" s="1"/>
  <c r="Q53" i="82" s="1"/>
  <c r="Q56" i="82" s="1"/>
  <c r="Q59" i="82" s="1"/>
  <c r="P32" i="82"/>
  <c r="P48" i="82" s="1"/>
  <c r="P51" i="82" s="1"/>
  <c r="P53" i="82" s="1"/>
  <c r="P56" i="82" s="1"/>
  <c r="P59" i="82" s="1"/>
  <c r="O32" i="82"/>
  <c r="O48" i="82" s="1"/>
  <c r="O51" i="82" s="1"/>
  <c r="O53" i="82" s="1"/>
  <c r="O56" i="82" s="1"/>
  <c r="O59" i="82" s="1"/>
  <c r="N32" i="82"/>
  <c r="N48" i="82" s="1"/>
  <c r="N51" i="82" s="1"/>
  <c r="N53" i="82" s="1"/>
  <c r="N56" i="82" s="1"/>
  <c r="N59" i="82" s="1"/>
  <c r="M32" i="82"/>
  <c r="M48" i="82" s="1"/>
  <c r="M51" i="82" s="1"/>
  <c r="M53" i="82" s="1"/>
  <c r="M56" i="82" s="1"/>
  <c r="M59" i="82" s="1"/>
  <c r="L32" i="82"/>
  <c r="L48" i="82" s="1"/>
  <c r="L51" i="82" s="1"/>
  <c r="L53" i="82" s="1"/>
  <c r="L56" i="82" s="1"/>
  <c r="L59" i="82" s="1"/>
  <c r="K32" i="82"/>
  <c r="K48" i="82" s="1"/>
  <c r="K51" i="82" s="1"/>
  <c r="K53" i="82" s="1"/>
  <c r="K56" i="82" s="1"/>
  <c r="K59" i="82" s="1"/>
  <c r="J32" i="82"/>
  <c r="J48" i="82" s="1"/>
  <c r="J51" i="82" s="1"/>
  <c r="J53" i="82" s="1"/>
  <c r="I32" i="82"/>
  <c r="H32" i="82"/>
  <c r="H48" i="82" s="1"/>
  <c r="H51" i="82" s="1"/>
  <c r="H53" i="82" s="1"/>
  <c r="H56" i="82" s="1"/>
  <c r="H59" i="82" s="1"/>
  <c r="G32" i="82"/>
  <c r="G48" i="82" s="1"/>
  <c r="G51" i="82" s="1"/>
  <c r="G53" i="82" s="1"/>
  <c r="G56" i="82" s="1"/>
  <c r="G59" i="82" s="1"/>
  <c r="F32" i="82"/>
  <c r="F48" i="82" s="1"/>
  <c r="F51" i="82" s="1"/>
  <c r="F53" i="82" s="1"/>
  <c r="F56" i="82" s="1"/>
  <c r="F59" i="82" s="1"/>
  <c r="E32" i="82"/>
  <c r="E48" i="82" s="1"/>
  <c r="E51" i="82" s="1"/>
  <c r="E53" i="82" s="1"/>
  <c r="E56" i="82" s="1"/>
  <c r="E59" i="82" s="1"/>
  <c r="D32" i="82"/>
  <c r="D48" i="82" s="1"/>
  <c r="C32" i="82"/>
  <c r="C48" i="82" s="1"/>
  <c r="C51" i="82" s="1"/>
  <c r="C53" i="82" s="1"/>
  <c r="C56" i="82" s="1"/>
  <c r="C59" i="82" s="1"/>
  <c r="T48" i="83"/>
  <c r="T51" i="83" s="1"/>
  <c r="T53" i="83" s="1"/>
  <c r="T56" i="83" s="1"/>
  <c r="T59" i="83" s="1"/>
  <c r="M48" i="83"/>
  <c r="M51" i="83" s="1"/>
  <c r="M53" i="83" s="1"/>
  <c r="M56" i="83" s="1"/>
  <c r="M59" i="83" s="1"/>
  <c r="AA47" i="83"/>
  <c r="Y47" i="83"/>
  <c r="X47" i="83"/>
  <c r="W47" i="83"/>
  <c r="V47" i="83"/>
  <c r="U47" i="83"/>
  <c r="T47" i="83"/>
  <c r="S47" i="83"/>
  <c r="R47" i="83"/>
  <c r="Q47" i="83"/>
  <c r="P47" i="83"/>
  <c r="O47" i="83"/>
  <c r="N47" i="83"/>
  <c r="M47" i="83"/>
  <c r="L47" i="83"/>
  <c r="K47" i="83"/>
  <c r="J47" i="83"/>
  <c r="I47" i="83"/>
  <c r="H47" i="83"/>
  <c r="G47" i="83"/>
  <c r="F47" i="83"/>
  <c r="E47" i="83"/>
  <c r="D47" i="83"/>
  <c r="C47" i="83"/>
  <c r="AA32" i="83"/>
  <c r="AA48" i="83" s="1"/>
  <c r="AA51" i="83" s="1"/>
  <c r="AA53" i="83" s="1"/>
  <c r="AA56" i="83" s="1"/>
  <c r="AA59" i="83" s="1"/>
  <c r="Y32" i="83"/>
  <c r="Y48" i="83" s="1"/>
  <c r="Y51" i="83" s="1"/>
  <c r="Y53" i="83" s="1"/>
  <c r="Y56" i="83" s="1"/>
  <c r="Y59" i="83" s="1"/>
  <c r="X32" i="83"/>
  <c r="W32" i="83"/>
  <c r="W48" i="83" s="1"/>
  <c r="W51" i="83" s="1"/>
  <c r="W53" i="83" s="1"/>
  <c r="W56" i="83" s="1"/>
  <c r="W59" i="83" s="1"/>
  <c r="V32" i="83"/>
  <c r="V48" i="83" s="1"/>
  <c r="V51" i="83" s="1"/>
  <c r="V53" i="83" s="1"/>
  <c r="V56" i="83" s="1"/>
  <c r="V59" i="83" s="1"/>
  <c r="U32" i="83"/>
  <c r="T32" i="83"/>
  <c r="S32" i="83"/>
  <c r="S48" i="83" s="1"/>
  <c r="S51" i="83" s="1"/>
  <c r="S53" i="83" s="1"/>
  <c r="S56" i="83" s="1"/>
  <c r="S59" i="83" s="1"/>
  <c r="R32" i="83"/>
  <c r="R48" i="83" s="1"/>
  <c r="R51" i="83" s="1"/>
  <c r="R53" i="83" s="1"/>
  <c r="R56" i="83" s="1"/>
  <c r="R59" i="83" s="1"/>
  <c r="Q32" i="83"/>
  <c r="Q48" i="83" s="1"/>
  <c r="Q51" i="83" s="1"/>
  <c r="Q53" i="83" s="1"/>
  <c r="Q56" i="83" s="1"/>
  <c r="Q59" i="83" s="1"/>
  <c r="P32" i="83"/>
  <c r="P48" i="83" s="1"/>
  <c r="P51" i="83" s="1"/>
  <c r="P53" i="83" s="1"/>
  <c r="P56" i="83" s="1"/>
  <c r="P59" i="83" s="1"/>
  <c r="O32" i="83"/>
  <c r="O48" i="83" s="1"/>
  <c r="O51" i="83" s="1"/>
  <c r="O53" i="83" s="1"/>
  <c r="O56" i="83" s="1"/>
  <c r="O59" i="83" s="1"/>
  <c r="N32" i="83"/>
  <c r="N48" i="83" s="1"/>
  <c r="N51" i="83" s="1"/>
  <c r="N53" i="83" s="1"/>
  <c r="N56" i="83" s="1"/>
  <c r="N59" i="83" s="1"/>
  <c r="M32" i="83"/>
  <c r="L32" i="83"/>
  <c r="L48" i="83" s="1"/>
  <c r="L51" i="83" s="1"/>
  <c r="L53" i="83" s="1"/>
  <c r="L56" i="83" s="1"/>
  <c r="L59" i="83" s="1"/>
  <c r="K32" i="83"/>
  <c r="J32" i="83"/>
  <c r="J48" i="83" s="1"/>
  <c r="J51" i="83" s="1"/>
  <c r="J53" i="83" s="1"/>
  <c r="J56" i="83" s="1"/>
  <c r="J59" i="83" s="1"/>
  <c r="I32" i="83"/>
  <c r="I48" i="83" s="1"/>
  <c r="I51" i="83" s="1"/>
  <c r="I53" i="83" s="1"/>
  <c r="I56" i="83" s="1"/>
  <c r="I59" i="83" s="1"/>
  <c r="H32" i="83"/>
  <c r="H48" i="83" s="1"/>
  <c r="H51" i="83" s="1"/>
  <c r="H53" i="83" s="1"/>
  <c r="H56" i="83" s="1"/>
  <c r="H59" i="83" s="1"/>
  <c r="G32" i="83"/>
  <c r="G48" i="83" s="1"/>
  <c r="G51" i="83" s="1"/>
  <c r="G53" i="83" s="1"/>
  <c r="G56" i="83" s="1"/>
  <c r="G59" i="83" s="1"/>
  <c r="F32" i="83"/>
  <c r="E32" i="83"/>
  <c r="D32" i="83"/>
  <c r="D48" i="83" s="1"/>
  <c r="D51" i="83" s="1"/>
  <c r="D53" i="83" s="1"/>
  <c r="D56" i="83" s="1"/>
  <c r="D59" i="83" s="1"/>
  <c r="C32" i="83"/>
  <c r="O59" i="84"/>
  <c r="T48" i="84"/>
  <c r="T51" i="84" s="1"/>
  <c r="T53" i="84" s="1"/>
  <c r="T56" i="84" s="1"/>
  <c r="T59" i="84" s="1"/>
  <c r="Q48" i="84"/>
  <c r="Q51" i="84" s="1"/>
  <c r="Q53" i="84" s="1"/>
  <c r="Q56" i="84" s="1"/>
  <c r="Q59" i="84" s="1"/>
  <c r="AA47" i="84"/>
  <c r="Y47" i="84"/>
  <c r="X47" i="84"/>
  <c r="W47" i="84"/>
  <c r="V47" i="84"/>
  <c r="U47" i="84"/>
  <c r="T47" i="84"/>
  <c r="S47" i="84"/>
  <c r="R47" i="84"/>
  <c r="Q47" i="84"/>
  <c r="P47" i="84"/>
  <c r="O47" i="84"/>
  <c r="N47" i="84"/>
  <c r="M47" i="84"/>
  <c r="L47" i="84"/>
  <c r="K47" i="84"/>
  <c r="J47" i="84"/>
  <c r="I47" i="84"/>
  <c r="H47" i="84"/>
  <c r="G47" i="84"/>
  <c r="F47" i="84"/>
  <c r="E47" i="84"/>
  <c r="D47" i="84"/>
  <c r="C47" i="84"/>
  <c r="AA32" i="84"/>
  <c r="Y32" i="84"/>
  <c r="Y48" i="84" s="1"/>
  <c r="Y51" i="84" s="1"/>
  <c r="Y53" i="84" s="1"/>
  <c r="Y56" i="84" s="1"/>
  <c r="Y59" i="84" s="1"/>
  <c r="X32" i="84"/>
  <c r="X48" i="84" s="1"/>
  <c r="W32" i="84"/>
  <c r="W48" i="84" s="1"/>
  <c r="W51" i="84" s="1"/>
  <c r="W53" i="84" s="1"/>
  <c r="W56" i="84" s="1"/>
  <c r="W59" i="84" s="1"/>
  <c r="V32" i="84"/>
  <c r="V48" i="84" s="1"/>
  <c r="V51" i="84" s="1"/>
  <c r="V53" i="84" s="1"/>
  <c r="V56" i="84" s="1"/>
  <c r="V59" i="84" s="1"/>
  <c r="U32" i="84"/>
  <c r="U48" i="84" s="1"/>
  <c r="U51" i="84" s="1"/>
  <c r="U53" i="84" s="1"/>
  <c r="U56" i="84" s="1"/>
  <c r="U59" i="84" s="1"/>
  <c r="T32" i="84"/>
  <c r="S32" i="84"/>
  <c r="S48" i="84" s="1"/>
  <c r="S51" i="84" s="1"/>
  <c r="S53" i="84" s="1"/>
  <c r="S56" i="84" s="1"/>
  <c r="S59" i="84" s="1"/>
  <c r="R32" i="84"/>
  <c r="R48" i="84" s="1"/>
  <c r="R51" i="84" s="1"/>
  <c r="R53" i="84" s="1"/>
  <c r="R56" i="84" s="1"/>
  <c r="R59" i="84" s="1"/>
  <c r="Q32" i="84"/>
  <c r="P32" i="84"/>
  <c r="P48" i="84" s="1"/>
  <c r="P51" i="84" s="1"/>
  <c r="P53" i="84" s="1"/>
  <c r="P56" i="84" s="1"/>
  <c r="P59" i="84" s="1"/>
  <c r="O32" i="84"/>
  <c r="O48" i="84" s="1"/>
  <c r="O51" i="84" s="1"/>
  <c r="O53" i="84" s="1"/>
  <c r="O56" i="84" s="1"/>
  <c r="N32" i="84"/>
  <c r="N48" i="84" s="1"/>
  <c r="N51" i="84" s="1"/>
  <c r="N53" i="84" s="1"/>
  <c r="N56" i="84" s="1"/>
  <c r="N59" i="84" s="1"/>
  <c r="M32" i="84"/>
  <c r="M48" i="84" s="1"/>
  <c r="M51" i="84" s="1"/>
  <c r="M53" i="84" s="1"/>
  <c r="M56" i="84" s="1"/>
  <c r="M59" i="84" s="1"/>
  <c r="L32" i="84"/>
  <c r="L48" i="84" s="1"/>
  <c r="L51" i="84" s="1"/>
  <c r="L53" i="84" s="1"/>
  <c r="L56" i="84" s="1"/>
  <c r="L59" i="84" s="1"/>
  <c r="K32" i="84"/>
  <c r="K48" i="84" s="1"/>
  <c r="K51" i="84" s="1"/>
  <c r="K53" i="84" s="1"/>
  <c r="K56" i="84" s="1"/>
  <c r="K59" i="84" s="1"/>
  <c r="J32" i="84"/>
  <c r="J48" i="84" s="1"/>
  <c r="J51" i="84" s="1"/>
  <c r="J53" i="84" s="1"/>
  <c r="J56" i="84" s="1"/>
  <c r="J59" i="84" s="1"/>
  <c r="I32" i="84"/>
  <c r="I48" i="84" s="1"/>
  <c r="I51" i="84" s="1"/>
  <c r="I53" i="84" s="1"/>
  <c r="I56" i="84" s="1"/>
  <c r="I59" i="84" s="1"/>
  <c r="H32" i="84"/>
  <c r="H48" i="84" s="1"/>
  <c r="H51" i="84" s="1"/>
  <c r="H53" i="84" s="1"/>
  <c r="H56" i="84" s="1"/>
  <c r="H59" i="84" s="1"/>
  <c r="G32" i="84"/>
  <c r="G48" i="84" s="1"/>
  <c r="G51" i="84" s="1"/>
  <c r="G53" i="84" s="1"/>
  <c r="G56" i="84" s="1"/>
  <c r="G59" i="84" s="1"/>
  <c r="F32" i="84"/>
  <c r="F48" i="84" s="1"/>
  <c r="F51" i="84" s="1"/>
  <c r="F53" i="84" s="1"/>
  <c r="F56" i="84" s="1"/>
  <c r="F59" i="84" s="1"/>
  <c r="E32" i="84"/>
  <c r="E48" i="84" s="1"/>
  <c r="E51" i="84" s="1"/>
  <c r="E53" i="84" s="1"/>
  <c r="E56" i="84" s="1"/>
  <c r="E59" i="84" s="1"/>
  <c r="D32" i="84"/>
  <c r="D48" i="84" s="1"/>
  <c r="D51" i="84" s="1"/>
  <c r="D53" i="84" s="1"/>
  <c r="D56" i="84" s="1"/>
  <c r="D59" i="84" s="1"/>
  <c r="C32" i="84"/>
  <c r="C48" i="84" s="1"/>
  <c r="C51" i="84" s="1"/>
  <c r="C53" i="84" s="1"/>
  <c r="C56" i="84" s="1"/>
  <c r="C59" i="84" s="1"/>
  <c r="T48" i="85"/>
  <c r="T51" i="85" s="1"/>
  <c r="T53" i="85" s="1"/>
  <c r="T56" i="85" s="1"/>
  <c r="T59" i="85" s="1"/>
  <c r="AA47" i="85"/>
  <c r="Y47" i="85"/>
  <c r="X47" i="85"/>
  <c r="W47" i="85"/>
  <c r="V47" i="85"/>
  <c r="U47" i="85"/>
  <c r="T47" i="85"/>
  <c r="S47" i="85"/>
  <c r="R47" i="85"/>
  <c r="Q47" i="85"/>
  <c r="P47" i="85"/>
  <c r="O47" i="85"/>
  <c r="N47" i="85"/>
  <c r="M47" i="85"/>
  <c r="L47" i="85"/>
  <c r="K47" i="85"/>
  <c r="J47" i="85"/>
  <c r="I47" i="85"/>
  <c r="H47" i="85"/>
  <c r="G47" i="85"/>
  <c r="F47" i="85"/>
  <c r="E47" i="85"/>
  <c r="D47" i="85"/>
  <c r="C47" i="85"/>
  <c r="AA32" i="85"/>
  <c r="AA48" i="85" s="1"/>
  <c r="AA51" i="85" s="1"/>
  <c r="AA53" i="85" s="1"/>
  <c r="AA56" i="85" s="1"/>
  <c r="AA59" i="85" s="1"/>
  <c r="Y32" i="85"/>
  <c r="X32" i="85"/>
  <c r="W32" i="85"/>
  <c r="V32" i="85"/>
  <c r="V48" i="85" s="1"/>
  <c r="V51" i="85" s="1"/>
  <c r="V53" i="85" s="1"/>
  <c r="V56" i="85" s="1"/>
  <c r="V59" i="85" s="1"/>
  <c r="U32" i="85"/>
  <c r="T32" i="85"/>
  <c r="S32" i="85"/>
  <c r="S48" i="85" s="1"/>
  <c r="S51" i="85" s="1"/>
  <c r="S53" i="85" s="1"/>
  <c r="S56" i="85" s="1"/>
  <c r="S59" i="85" s="1"/>
  <c r="R32" i="85"/>
  <c r="Q32" i="85"/>
  <c r="P32" i="85"/>
  <c r="P48" i="85" s="1"/>
  <c r="P51" i="85" s="1"/>
  <c r="P53" i="85" s="1"/>
  <c r="P56" i="85" s="1"/>
  <c r="P59" i="85" s="1"/>
  <c r="O32" i="85"/>
  <c r="N32" i="85"/>
  <c r="N48" i="85" s="1"/>
  <c r="N51" i="85" s="1"/>
  <c r="N53" i="85" s="1"/>
  <c r="N56" i="85" s="1"/>
  <c r="N59" i="85" s="1"/>
  <c r="M32" i="85"/>
  <c r="L32" i="85"/>
  <c r="K32" i="85"/>
  <c r="K48" i="85" s="1"/>
  <c r="K51" i="85" s="1"/>
  <c r="K53" i="85" s="1"/>
  <c r="K56" i="85" s="1"/>
  <c r="K59" i="85" s="1"/>
  <c r="J32" i="85"/>
  <c r="I32" i="85"/>
  <c r="H32" i="85"/>
  <c r="H48" i="85" s="1"/>
  <c r="H51" i="85" s="1"/>
  <c r="H53" i="85" s="1"/>
  <c r="H56" i="85" s="1"/>
  <c r="H59" i="85" s="1"/>
  <c r="G32" i="85"/>
  <c r="F32" i="85"/>
  <c r="F48" i="85" s="1"/>
  <c r="F51" i="85" s="1"/>
  <c r="F53" i="85" s="1"/>
  <c r="F56" i="85" s="1"/>
  <c r="F59" i="85" s="1"/>
  <c r="E32" i="85"/>
  <c r="D32" i="85"/>
  <c r="C32" i="85"/>
  <c r="C48" i="85" s="1"/>
  <c r="C51" i="85" s="1"/>
  <c r="C53" i="85" s="1"/>
  <c r="C56" i="85" s="1"/>
  <c r="C59" i="85" s="1"/>
  <c r="N56" i="86"/>
  <c r="N59" i="86" s="1"/>
  <c r="T51" i="86"/>
  <c r="T53" i="86" s="1"/>
  <c r="T56" i="86" s="1"/>
  <c r="T59" i="86" s="1"/>
  <c r="AA47" i="86"/>
  <c r="Y47" i="86"/>
  <c r="X47" i="86"/>
  <c r="W47" i="86"/>
  <c r="V47" i="86"/>
  <c r="U47" i="86"/>
  <c r="T47" i="86"/>
  <c r="S47" i="86"/>
  <c r="R47" i="86"/>
  <c r="Q47" i="86"/>
  <c r="P47" i="86"/>
  <c r="O47" i="86"/>
  <c r="N47" i="86"/>
  <c r="M47" i="86"/>
  <c r="L47" i="86"/>
  <c r="K47" i="86"/>
  <c r="J47" i="86"/>
  <c r="I47" i="86"/>
  <c r="H47" i="86"/>
  <c r="G47" i="86"/>
  <c r="F47" i="86"/>
  <c r="E47" i="86"/>
  <c r="D47" i="86"/>
  <c r="C47" i="86"/>
  <c r="AA32" i="86"/>
  <c r="AA48" i="86" s="1"/>
  <c r="AA51" i="86" s="1"/>
  <c r="AA53" i="86" s="1"/>
  <c r="AA56" i="86" s="1"/>
  <c r="AA59" i="86" s="1"/>
  <c r="Y32" i="86"/>
  <c r="X32" i="86"/>
  <c r="W32" i="86"/>
  <c r="W48" i="86" s="1"/>
  <c r="W51" i="86" s="1"/>
  <c r="W53" i="86" s="1"/>
  <c r="W56" i="86" s="1"/>
  <c r="W59" i="86" s="1"/>
  <c r="V32" i="86"/>
  <c r="V48" i="86" s="1"/>
  <c r="V51" i="86" s="1"/>
  <c r="V53" i="86" s="1"/>
  <c r="V56" i="86" s="1"/>
  <c r="V59" i="86" s="1"/>
  <c r="U32" i="86"/>
  <c r="U48" i="86" s="1"/>
  <c r="U51" i="86" s="1"/>
  <c r="U53" i="86" s="1"/>
  <c r="U56" i="86" s="1"/>
  <c r="U59" i="86" s="1"/>
  <c r="T32" i="86"/>
  <c r="T48" i="86" s="1"/>
  <c r="S32" i="86"/>
  <c r="S48" i="86" s="1"/>
  <c r="S51" i="86" s="1"/>
  <c r="S53" i="86" s="1"/>
  <c r="S56" i="86" s="1"/>
  <c r="S59" i="86" s="1"/>
  <c r="R32" i="86"/>
  <c r="R48" i="86" s="1"/>
  <c r="R51" i="86" s="1"/>
  <c r="R53" i="86" s="1"/>
  <c r="R56" i="86" s="1"/>
  <c r="R59" i="86" s="1"/>
  <c r="Q32" i="86"/>
  <c r="Q48" i="86" s="1"/>
  <c r="Q51" i="86" s="1"/>
  <c r="Q53" i="86" s="1"/>
  <c r="Q56" i="86" s="1"/>
  <c r="Q59" i="86" s="1"/>
  <c r="P32" i="86"/>
  <c r="O32" i="86"/>
  <c r="O48" i="86" s="1"/>
  <c r="O51" i="86" s="1"/>
  <c r="O53" i="86" s="1"/>
  <c r="O56" i="86" s="1"/>
  <c r="O59" i="86" s="1"/>
  <c r="N32" i="86"/>
  <c r="N48" i="86" s="1"/>
  <c r="N51" i="86" s="1"/>
  <c r="N53" i="86" s="1"/>
  <c r="M32" i="86"/>
  <c r="M48" i="86" s="1"/>
  <c r="M51" i="86" s="1"/>
  <c r="M53" i="86" s="1"/>
  <c r="M56" i="86" s="1"/>
  <c r="M59" i="86" s="1"/>
  <c r="L32" i="86"/>
  <c r="L48" i="86" s="1"/>
  <c r="L51" i="86" s="1"/>
  <c r="L53" i="86" s="1"/>
  <c r="L56" i="86" s="1"/>
  <c r="L59" i="86" s="1"/>
  <c r="K32" i="86"/>
  <c r="K48" i="86" s="1"/>
  <c r="K51" i="86" s="1"/>
  <c r="K53" i="86" s="1"/>
  <c r="K56" i="86" s="1"/>
  <c r="K59" i="86" s="1"/>
  <c r="J32" i="86"/>
  <c r="J48" i="86" s="1"/>
  <c r="J51" i="86" s="1"/>
  <c r="J53" i="86" s="1"/>
  <c r="J56" i="86" s="1"/>
  <c r="J59" i="86" s="1"/>
  <c r="I32" i="86"/>
  <c r="I48" i="86" s="1"/>
  <c r="I51" i="86" s="1"/>
  <c r="I53" i="86" s="1"/>
  <c r="I56" i="86" s="1"/>
  <c r="I59" i="86" s="1"/>
  <c r="H32" i="86"/>
  <c r="G32" i="86"/>
  <c r="G48" i="86" s="1"/>
  <c r="G51" i="86" s="1"/>
  <c r="G53" i="86" s="1"/>
  <c r="G56" i="86" s="1"/>
  <c r="G59" i="86" s="1"/>
  <c r="F32" i="86"/>
  <c r="F48" i="86" s="1"/>
  <c r="F51" i="86" s="1"/>
  <c r="F53" i="86" s="1"/>
  <c r="F56" i="86" s="1"/>
  <c r="F59" i="86" s="1"/>
  <c r="E32" i="86"/>
  <c r="E48" i="86" s="1"/>
  <c r="E51" i="86" s="1"/>
  <c r="E53" i="86" s="1"/>
  <c r="E56" i="86" s="1"/>
  <c r="E59" i="86" s="1"/>
  <c r="D32" i="86"/>
  <c r="D48" i="86" s="1"/>
  <c r="D51" i="86" s="1"/>
  <c r="D53" i="86" s="1"/>
  <c r="D56" i="86" s="1"/>
  <c r="D59" i="86" s="1"/>
  <c r="C32" i="86"/>
  <c r="AA47" i="87"/>
  <c r="Y47" i="87"/>
  <c r="X47" i="87"/>
  <c r="Z47" i="87" s="1"/>
  <c r="W47" i="87"/>
  <c r="V47" i="87"/>
  <c r="U47" i="87"/>
  <c r="T47" i="87"/>
  <c r="S47" i="87"/>
  <c r="R47" i="87"/>
  <c r="Q47" i="87"/>
  <c r="P47" i="87"/>
  <c r="O47" i="87"/>
  <c r="N47" i="87"/>
  <c r="M47" i="87"/>
  <c r="L47" i="87"/>
  <c r="K47" i="87"/>
  <c r="J47" i="87"/>
  <c r="I47" i="87"/>
  <c r="H47" i="87"/>
  <c r="G47" i="87"/>
  <c r="F47" i="87"/>
  <c r="E47" i="87"/>
  <c r="D47" i="87"/>
  <c r="C47" i="87"/>
  <c r="AA32" i="87"/>
  <c r="Y32" i="87"/>
  <c r="Y48" i="87" s="1"/>
  <c r="Y51" i="87" s="1"/>
  <c r="Y53" i="87" s="1"/>
  <c r="Y56" i="87" s="1"/>
  <c r="Y59" i="87" s="1"/>
  <c r="X32" i="87"/>
  <c r="Z32" i="87" s="1"/>
  <c r="W32" i="87"/>
  <c r="V32" i="87"/>
  <c r="V48" i="87" s="1"/>
  <c r="V51" i="87" s="1"/>
  <c r="V53" i="87" s="1"/>
  <c r="V56" i="87" s="1"/>
  <c r="V59" i="87" s="1"/>
  <c r="U32" i="87"/>
  <c r="U48" i="87" s="1"/>
  <c r="U51" i="87" s="1"/>
  <c r="U53" i="87" s="1"/>
  <c r="U56" i="87" s="1"/>
  <c r="U59" i="87" s="1"/>
  <c r="T32" i="87"/>
  <c r="T48" i="87" s="1"/>
  <c r="T51" i="87" s="1"/>
  <c r="T53" i="87" s="1"/>
  <c r="T56" i="87" s="1"/>
  <c r="T59" i="87" s="1"/>
  <c r="S32" i="87"/>
  <c r="S48" i="87" s="1"/>
  <c r="S51" i="87" s="1"/>
  <c r="S53" i="87" s="1"/>
  <c r="S56" i="87" s="1"/>
  <c r="S59" i="87" s="1"/>
  <c r="R32" i="87"/>
  <c r="Q32" i="87"/>
  <c r="Q48" i="87" s="1"/>
  <c r="Q51" i="87" s="1"/>
  <c r="Q53" i="87" s="1"/>
  <c r="Q56" i="87" s="1"/>
  <c r="Q59" i="87" s="1"/>
  <c r="P32" i="87"/>
  <c r="P48" i="87" s="1"/>
  <c r="P51" i="87" s="1"/>
  <c r="P53" i="87" s="1"/>
  <c r="P56" i="87" s="1"/>
  <c r="P59" i="87" s="1"/>
  <c r="O32" i="87"/>
  <c r="O48" i="87" s="1"/>
  <c r="O51" i="87" s="1"/>
  <c r="O53" i="87" s="1"/>
  <c r="O56" i="87" s="1"/>
  <c r="O59" i="87" s="1"/>
  <c r="N32" i="87"/>
  <c r="N48" i="87" s="1"/>
  <c r="N51" i="87" s="1"/>
  <c r="N53" i="87" s="1"/>
  <c r="N56" i="87" s="1"/>
  <c r="N59" i="87" s="1"/>
  <c r="M32" i="87"/>
  <c r="M48" i="87" s="1"/>
  <c r="M51" i="87" s="1"/>
  <c r="M53" i="87" s="1"/>
  <c r="M56" i="87" s="1"/>
  <c r="M59" i="87" s="1"/>
  <c r="L32" i="87"/>
  <c r="L48" i="87" s="1"/>
  <c r="L51" i="87" s="1"/>
  <c r="L53" i="87" s="1"/>
  <c r="L56" i="87" s="1"/>
  <c r="L59" i="87" s="1"/>
  <c r="K32" i="87"/>
  <c r="K48" i="87" s="1"/>
  <c r="K51" i="87" s="1"/>
  <c r="K53" i="87" s="1"/>
  <c r="K56" i="87" s="1"/>
  <c r="K59" i="87" s="1"/>
  <c r="J32" i="87"/>
  <c r="J48" i="87" s="1"/>
  <c r="J51" i="87" s="1"/>
  <c r="J53" i="87" s="1"/>
  <c r="J56" i="87" s="1"/>
  <c r="J59" i="87" s="1"/>
  <c r="I32" i="87"/>
  <c r="I48" i="87" s="1"/>
  <c r="I51" i="87" s="1"/>
  <c r="I53" i="87" s="1"/>
  <c r="I56" i="87" s="1"/>
  <c r="I59" i="87" s="1"/>
  <c r="H32" i="87"/>
  <c r="H48" i="87" s="1"/>
  <c r="H51" i="87" s="1"/>
  <c r="H53" i="87" s="1"/>
  <c r="H56" i="87" s="1"/>
  <c r="H59" i="87" s="1"/>
  <c r="G32" i="87"/>
  <c r="F32" i="87"/>
  <c r="F48" i="87" s="1"/>
  <c r="F51" i="87" s="1"/>
  <c r="F53" i="87" s="1"/>
  <c r="F56" i="87" s="1"/>
  <c r="F59" i="87" s="1"/>
  <c r="E32" i="87"/>
  <c r="E48" i="87" s="1"/>
  <c r="E51" i="87" s="1"/>
  <c r="E53" i="87" s="1"/>
  <c r="E56" i="87" s="1"/>
  <c r="E59" i="87" s="1"/>
  <c r="D32" i="87"/>
  <c r="D48" i="87" s="1"/>
  <c r="D51" i="87" s="1"/>
  <c r="D53" i="87" s="1"/>
  <c r="D56" i="87" s="1"/>
  <c r="D59" i="87" s="1"/>
  <c r="C32" i="87"/>
  <c r="C48" i="87" s="1"/>
  <c r="C51" i="87" s="1"/>
  <c r="C53" i="87" s="1"/>
  <c r="C56" i="87" s="1"/>
  <c r="C59" i="87" s="1"/>
  <c r="AA53" i="88"/>
  <c r="AA56" i="88" s="1"/>
  <c r="AA59" i="88" s="1"/>
  <c r="V48" i="88"/>
  <c r="V51" i="88" s="1"/>
  <c r="V53" i="88" s="1"/>
  <c r="V56" i="88" s="1"/>
  <c r="V59" i="88" s="1"/>
  <c r="AA47" i="88"/>
  <c r="Y47" i="88"/>
  <c r="X47" i="88"/>
  <c r="W47" i="88"/>
  <c r="V47" i="88"/>
  <c r="U47" i="88"/>
  <c r="T47" i="88"/>
  <c r="S47" i="88"/>
  <c r="R47" i="88"/>
  <c r="Q47" i="88"/>
  <c r="P47" i="88"/>
  <c r="O47" i="88"/>
  <c r="N47" i="88"/>
  <c r="M47" i="88"/>
  <c r="L47" i="88"/>
  <c r="K47" i="88"/>
  <c r="J47" i="88"/>
  <c r="I47" i="88"/>
  <c r="H47" i="88"/>
  <c r="G47" i="88"/>
  <c r="F47" i="88"/>
  <c r="E47" i="88"/>
  <c r="D47" i="88"/>
  <c r="C47" i="88"/>
  <c r="AA32" i="88"/>
  <c r="AA48" i="88" s="1"/>
  <c r="AA51" i="88" s="1"/>
  <c r="Y32" i="88"/>
  <c r="X32" i="88"/>
  <c r="W32" i="88"/>
  <c r="V32" i="88"/>
  <c r="U32" i="88"/>
  <c r="U48" i="88" s="1"/>
  <c r="U51" i="88" s="1"/>
  <c r="U53" i="88" s="1"/>
  <c r="U56" i="88" s="1"/>
  <c r="U59" i="88" s="1"/>
  <c r="T32" i="88"/>
  <c r="S32" i="88"/>
  <c r="S48" i="88" s="1"/>
  <c r="S51" i="88" s="1"/>
  <c r="S53" i="88" s="1"/>
  <c r="S56" i="88" s="1"/>
  <c r="S59" i="88" s="1"/>
  <c r="R32" i="88"/>
  <c r="R48" i="88" s="1"/>
  <c r="R51" i="88" s="1"/>
  <c r="R53" i="88" s="1"/>
  <c r="R56" i="88" s="1"/>
  <c r="R59" i="88" s="1"/>
  <c r="Q32" i="88"/>
  <c r="P32" i="88"/>
  <c r="P48" i="88" s="1"/>
  <c r="P51" i="88" s="1"/>
  <c r="P53" i="88" s="1"/>
  <c r="P56" i="88" s="1"/>
  <c r="P59" i="88" s="1"/>
  <c r="O32" i="88"/>
  <c r="N32" i="88"/>
  <c r="N48" i="88" s="1"/>
  <c r="N51" i="88" s="1"/>
  <c r="N53" i="88" s="1"/>
  <c r="N56" i="88" s="1"/>
  <c r="N59" i="88" s="1"/>
  <c r="M32" i="88"/>
  <c r="M48" i="88" s="1"/>
  <c r="M51" i="88" s="1"/>
  <c r="M53" i="88" s="1"/>
  <c r="M56" i="88" s="1"/>
  <c r="M59" i="88" s="1"/>
  <c r="L32" i="88"/>
  <c r="K32" i="88"/>
  <c r="K48" i="88" s="1"/>
  <c r="K51" i="88" s="1"/>
  <c r="K53" i="88" s="1"/>
  <c r="K56" i="88" s="1"/>
  <c r="K59" i="88" s="1"/>
  <c r="J32" i="88"/>
  <c r="J48" i="88" s="1"/>
  <c r="J51" i="88" s="1"/>
  <c r="J53" i="88" s="1"/>
  <c r="J56" i="88" s="1"/>
  <c r="J59" i="88" s="1"/>
  <c r="I32" i="88"/>
  <c r="H32" i="88"/>
  <c r="H48" i="88" s="1"/>
  <c r="H51" i="88" s="1"/>
  <c r="H53" i="88" s="1"/>
  <c r="H56" i="88" s="1"/>
  <c r="H59" i="88" s="1"/>
  <c r="G32" i="88"/>
  <c r="F32" i="88"/>
  <c r="E32" i="88"/>
  <c r="E48" i="88" s="1"/>
  <c r="E51" i="88" s="1"/>
  <c r="E53" i="88" s="1"/>
  <c r="E56" i="88" s="1"/>
  <c r="E59" i="88" s="1"/>
  <c r="D32" i="88"/>
  <c r="C32" i="88"/>
  <c r="C48" i="88" s="1"/>
  <c r="C51" i="88" s="1"/>
  <c r="C53" i="88" s="1"/>
  <c r="C56" i="88" s="1"/>
  <c r="C59" i="88" s="1"/>
  <c r="U48" i="89"/>
  <c r="U51" i="89" s="1"/>
  <c r="U53" i="89" s="1"/>
  <c r="U56" i="89" s="1"/>
  <c r="U59" i="89" s="1"/>
  <c r="M48" i="89"/>
  <c r="M51" i="89" s="1"/>
  <c r="M53" i="89" s="1"/>
  <c r="M56" i="89" s="1"/>
  <c r="M59" i="89" s="1"/>
  <c r="AA47" i="89"/>
  <c r="Y47" i="89"/>
  <c r="X47" i="89"/>
  <c r="Z47" i="89" s="1"/>
  <c r="W47" i="89"/>
  <c r="V47" i="89"/>
  <c r="U47" i="89"/>
  <c r="T47" i="89"/>
  <c r="S47" i="89"/>
  <c r="R47" i="89"/>
  <c r="Q47" i="89"/>
  <c r="P47" i="89"/>
  <c r="O47" i="89"/>
  <c r="N47" i="89"/>
  <c r="M47" i="89"/>
  <c r="L47" i="89"/>
  <c r="K47" i="89"/>
  <c r="J47" i="89"/>
  <c r="I47" i="89"/>
  <c r="H47" i="89"/>
  <c r="G47" i="89"/>
  <c r="F47" i="89"/>
  <c r="E47" i="89"/>
  <c r="D47" i="89"/>
  <c r="C47" i="89"/>
  <c r="AA32" i="89"/>
  <c r="AA48" i="89" s="1"/>
  <c r="AA51" i="89" s="1"/>
  <c r="AA53" i="89" s="1"/>
  <c r="AA56" i="89" s="1"/>
  <c r="AA59" i="89" s="1"/>
  <c r="Y32" i="89"/>
  <c r="Y48" i="89" s="1"/>
  <c r="Y51" i="89" s="1"/>
  <c r="Y53" i="89" s="1"/>
  <c r="Y56" i="89" s="1"/>
  <c r="Y59" i="89" s="1"/>
  <c r="X32" i="89"/>
  <c r="W32" i="89"/>
  <c r="W48" i="89" s="1"/>
  <c r="W51" i="89" s="1"/>
  <c r="W53" i="89" s="1"/>
  <c r="W56" i="89" s="1"/>
  <c r="W59" i="89" s="1"/>
  <c r="V32" i="89"/>
  <c r="U32" i="89"/>
  <c r="T32" i="89"/>
  <c r="T48" i="89" s="1"/>
  <c r="T51" i="89" s="1"/>
  <c r="T53" i="89" s="1"/>
  <c r="T56" i="89" s="1"/>
  <c r="T59" i="89" s="1"/>
  <c r="S32" i="89"/>
  <c r="S48" i="89" s="1"/>
  <c r="S51" i="89" s="1"/>
  <c r="S53" i="89" s="1"/>
  <c r="S56" i="89" s="1"/>
  <c r="S59" i="89" s="1"/>
  <c r="R32" i="89"/>
  <c r="R48" i="89" s="1"/>
  <c r="R51" i="89" s="1"/>
  <c r="R53" i="89" s="1"/>
  <c r="R56" i="89" s="1"/>
  <c r="R59" i="89" s="1"/>
  <c r="Q32" i="89"/>
  <c r="Q48" i="89" s="1"/>
  <c r="Q51" i="89" s="1"/>
  <c r="Q53" i="89" s="1"/>
  <c r="Q56" i="89" s="1"/>
  <c r="Q59" i="89" s="1"/>
  <c r="P32" i="89"/>
  <c r="O32" i="89"/>
  <c r="O48" i="89" s="1"/>
  <c r="O51" i="89" s="1"/>
  <c r="O53" i="89" s="1"/>
  <c r="O56" i="89" s="1"/>
  <c r="O59" i="89" s="1"/>
  <c r="N32" i="89"/>
  <c r="N48" i="89" s="1"/>
  <c r="N51" i="89" s="1"/>
  <c r="N53" i="89" s="1"/>
  <c r="N56" i="89" s="1"/>
  <c r="N59" i="89" s="1"/>
  <c r="M32" i="89"/>
  <c r="L32" i="89"/>
  <c r="L48" i="89" s="1"/>
  <c r="L51" i="89" s="1"/>
  <c r="L53" i="89" s="1"/>
  <c r="L56" i="89" s="1"/>
  <c r="L59" i="89" s="1"/>
  <c r="K32" i="89"/>
  <c r="K48" i="89" s="1"/>
  <c r="K51" i="89" s="1"/>
  <c r="K53" i="89" s="1"/>
  <c r="K56" i="89" s="1"/>
  <c r="K59" i="89" s="1"/>
  <c r="J32" i="89"/>
  <c r="J48" i="89" s="1"/>
  <c r="J51" i="89" s="1"/>
  <c r="J53" i="89" s="1"/>
  <c r="J56" i="89" s="1"/>
  <c r="J59" i="89" s="1"/>
  <c r="I32" i="89"/>
  <c r="I48" i="89" s="1"/>
  <c r="I51" i="89" s="1"/>
  <c r="I53" i="89" s="1"/>
  <c r="I56" i="89" s="1"/>
  <c r="I59" i="89" s="1"/>
  <c r="H32" i="89"/>
  <c r="G32" i="89"/>
  <c r="G48" i="89" s="1"/>
  <c r="G51" i="89" s="1"/>
  <c r="G53" i="89" s="1"/>
  <c r="G56" i="89" s="1"/>
  <c r="G59" i="89" s="1"/>
  <c r="F32" i="89"/>
  <c r="E32" i="89"/>
  <c r="E48" i="89" s="1"/>
  <c r="E51" i="89" s="1"/>
  <c r="E53" i="89" s="1"/>
  <c r="E56" i="89" s="1"/>
  <c r="E59" i="89" s="1"/>
  <c r="D32" i="89"/>
  <c r="D48" i="89" s="1"/>
  <c r="D51" i="89" s="1"/>
  <c r="D53" i="89" s="1"/>
  <c r="D56" i="89" s="1"/>
  <c r="D59" i="89" s="1"/>
  <c r="C32" i="89"/>
  <c r="C48" i="89" s="1"/>
  <c r="C51" i="89" s="1"/>
  <c r="C53" i="89" s="1"/>
  <c r="C56" i="89" s="1"/>
  <c r="C59" i="89" s="1"/>
  <c r="H51" i="90"/>
  <c r="H53" i="90" s="1"/>
  <c r="H56" i="90" s="1"/>
  <c r="H59" i="90" s="1"/>
  <c r="AA47" i="90"/>
  <c r="Y47" i="90"/>
  <c r="Z47" i="90" s="1"/>
  <c r="X47" i="90"/>
  <c r="W47" i="90"/>
  <c r="V47" i="90"/>
  <c r="U47" i="90"/>
  <c r="T47" i="90"/>
  <c r="S47" i="90"/>
  <c r="R47" i="90"/>
  <c r="Q47" i="90"/>
  <c r="P47" i="90"/>
  <c r="O47" i="90"/>
  <c r="N47" i="90"/>
  <c r="M47" i="90"/>
  <c r="L47" i="90"/>
  <c r="K47" i="90"/>
  <c r="J47" i="90"/>
  <c r="I47" i="90"/>
  <c r="H47" i="90"/>
  <c r="G47" i="90"/>
  <c r="F47" i="90"/>
  <c r="E47" i="90"/>
  <c r="D47" i="90"/>
  <c r="C47" i="90"/>
  <c r="AA32" i="90"/>
  <c r="AA48" i="90" s="1"/>
  <c r="AA51" i="90" s="1"/>
  <c r="AA53" i="90" s="1"/>
  <c r="AA56" i="90" s="1"/>
  <c r="AA59" i="90" s="1"/>
  <c r="Y32" i="90"/>
  <c r="Y48" i="90" s="1"/>
  <c r="Y51" i="90" s="1"/>
  <c r="Y53" i="90" s="1"/>
  <c r="Y56" i="90" s="1"/>
  <c r="Y59" i="90" s="1"/>
  <c r="X32" i="90"/>
  <c r="W32" i="90"/>
  <c r="W48" i="90" s="1"/>
  <c r="W51" i="90" s="1"/>
  <c r="W53" i="90" s="1"/>
  <c r="W56" i="90" s="1"/>
  <c r="W59" i="90" s="1"/>
  <c r="V32" i="90"/>
  <c r="V48" i="90" s="1"/>
  <c r="V51" i="90" s="1"/>
  <c r="V53" i="90" s="1"/>
  <c r="V56" i="90" s="1"/>
  <c r="V59" i="90" s="1"/>
  <c r="U32" i="90"/>
  <c r="U48" i="90" s="1"/>
  <c r="U51" i="90" s="1"/>
  <c r="U53" i="90" s="1"/>
  <c r="U56" i="90" s="1"/>
  <c r="U59" i="90" s="1"/>
  <c r="T32" i="90"/>
  <c r="T48" i="90" s="1"/>
  <c r="T51" i="90" s="1"/>
  <c r="T53" i="90" s="1"/>
  <c r="T56" i="90" s="1"/>
  <c r="T59" i="90" s="1"/>
  <c r="S32" i="90"/>
  <c r="S48" i="90" s="1"/>
  <c r="S51" i="90" s="1"/>
  <c r="S53" i="90" s="1"/>
  <c r="S56" i="90" s="1"/>
  <c r="S59" i="90" s="1"/>
  <c r="R32" i="90"/>
  <c r="R48" i="90" s="1"/>
  <c r="R51" i="90" s="1"/>
  <c r="R53" i="90" s="1"/>
  <c r="R56" i="90" s="1"/>
  <c r="R59" i="90" s="1"/>
  <c r="Q32" i="90"/>
  <c r="Q48" i="90" s="1"/>
  <c r="Q51" i="90" s="1"/>
  <c r="Q53" i="90" s="1"/>
  <c r="Q56" i="90" s="1"/>
  <c r="Q59" i="90" s="1"/>
  <c r="P32" i="90"/>
  <c r="P48" i="90" s="1"/>
  <c r="P51" i="90" s="1"/>
  <c r="P53" i="90" s="1"/>
  <c r="P56" i="90" s="1"/>
  <c r="P59" i="90" s="1"/>
  <c r="O32" i="90"/>
  <c r="O48" i="90" s="1"/>
  <c r="O51" i="90" s="1"/>
  <c r="O53" i="90" s="1"/>
  <c r="O56" i="90" s="1"/>
  <c r="O59" i="90" s="1"/>
  <c r="N32" i="90"/>
  <c r="N48" i="90" s="1"/>
  <c r="N51" i="90" s="1"/>
  <c r="N53" i="90" s="1"/>
  <c r="N56" i="90" s="1"/>
  <c r="N59" i="90" s="1"/>
  <c r="M32" i="90"/>
  <c r="M48" i="90" s="1"/>
  <c r="M51" i="90" s="1"/>
  <c r="M53" i="90" s="1"/>
  <c r="M56" i="90" s="1"/>
  <c r="M59" i="90" s="1"/>
  <c r="L32" i="90"/>
  <c r="L48" i="90" s="1"/>
  <c r="L51" i="90" s="1"/>
  <c r="L53" i="90" s="1"/>
  <c r="L56" i="90" s="1"/>
  <c r="L59" i="90" s="1"/>
  <c r="K32" i="90"/>
  <c r="K48" i="90" s="1"/>
  <c r="K51" i="90" s="1"/>
  <c r="K53" i="90" s="1"/>
  <c r="K56" i="90" s="1"/>
  <c r="K59" i="90" s="1"/>
  <c r="J32" i="90"/>
  <c r="J48" i="90" s="1"/>
  <c r="J51" i="90" s="1"/>
  <c r="J53" i="90" s="1"/>
  <c r="J56" i="90" s="1"/>
  <c r="J59" i="90" s="1"/>
  <c r="I32" i="90"/>
  <c r="I48" i="90" s="1"/>
  <c r="I51" i="90" s="1"/>
  <c r="I53" i="90" s="1"/>
  <c r="I56" i="90" s="1"/>
  <c r="I59" i="90" s="1"/>
  <c r="H32" i="90"/>
  <c r="H48" i="90" s="1"/>
  <c r="G32" i="90"/>
  <c r="G48" i="90" s="1"/>
  <c r="G51" i="90" s="1"/>
  <c r="G53" i="90" s="1"/>
  <c r="G56" i="90" s="1"/>
  <c r="G59" i="90" s="1"/>
  <c r="F32" i="90"/>
  <c r="F48" i="90" s="1"/>
  <c r="F51" i="90" s="1"/>
  <c r="F53" i="90" s="1"/>
  <c r="F56" i="90" s="1"/>
  <c r="F59" i="90" s="1"/>
  <c r="E32" i="90"/>
  <c r="E48" i="90" s="1"/>
  <c r="E51" i="90" s="1"/>
  <c r="E53" i="90" s="1"/>
  <c r="E56" i="90" s="1"/>
  <c r="E59" i="90" s="1"/>
  <c r="D32" i="90"/>
  <c r="D48" i="90" s="1"/>
  <c r="D51" i="90" s="1"/>
  <c r="D53" i="90" s="1"/>
  <c r="D56" i="90" s="1"/>
  <c r="D59" i="90" s="1"/>
  <c r="C32" i="90"/>
  <c r="C48" i="90" s="1"/>
  <c r="C51" i="90" s="1"/>
  <c r="C53" i="90" s="1"/>
  <c r="C56" i="90" s="1"/>
  <c r="C59" i="90" s="1"/>
  <c r="AA47" i="91"/>
  <c r="Y47" i="91"/>
  <c r="X47" i="91"/>
  <c r="Z47" i="91" s="1"/>
  <c r="W47" i="91"/>
  <c r="V47" i="91"/>
  <c r="U47" i="91"/>
  <c r="T47" i="91"/>
  <c r="S47" i="91"/>
  <c r="R47" i="91"/>
  <c r="Q47" i="91"/>
  <c r="P47" i="91"/>
  <c r="O47" i="91"/>
  <c r="N47" i="91"/>
  <c r="M47" i="91"/>
  <c r="L47" i="91"/>
  <c r="K47" i="91"/>
  <c r="J47" i="91"/>
  <c r="I47" i="91"/>
  <c r="H47" i="91"/>
  <c r="G47" i="91"/>
  <c r="F47" i="91"/>
  <c r="E47" i="91"/>
  <c r="D47" i="91"/>
  <c r="C47" i="91"/>
  <c r="AA32" i="91"/>
  <c r="AA48" i="91" s="1"/>
  <c r="AA51" i="91" s="1"/>
  <c r="AA53" i="91" s="1"/>
  <c r="AA56" i="91" s="1"/>
  <c r="AA59" i="91" s="1"/>
  <c r="Y32" i="91"/>
  <c r="Y48" i="91" s="1"/>
  <c r="Y51" i="91" s="1"/>
  <c r="Y53" i="91" s="1"/>
  <c r="Y56" i="91" s="1"/>
  <c r="Y59" i="91" s="1"/>
  <c r="X32" i="91"/>
  <c r="X48" i="91" s="1"/>
  <c r="W32" i="91"/>
  <c r="W48" i="91" s="1"/>
  <c r="W51" i="91" s="1"/>
  <c r="W53" i="91" s="1"/>
  <c r="W56" i="91" s="1"/>
  <c r="W59" i="91" s="1"/>
  <c r="V32" i="91"/>
  <c r="U32" i="91"/>
  <c r="U48" i="91" s="1"/>
  <c r="U51" i="91" s="1"/>
  <c r="U53" i="91" s="1"/>
  <c r="U56" i="91" s="1"/>
  <c r="U59" i="91" s="1"/>
  <c r="T32" i="91"/>
  <c r="S32" i="91"/>
  <c r="S48" i="91" s="1"/>
  <c r="S51" i="91" s="1"/>
  <c r="S53" i="91" s="1"/>
  <c r="S56" i="91" s="1"/>
  <c r="S59" i="91" s="1"/>
  <c r="R32" i="91"/>
  <c r="Q32" i="91"/>
  <c r="Q48" i="91" s="1"/>
  <c r="Q51" i="91" s="1"/>
  <c r="Q53" i="91" s="1"/>
  <c r="Q56" i="91" s="1"/>
  <c r="Q59" i="91" s="1"/>
  <c r="P32" i="91"/>
  <c r="P48" i="91" s="1"/>
  <c r="P51" i="91" s="1"/>
  <c r="P53" i="91" s="1"/>
  <c r="P56" i="91" s="1"/>
  <c r="P59" i="91" s="1"/>
  <c r="O32" i="91"/>
  <c r="O48" i="91" s="1"/>
  <c r="O51" i="91" s="1"/>
  <c r="O53" i="91" s="1"/>
  <c r="O56" i="91" s="1"/>
  <c r="O59" i="91" s="1"/>
  <c r="N32" i="91"/>
  <c r="M32" i="91"/>
  <c r="M48" i="91" s="1"/>
  <c r="M51" i="91" s="1"/>
  <c r="M53" i="91" s="1"/>
  <c r="M56" i="91" s="1"/>
  <c r="M59" i="91" s="1"/>
  <c r="L32" i="91"/>
  <c r="K32" i="91"/>
  <c r="K48" i="91" s="1"/>
  <c r="K51" i="91" s="1"/>
  <c r="K53" i="91" s="1"/>
  <c r="K56" i="91" s="1"/>
  <c r="K59" i="91" s="1"/>
  <c r="J32" i="91"/>
  <c r="I32" i="91"/>
  <c r="I48" i="91" s="1"/>
  <c r="I51" i="91" s="1"/>
  <c r="I53" i="91" s="1"/>
  <c r="I56" i="91" s="1"/>
  <c r="I59" i="91" s="1"/>
  <c r="H32" i="91"/>
  <c r="H48" i="91" s="1"/>
  <c r="H51" i="91" s="1"/>
  <c r="H53" i="91" s="1"/>
  <c r="H56" i="91" s="1"/>
  <c r="H59" i="91" s="1"/>
  <c r="G32" i="91"/>
  <c r="G48" i="91" s="1"/>
  <c r="G51" i="91" s="1"/>
  <c r="G53" i="91" s="1"/>
  <c r="G56" i="91" s="1"/>
  <c r="G59" i="91" s="1"/>
  <c r="F32" i="91"/>
  <c r="E32" i="91"/>
  <c r="E48" i="91" s="1"/>
  <c r="E51" i="91" s="1"/>
  <c r="E53" i="91" s="1"/>
  <c r="E56" i="91" s="1"/>
  <c r="E59" i="91" s="1"/>
  <c r="D32" i="91"/>
  <c r="C32" i="91"/>
  <c r="C48" i="91" s="1"/>
  <c r="C51" i="91" s="1"/>
  <c r="C53" i="91" s="1"/>
  <c r="C56" i="91" s="1"/>
  <c r="C59" i="91" s="1"/>
  <c r="R48" i="92"/>
  <c r="R51" i="92" s="1"/>
  <c r="R53" i="92" s="1"/>
  <c r="R56" i="92" s="1"/>
  <c r="R59" i="92" s="1"/>
  <c r="AA47" i="92"/>
  <c r="Y47" i="92"/>
  <c r="X47" i="92"/>
  <c r="W47" i="92"/>
  <c r="V47" i="92"/>
  <c r="U47" i="92"/>
  <c r="T47" i="92"/>
  <c r="S47" i="92"/>
  <c r="R47" i="92"/>
  <c r="Q47" i="92"/>
  <c r="P47" i="92"/>
  <c r="O47" i="92"/>
  <c r="N47" i="92"/>
  <c r="M47" i="92"/>
  <c r="L47" i="92"/>
  <c r="K47" i="92"/>
  <c r="J47" i="92"/>
  <c r="I47" i="92"/>
  <c r="H47" i="92"/>
  <c r="G47" i="92"/>
  <c r="F47" i="92"/>
  <c r="E47" i="92"/>
  <c r="D47" i="92"/>
  <c r="C47" i="92"/>
  <c r="AA32" i="92"/>
  <c r="Y32" i="92"/>
  <c r="Y48" i="92" s="1"/>
  <c r="Y51" i="92" s="1"/>
  <c r="Y53" i="92" s="1"/>
  <c r="Y56" i="92" s="1"/>
  <c r="Y59" i="92" s="1"/>
  <c r="X32" i="92"/>
  <c r="X48" i="92" s="1"/>
  <c r="W32" i="92"/>
  <c r="V32" i="92"/>
  <c r="V48" i="92" s="1"/>
  <c r="V51" i="92" s="1"/>
  <c r="V53" i="92" s="1"/>
  <c r="V56" i="92" s="1"/>
  <c r="V59" i="92" s="1"/>
  <c r="U32" i="92"/>
  <c r="T32" i="92"/>
  <c r="T48" i="92" s="1"/>
  <c r="T51" i="92" s="1"/>
  <c r="T53" i="92" s="1"/>
  <c r="T56" i="92" s="1"/>
  <c r="T59" i="92" s="1"/>
  <c r="S32" i="92"/>
  <c r="R32" i="92"/>
  <c r="Q32" i="92"/>
  <c r="Q48" i="92" s="1"/>
  <c r="Q51" i="92" s="1"/>
  <c r="Q53" i="92" s="1"/>
  <c r="Q56" i="92" s="1"/>
  <c r="Q59" i="92" s="1"/>
  <c r="P32" i="92"/>
  <c r="P48" i="92" s="1"/>
  <c r="P51" i="92" s="1"/>
  <c r="P53" i="92" s="1"/>
  <c r="P56" i="92" s="1"/>
  <c r="P59" i="92" s="1"/>
  <c r="O32" i="92"/>
  <c r="N32" i="92"/>
  <c r="N48" i="92" s="1"/>
  <c r="N51" i="92" s="1"/>
  <c r="N53" i="92" s="1"/>
  <c r="N56" i="92" s="1"/>
  <c r="N59" i="92" s="1"/>
  <c r="M32" i="92"/>
  <c r="L32" i="92"/>
  <c r="L48" i="92" s="1"/>
  <c r="L51" i="92" s="1"/>
  <c r="L53" i="92" s="1"/>
  <c r="L56" i="92" s="1"/>
  <c r="L59" i="92" s="1"/>
  <c r="K32" i="92"/>
  <c r="J32" i="92"/>
  <c r="J48" i="92" s="1"/>
  <c r="J51" i="92" s="1"/>
  <c r="J53" i="92" s="1"/>
  <c r="J56" i="92" s="1"/>
  <c r="J59" i="92" s="1"/>
  <c r="I32" i="92"/>
  <c r="I48" i="92" s="1"/>
  <c r="I51" i="92" s="1"/>
  <c r="I53" i="92" s="1"/>
  <c r="I56" i="92" s="1"/>
  <c r="I59" i="92" s="1"/>
  <c r="H32" i="92"/>
  <c r="H48" i="92" s="1"/>
  <c r="H51" i="92" s="1"/>
  <c r="H53" i="92" s="1"/>
  <c r="H56" i="92" s="1"/>
  <c r="H59" i="92" s="1"/>
  <c r="G32" i="92"/>
  <c r="F32" i="92"/>
  <c r="F48" i="92" s="1"/>
  <c r="F51" i="92" s="1"/>
  <c r="F53" i="92" s="1"/>
  <c r="F56" i="92" s="1"/>
  <c r="F59" i="92" s="1"/>
  <c r="E32" i="92"/>
  <c r="D32" i="92"/>
  <c r="D48" i="92" s="1"/>
  <c r="D51" i="92" s="1"/>
  <c r="D53" i="92" s="1"/>
  <c r="D56" i="92" s="1"/>
  <c r="D59" i="92" s="1"/>
  <c r="C32" i="92"/>
  <c r="AA47" i="93"/>
  <c r="Y47" i="93"/>
  <c r="X47" i="93"/>
  <c r="W47" i="93"/>
  <c r="V47" i="93"/>
  <c r="U47" i="93"/>
  <c r="T47" i="93"/>
  <c r="S47" i="93"/>
  <c r="R47" i="93"/>
  <c r="Q47" i="93"/>
  <c r="P47" i="93"/>
  <c r="O47" i="93"/>
  <c r="N47" i="93"/>
  <c r="M47" i="93"/>
  <c r="L47" i="93"/>
  <c r="K47" i="93"/>
  <c r="J47" i="93"/>
  <c r="I47" i="93"/>
  <c r="H47" i="93"/>
  <c r="G47" i="93"/>
  <c r="F47" i="93"/>
  <c r="E47" i="93"/>
  <c r="D47" i="93"/>
  <c r="C47" i="93"/>
  <c r="AA32" i="93"/>
  <c r="AA48" i="93" s="1"/>
  <c r="AA51" i="93" s="1"/>
  <c r="AA53" i="93" s="1"/>
  <c r="AA56" i="93" s="1"/>
  <c r="AA59" i="93" s="1"/>
  <c r="Y32" i="93"/>
  <c r="Y48" i="93" s="1"/>
  <c r="Y51" i="93" s="1"/>
  <c r="Y53" i="93" s="1"/>
  <c r="Y56" i="93" s="1"/>
  <c r="Y59" i="93" s="1"/>
  <c r="X32" i="93"/>
  <c r="X48" i="93" s="1"/>
  <c r="W32" i="93"/>
  <c r="W48" i="93" s="1"/>
  <c r="W51" i="93" s="1"/>
  <c r="W53" i="93" s="1"/>
  <c r="W56" i="93" s="1"/>
  <c r="W59" i="93" s="1"/>
  <c r="V32" i="93"/>
  <c r="U32" i="93"/>
  <c r="U48" i="93" s="1"/>
  <c r="U51" i="93" s="1"/>
  <c r="U53" i="93" s="1"/>
  <c r="U56" i="93" s="1"/>
  <c r="U59" i="93" s="1"/>
  <c r="T32" i="93"/>
  <c r="S32" i="93"/>
  <c r="S48" i="93" s="1"/>
  <c r="S51" i="93" s="1"/>
  <c r="S53" i="93" s="1"/>
  <c r="S56" i="93" s="1"/>
  <c r="S59" i="93" s="1"/>
  <c r="R32" i="93"/>
  <c r="R48" i="93" s="1"/>
  <c r="R51" i="93" s="1"/>
  <c r="R53" i="93" s="1"/>
  <c r="R56" i="93" s="1"/>
  <c r="R59" i="93" s="1"/>
  <c r="Q32" i="93"/>
  <c r="Q48" i="93" s="1"/>
  <c r="Q51" i="93" s="1"/>
  <c r="Q53" i="93" s="1"/>
  <c r="Q56" i="93" s="1"/>
  <c r="Q59" i="93" s="1"/>
  <c r="P32" i="93"/>
  <c r="P48" i="93" s="1"/>
  <c r="P51" i="93" s="1"/>
  <c r="P53" i="93" s="1"/>
  <c r="P56" i="93" s="1"/>
  <c r="P59" i="93" s="1"/>
  <c r="O32" i="93"/>
  <c r="N32" i="93"/>
  <c r="M32" i="93"/>
  <c r="M48" i="93" s="1"/>
  <c r="M51" i="93" s="1"/>
  <c r="M53" i="93" s="1"/>
  <c r="M56" i="93" s="1"/>
  <c r="M59" i="93" s="1"/>
  <c r="L32" i="93"/>
  <c r="K32" i="93"/>
  <c r="K48" i="93" s="1"/>
  <c r="K51" i="93" s="1"/>
  <c r="K53" i="93" s="1"/>
  <c r="K56" i="93" s="1"/>
  <c r="K59" i="93" s="1"/>
  <c r="J32" i="93"/>
  <c r="J48" i="93" s="1"/>
  <c r="J51" i="93" s="1"/>
  <c r="J53" i="93" s="1"/>
  <c r="J56" i="93" s="1"/>
  <c r="J59" i="93" s="1"/>
  <c r="I32" i="93"/>
  <c r="I48" i="93" s="1"/>
  <c r="I51" i="93" s="1"/>
  <c r="I53" i="93" s="1"/>
  <c r="I56" i="93" s="1"/>
  <c r="I59" i="93" s="1"/>
  <c r="H32" i="93"/>
  <c r="H48" i="93" s="1"/>
  <c r="H51" i="93" s="1"/>
  <c r="H53" i="93" s="1"/>
  <c r="H56" i="93" s="1"/>
  <c r="H59" i="93" s="1"/>
  <c r="G32" i="93"/>
  <c r="F32" i="93"/>
  <c r="E32" i="93"/>
  <c r="E48" i="93" s="1"/>
  <c r="E51" i="93" s="1"/>
  <c r="E53" i="93" s="1"/>
  <c r="E56" i="93" s="1"/>
  <c r="E59" i="93" s="1"/>
  <c r="D32" i="93"/>
  <c r="C32" i="93"/>
  <c r="C48" i="93" s="1"/>
  <c r="C51" i="93" s="1"/>
  <c r="C53" i="93" s="1"/>
  <c r="C56" i="93" s="1"/>
  <c r="C59" i="93" s="1"/>
  <c r="J53" i="94"/>
  <c r="J56" i="94" s="1"/>
  <c r="J59" i="94" s="1"/>
  <c r="I51" i="94"/>
  <c r="I53" i="94" s="1"/>
  <c r="I56" i="94" s="1"/>
  <c r="I59" i="94" s="1"/>
  <c r="AA47" i="94"/>
  <c r="Y47" i="94"/>
  <c r="X47" i="94"/>
  <c r="Z47" i="94" s="1"/>
  <c r="W47" i="94"/>
  <c r="V47" i="94"/>
  <c r="U47" i="94"/>
  <c r="T47" i="94"/>
  <c r="S47" i="94"/>
  <c r="R47" i="94"/>
  <c r="Q47" i="94"/>
  <c r="P47" i="94"/>
  <c r="O47" i="94"/>
  <c r="N47" i="94"/>
  <c r="M47" i="94"/>
  <c r="L47" i="94"/>
  <c r="K47" i="94"/>
  <c r="J47" i="94"/>
  <c r="I47" i="94"/>
  <c r="H47" i="94"/>
  <c r="G47" i="94"/>
  <c r="F47" i="94"/>
  <c r="E47" i="94"/>
  <c r="D47" i="94"/>
  <c r="C47" i="94"/>
  <c r="AA32" i="94"/>
  <c r="Y32" i="94"/>
  <c r="Y48" i="94" s="1"/>
  <c r="Y51" i="94" s="1"/>
  <c r="Y53" i="94" s="1"/>
  <c r="Y56" i="94" s="1"/>
  <c r="Y59" i="94" s="1"/>
  <c r="X32" i="94"/>
  <c r="X48" i="94" s="1"/>
  <c r="W32" i="94"/>
  <c r="W48" i="94" s="1"/>
  <c r="W51" i="94" s="1"/>
  <c r="W53" i="94" s="1"/>
  <c r="W56" i="94" s="1"/>
  <c r="W59" i="94" s="1"/>
  <c r="V32" i="94"/>
  <c r="V48" i="94" s="1"/>
  <c r="V51" i="94" s="1"/>
  <c r="V53" i="94" s="1"/>
  <c r="V56" i="94" s="1"/>
  <c r="V59" i="94" s="1"/>
  <c r="U32" i="94"/>
  <c r="T32" i="94"/>
  <c r="T48" i="94" s="1"/>
  <c r="T51" i="94" s="1"/>
  <c r="T53" i="94" s="1"/>
  <c r="T56" i="94" s="1"/>
  <c r="T59" i="94" s="1"/>
  <c r="S32" i="94"/>
  <c r="R32" i="94"/>
  <c r="R48" i="94" s="1"/>
  <c r="R51" i="94" s="1"/>
  <c r="R53" i="94" s="1"/>
  <c r="R56" i="94" s="1"/>
  <c r="R59" i="94" s="1"/>
  <c r="Q32" i="94"/>
  <c r="Q48" i="94" s="1"/>
  <c r="Q51" i="94" s="1"/>
  <c r="Q53" i="94" s="1"/>
  <c r="Q56" i="94" s="1"/>
  <c r="Q59" i="94" s="1"/>
  <c r="P32" i="94"/>
  <c r="P48" i="94" s="1"/>
  <c r="P51" i="94" s="1"/>
  <c r="P53" i="94" s="1"/>
  <c r="P56" i="94" s="1"/>
  <c r="P59" i="94" s="1"/>
  <c r="O32" i="94"/>
  <c r="O48" i="94" s="1"/>
  <c r="O51" i="94" s="1"/>
  <c r="O53" i="94" s="1"/>
  <c r="O56" i="94" s="1"/>
  <c r="O59" i="94" s="1"/>
  <c r="N32" i="94"/>
  <c r="N48" i="94" s="1"/>
  <c r="N51" i="94" s="1"/>
  <c r="N53" i="94" s="1"/>
  <c r="N56" i="94" s="1"/>
  <c r="N59" i="94" s="1"/>
  <c r="M32" i="94"/>
  <c r="L32" i="94"/>
  <c r="L48" i="94" s="1"/>
  <c r="L51" i="94" s="1"/>
  <c r="L53" i="94" s="1"/>
  <c r="L56" i="94" s="1"/>
  <c r="L59" i="94" s="1"/>
  <c r="K32" i="94"/>
  <c r="J32" i="94"/>
  <c r="J48" i="94" s="1"/>
  <c r="J51" i="94" s="1"/>
  <c r="I32" i="94"/>
  <c r="I48" i="94" s="1"/>
  <c r="H32" i="94"/>
  <c r="H48" i="94" s="1"/>
  <c r="H51" i="94" s="1"/>
  <c r="H53" i="94" s="1"/>
  <c r="H56" i="94" s="1"/>
  <c r="H59" i="94" s="1"/>
  <c r="G32" i="94"/>
  <c r="G48" i="94" s="1"/>
  <c r="G51" i="94" s="1"/>
  <c r="G53" i="94" s="1"/>
  <c r="G56" i="94" s="1"/>
  <c r="G59" i="94" s="1"/>
  <c r="F32" i="94"/>
  <c r="F48" i="94" s="1"/>
  <c r="F51" i="94" s="1"/>
  <c r="F53" i="94" s="1"/>
  <c r="F56" i="94" s="1"/>
  <c r="F59" i="94" s="1"/>
  <c r="E32" i="94"/>
  <c r="E48" i="94" s="1"/>
  <c r="E51" i="94" s="1"/>
  <c r="E53" i="94" s="1"/>
  <c r="E56" i="94" s="1"/>
  <c r="E59" i="94" s="1"/>
  <c r="D32" i="94"/>
  <c r="D48" i="94" s="1"/>
  <c r="D51" i="94" s="1"/>
  <c r="D53" i="94" s="1"/>
  <c r="D56" i="94" s="1"/>
  <c r="D59" i="94" s="1"/>
  <c r="C32" i="94"/>
  <c r="AA47" i="95"/>
  <c r="Y47" i="95"/>
  <c r="X47" i="95"/>
  <c r="W47" i="95"/>
  <c r="V47" i="95"/>
  <c r="U47" i="95"/>
  <c r="T47" i="95"/>
  <c r="S47" i="95"/>
  <c r="R47" i="95"/>
  <c r="Q47" i="95"/>
  <c r="P47" i="95"/>
  <c r="O47" i="95"/>
  <c r="N47" i="95"/>
  <c r="M47" i="95"/>
  <c r="L47" i="95"/>
  <c r="K47" i="95"/>
  <c r="J47" i="95"/>
  <c r="I47" i="95"/>
  <c r="H47" i="95"/>
  <c r="G47" i="95"/>
  <c r="F47" i="95"/>
  <c r="E47" i="95"/>
  <c r="D47" i="95"/>
  <c r="C47" i="95"/>
  <c r="AA32" i="95"/>
  <c r="AA48" i="95" s="1"/>
  <c r="AA51" i="95" s="1"/>
  <c r="AA53" i="95" s="1"/>
  <c r="AA56" i="95" s="1"/>
  <c r="AA59" i="95" s="1"/>
  <c r="Y32" i="95"/>
  <c r="Y48" i="95" s="1"/>
  <c r="Y51" i="95" s="1"/>
  <c r="Y53" i="95" s="1"/>
  <c r="Y56" i="95" s="1"/>
  <c r="Y59" i="95" s="1"/>
  <c r="X32" i="95"/>
  <c r="W32" i="95"/>
  <c r="W48" i="95" s="1"/>
  <c r="W51" i="95" s="1"/>
  <c r="W53" i="95" s="1"/>
  <c r="W56" i="95" s="1"/>
  <c r="W59" i="95" s="1"/>
  <c r="V32" i="95"/>
  <c r="V48" i="95" s="1"/>
  <c r="V51" i="95" s="1"/>
  <c r="V53" i="95" s="1"/>
  <c r="V56" i="95" s="1"/>
  <c r="V59" i="95" s="1"/>
  <c r="U32" i="95"/>
  <c r="U48" i="95" s="1"/>
  <c r="U51" i="95" s="1"/>
  <c r="U53" i="95" s="1"/>
  <c r="U56" i="95" s="1"/>
  <c r="U59" i="95" s="1"/>
  <c r="T32" i="95"/>
  <c r="T48" i="95" s="1"/>
  <c r="T51" i="95" s="1"/>
  <c r="T53" i="95" s="1"/>
  <c r="T56" i="95" s="1"/>
  <c r="T59" i="95" s="1"/>
  <c r="S32" i="95"/>
  <c r="S48" i="95" s="1"/>
  <c r="S51" i="95" s="1"/>
  <c r="S53" i="95" s="1"/>
  <c r="S56" i="95" s="1"/>
  <c r="S59" i="95" s="1"/>
  <c r="R32" i="95"/>
  <c r="Q32" i="95"/>
  <c r="Q48" i="95" s="1"/>
  <c r="Q51" i="95" s="1"/>
  <c r="Q53" i="95" s="1"/>
  <c r="Q56" i="95" s="1"/>
  <c r="Q59" i="95" s="1"/>
  <c r="P32" i="95"/>
  <c r="P48" i="95" s="1"/>
  <c r="P51" i="95" s="1"/>
  <c r="P53" i="95" s="1"/>
  <c r="P56" i="95" s="1"/>
  <c r="P59" i="95" s="1"/>
  <c r="O32" i="95"/>
  <c r="O48" i="95" s="1"/>
  <c r="O51" i="95" s="1"/>
  <c r="O53" i="95" s="1"/>
  <c r="O56" i="95" s="1"/>
  <c r="O59" i="95" s="1"/>
  <c r="N32" i="95"/>
  <c r="N48" i="95" s="1"/>
  <c r="N51" i="95" s="1"/>
  <c r="N53" i="95" s="1"/>
  <c r="N56" i="95" s="1"/>
  <c r="N59" i="95" s="1"/>
  <c r="M32" i="95"/>
  <c r="M48" i="95" s="1"/>
  <c r="M51" i="95" s="1"/>
  <c r="M53" i="95" s="1"/>
  <c r="M56" i="95" s="1"/>
  <c r="M59" i="95" s="1"/>
  <c r="L32" i="95"/>
  <c r="L48" i="95" s="1"/>
  <c r="L51" i="95" s="1"/>
  <c r="L53" i="95" s="1"/>
  <c r="L56" i="95" s="1"/>
  <c r="L59" i="95" s="1"/>
  <c r="K32" i="95"/>
  <c r="K48" i="95" s="1"/>
  <c r="K51" i="95" s="1"/>
  <c r="K53" i="95" s="1"/>
  <c r="K56" i="95" s="1"/>
  <c r="K59" i="95" s="1"/>
  <c r="J32" i="95"/>
  <c r="I32" i="95"/>
  <c r="I48" i="95" s="1"/>
  <c r="I51" i="95" s="1"/>
  <c r="I53" i="95" s="1"/>
  <c r="I56" i="95" s="1"/>
  <c r="I59" i="95" s="1"/>
  <c r="H32" i="95"/>
  <c r="H48" i="95" s="1"/>
  <c r="H51" i="95" s="1"/>
  <c r="H53" i="95" s="1"/>
  <c r="H56" i="95" s="1"/>
  <c r="H59" i="95" s="1"/>
  <c r="G32" i="95"/>
  <c r="G48" i="95" s="1"/>
  <c r="G51" i="95" s="1"/>
  <c r="G53" i="95" s="1"/>
  <c r="G56" i="95" s="1"/>
  <c r="G59" i="95" s="1"/>
  <c r="F32" i="95"/>
  <c r="F48" i="95" s="1"/>
  <c r="F51" i="95" s="1"/>
  <c r="F53" i="95" s="1"/>
  <c r="F56" i="95" s="1"/>
  <c r="F59" i="95" s="1"/>
  <c r="E32" i="95"/>
  <c r="E48" i="95" s="1"/>
  <c r="E51" i="95" s="1"/>
  <c r="E53" i="95" s="1"/>
  <c r="E56" i="95" s="1"/>
  <c r="E59" i="95" s="1"/>
  <c r="D32" i="95"/>
  <c r="D48" i="95" s="1"/>
  <c r="D51" i="95" s="1"/>
  <c r="D53" i="95" s="1"/>
  <c r="D56" i="95" s="1"/>
  <c r="D59" i="95" s="1"/>
  <c r="C32" i="95"/>
  <c r="C48" i="95" s="1"/>
  <c r="C51" i="95" s="1"/>
  <c r="C53" i="95" s="1"/>
  <c r="C56" i="95" s="1"/>
  <c r="C59" i="95" s="1"/>
  <c r="Q48" i="96"/>
  <c r="Q51" i="96" s="1"/>
  <c r="Q53" i="96" s="1"/>
  <c r="Q56" i="96" s="1"/>
  <c r="Q59" i="96" s="1"/>
  <c r="AA47" i="96"/>
  <c r="Y47" i="96"/>
  <c r="X47" i="96"/>
  <c r="Z47" i="96" s="1"/>
  <c r="W47" i="96"/>
  <c r="V47" i="96"/>
  <c r="U47" i="96"/>
  <c r="T47" i="96"/>
  <c r="S47" i="96"/>
  <c r="R47" i="96"/>
  <c r="Q47" i="96"/>
  <c r="P47" i="96"/>
  <c r="O47" i="96"/>
  <c r="N47" i="96"/>
  <c r="M47" i="96"/>
  <c r="L47" i="96"/>
  <c r="K47" i="96"/>
  <c r="J47" i="96"/>
  <c r="I47" i="96"/>
  <c r="H47" i="96"/>
  <c r="G47" i="96"/>
  <c r="F47" i="96"/>
  <c r="E47" i="96"/>
  <c r="D47" i="96"/>
  <c r="C47" i="96"/>
  <c r="AA32" i="96"/>
  <c r="Z32" i="96"/>
  <c r="Y32" i="96"/>
  <c r="X32" i="96"/>
  <c r="W32" i="96"/>
  <c r="V32" i="96"/>
  <c r="V48" i="96" s="1"/>
  <c r="V51" i="96" s="1"/>
  <c r="V53" i="96" s="1"/>
  <c r="V56" i="96" s="1"/>
  <c r="V59" i="96" s="1"/>
  <c r="U32" i="96"/>
  <c r="T32" i="96"/>
  <c r="S32" i="96"/>
  <c r="R32" i="96"/>
  <c r="Q32" i="96"/>
  <c r="P32" i="96"/>
  <c r="O32" i="96"/>
  <c r="N32" i="96"/>
  <c r="M32" i="96"/>
  <c r="L32" i="96"/>
  <c r="K32" i="96"/>
  <c r="J32" i="96"/>
  <c r="I32" i="96"/>
  <c r="H32" i="96"/>
  <c r="H48" i="96" s="1"/>
  <c r="H51" i="96" s="1"/>
  <c r="H53" i="96" s="1"/>
  <c r="H56" i="96" s="1"/>
  <c r="H59" i="96" s="1"/>
  <c r="G32" i="96"/>
  <c r="F32" i="96"/>
  <c r="E32" i="96"/>
  <c r="D32" i="96"/>
  <c r="C32" i="96"/>
  <c r="AA48" i="97"/>
  <c r="AA51" i="97" s="1"/>
  <c r="AA53" i="97" s="1"/>
  <c r="AA56" i="97" s="1"/>
  <c r="AA59" i="97" s="1"/>
  <c r="AA47" i="97"/>
  <c r="Y47" i="97"/>
  <c r="X47" i="97"/>
  <c r="W47" i="97"/>
  <c r="V47" i="97"/>
  <c r="U47" i="97"/>
  <c r="T47" i="97"/>
  <c r="S47" i="97"/>
  <c r="R47" i="97"/>
  <c r="Q47" i="97"/>
  <c r="P47" i="97"/>
  <c r="O47" i="97"/>
  <c r="N47" i="97"/>
  <c r="M47" i="97"/>
  <c r="L47" i="97"/>
  <c r="K47" i="97"/>
  <c r="J47" i="97"/>
  <c r="I47" i="97"/>
  <c r="H47" i="97"/>
  <c r="G47" i="97"/>
  <c r="F47" i="97"/>
  <c r="E47" i="97"/>
  <c r="D47" i="97"/>
  <c r="C47" i="97"/>
  <c r="AA32" i="97"/>
  <c r="Y32" i="97"/>
  <c r="Y48" i="97" s="1"/>
  <c r="Y51" i="97" s="1"/>
  <c r="Y53" i="97" s="1"/>
  <c r="Y56" i="97" s="1"/>
  <c r="Y59" i="97" s="1"/>
  <c r="X32" i="97"/>
  <c r="Z32" i="97" s="1"/>
  <c r="W32" i="97"/>
  <c r="W48" i="97" s="1"/>
  <c r="W51" i="97" s="1"/>
  <c r="W53" i="97" s="1"/>
  <c r="W56" i="97" s="1"/>
  <c r="W59" i="97" s="1"/>
  <c r="V32" i="97"/>
  <c r="U32" i="97"/>
  <c r="T32" i="97"/>
  <c r="S32" i="97"/>
  <c r="S48" i="97" s="1"/>
  <c r="S51" i="97" s="1"/>
  <c r="S53" i="97" s="1"/>
  <c r="S56" i="97" s="1"/>
  <c r="S59" i="97" s="1"/>
  <c r="R32" i="97"/>
  <c r="R48" i="97" s="1"/>
  <c r="R51" i="97" s="1"/>
  <c r="R53" i="97" s="1"/>
  <c r="R56" i="97" s="1"/>
  <c r="R59" i="97" s="1"/>
  <c r="Q32" i="97"/>
  <c r="Q48" i="97" s="1"/>
  <c r="Q51" i="97" s="1"/>
  <c r="Q53" i="97" s="1"/>
  <c r="Q56" i="97" s="1"/>
  <c r="Q59" i="97" s="1"/>
  <c r="P32" i="97"/>
  <c r="O32" i="97"/>
  <c r="O48" i="97" s="1"/>
  <c r="O51" i="97" s="1"/>
  <c r="O53" i="97" s="1"/>
  <c r="O56" i="97" s="1"/>
  <c r="O59" i="97" s="1"/>
  <c r="N32" i="97"/>
  <c r="M32" i="97"/>
  <c r="M48" i="97" s="1"/>
  <c r="M51" i="97" s="1"/>
  <c r="M53" i="97" s="1"/>
  <c r="M56" i="97" s="1"/>
  <c r="M59" i="97" s="1"/>
  <c r="L32" i="97"/>
  <c r="K32" i="97"/>
  <c r="K48" i="97" s="1"/>
  <c r="K51" i="97" s="1"/>
  <c r="K53" i="97" s="1"/>
  <c r="K56" i="97" s="1"/>
  <c r="K59" i="97" s="1"/>
  <c r="J32" i="97"/>
  <c r="J48" i="97" s="1"/>
  <c r="J51" i="97" s="1"/>
  <c r="J53" i="97" s="1"/>
  <c r="J56" i="97" s="1"/>
  <c r="J59" i="97" s="1"/>
  <c r="I32" i="97"/>
  <c r="I48" i="97" s="1"/>
  <c r="I51" i="97" s="1"/>
  <c r="I53" i="97" s="1"/>
  <c r="I56" i="97" s="1"/>
  <c r="I59" i="97" s="1"/>
  <c r="H32" i="97"/>
  <c r="H48" i="97" s="1"/>
  <c r="H51" i="97" s="1"/>
  <c r="H53" i="97" s="1"/>
  <c r="H56" i="97" s="1"/>
  <c r="H59" i="97" s="1"/>
  <c r="G32" i="97"/>
  <c r="G48" i="97" s="1"/>
  <c r="G51" i="97" s="1"/>
  <c r="G53" i="97" s="1"/>
  <c r="G56" i="97" s="1"/>
  <c r="G59" i="97" s="1"/>
  <c r="F32" i="97"/>
  <c r="E32" i="97"/>
  <c r="D32" i="97"/>
  <c r="D48" i="97" s="1"/>
  <c r="D51" i="97" s="1"/>
  <c r="D53" i="97" s="1"/>
  <c r="D56" i="97" s="1"/>
  <c r="D59" i="97" s="1"/>
  <c r="C32" i="97"/>
  <c r="C48" i="97" s="1"/>
  <c r="C51" i="97" s="1"/>
  <c r="C53" i="97" s="1"/>
  <c r="C56" i="97" s="1"/>
  <c r="C59" i="97" s="1"/>
  <c r="F48" i="98"/>
  <c r="F51" i="98" s="1"/>
  <c r="F53" i="98" s="1"/>
  <c r="F56" i="98" s="1"/>
  <c r="F59" i="98" s="1"/>
  <c r="AA47" i="98"/>
  <c r="Y47" i="98"/>
  <c r="X47" i="98"/>
  <c r="W47" i="98"/>
  <c r="V47" i="98"/>
  <c r="U47" i="98"/>
  <c r="T47" i="98"/>
  <c r="S47" i="98"/>
  <c r="R47" i="98"/>
  <c r="Q47" i="98"/>
  <c r="P47" i="98"/>
  <c r="O47" i="98"/>
  <c r="N47" i="98"/>
  <c r="M47" i="98"/>
  <c r="L47" i="98"/>
  <c r="K47" i="98"/>
  <c r="J47" i="98"/>
  <c r="I47" i="98"/>
  <c r="H47" i="98"/>
  <c r="G47" i="98"/>
  <c r="F47" i="98"/>
  <c r="E47" i="98"/>
  <c r="D47" i="98"/>
  <c r="C47" i="98"/>
  <c r="AA32" i="98"/>
  <c r="AA48" i="98" s="1"/>
  <c r="AA51" i="98" s="1"/>
  <c r="AA53" i="98" s="1"/>
  <c r="AA56" i="98" s="1"/>
  <c r="AA59" i="98" s="1"/>
  <c r="Y32" i="98"/>
  <c r="Y48" i="98" s="1"/>
  <c r="Y51" i="98" s="1"/>
  <c r="Y53" i="98" s="1"/>
  <c r="Y56" i="98" s="1"/>
  <c r="Y59" i="98" s="1"/>
  <c r="X32" i="98"/>
  <c r="X48" i="98" s="1"/>
  <c r="W32" i="98"/>
  <c r="V32" i="98"/>
  <c r="V48" i="98" s="1"/>
  <c r="V51" i="98" s="1"/>
  <c r="V53" i="98" s="1"/>
  <c r="V56" i="98" s="1"/>
  <c r="V59" i="98" s="1"/>
  <c r="U32" i="98"/>
  <c r="U48" i="98" s="1"/>
  <c r="U51" i="98" s="1"/>
  <c r="U53" i="98" s="1"/>
  <c r="U56" i="98" s="1"/>
  <c r="U59" i="98" s="1"/>
  <c r="T32" i="98"/>
  <c r="S32" i="98"/>
  <c r="S48" i="98" s="1"/>
  <c r="S51" i="98" s="1"/>
  <c r="S53" i="98" s="1"/>
  <c r="S56" i="98" s="1"/>
  <c r="S59" i="98" s="1"/>
  <c r="R32" i="98"/>
  <c r="R48" i="98" s="1"/>
  <c r="R51" i="98" s="1"/>
  <c r="R53" i="98" s="1"/>
  <c r="R56" i="98" s="1"/>
  <c r="R59" i="98" s="1"/>
  <c r="Q32" i="98"/>
  <c r="Q48" i="98" s="1"/>
  <c r="Q51" i="98" s="1"/>
  <c r="Q53" i="98" s="1"/>
  <c r="Q56" i="98" s="1"/>
  <c r="Q59" i="98" s="1"/>
  <c r="P32" i="98"/>
  <c r="P48" i="98" s="1"/>
  <c r="P51" i="98" s="1"/>
  <c r="P53" i="98" s="1"/>
  <c r="P56" i="98" s="1"/>
  <c r="P59" i="98" s="1"/>
  <c r="O32" i="98"/>
  <c r="N32" i="98"/>
  <c r="N48" i="98" s="1"/>
  <c r="N51" i="98" s="1"/>
  <c r="N53" i="98" s="1"/>
  <c r="N56" i="98" s="1"/>
  <c r="N59" i="98" s="1"/>
  <c r="M32" i="98"/>
  <c r="M48" i="98" s="1"/>
  <c r="M51" i="98" s="1"/>
  <c r="M53" i="98" s="1"/>
  <c r="M56" i="98" s="1"/>
  <c r="M59" i="98" s="1"/>
  <c r="L32" i="98"/>
  <c r="K32" i="98"/>
  <c r="K48" i="98" s="1"/>
  <c r="K51" i="98" s="1"/>
  <c r="K53" i="98" s="1"/>
  <c r="K56" i="98" s="1"/>
  <c r="K59" i="98" s="1"/>
  <c r="J32" i="98"/>
  <c r="J48" i="98" s="1"/>
  <c r="J51" i="98" s="1"/>
  <c r="J53" i="98" s="1"/>
  <c r="J56" i="98" s="1"/>
  <c r="J59" i="98" s="1"/>
  <c r="I32" i="98"/>
  <c r="I48" i="98" s="1"/>
  <c r="I51" i="98" s="1"/>
  <c r="I53" i="98" s="1"/>
  <c r="I56" i="98" s="1"/>
  <c r="I59" i="98" s="1"/>
  <c r="H32" i="98"/>
  <c r="H48" i="98" s="1"/>
  <c r="H51" i="98" s="1"/>
  <c r="H53" i="98" s="1"/>
  <c r="H56" i="98" s="1"/>
  <c r="H59" i="98" s="1"/>
  <c r="G32" i="98"/>
  <c r="G48" i="98" s="1"/>
  <c r="G51" i="98" s="1"/>
  <c r="G53" i="98" s="1"/>
  <c r="G56" i="98" s="1"/>
  <c r="G59" i="98" s="1"/>
  <c r="F32" i="98"/>
  <c r="E32" i="98"/>
  <c r="E48" i="98" s="1"/>
  <c r="E51" i="98" s="1"/>
  <c r="E53" i="98" s="1"/>
  <c r="E56" i="98" s="1"/>
  <c r="E59" i="98" s="1"/>
  <c r="D32" i="98"/>
  <c r="C32" i="98"/>
  <c r="C48" i="98" s="1"/>
  <c r="C51" i="98" s="1"/>
  <c r="C53" i="98" s="1"/>
  <c r="C56" i="98" s="1"/>
  <c r="C59" i="98" s="1"/>
  <c r="R48" i="99"/>
  <c r="R51" i="99" s="1"/>
  <c r="R53" i="99" s="1"/>
  <c r="R56" i="99" s="1"/>
  <c r="R59" i="99" s="1"/>
  <c r="M48" i="99"/>
  <c r="M51" i="99" s="1"/>
  <c r="M53" i="99" s="1"/>
  <c r="M56" i="99" s="1"/>
  <c r="M59" i="99" s="1"/>
  <c r="AA47" i="99"/>
  <c r="Y47" i="99"/>
  <c r="X47" i="99"/>
  <c r="W47" i="99"/>
  <c r="V47" i="99"/>
  <c r="U47" i="99"/>
  <c r="T47" i="99"/>
  <c r="S47" i="99"/>
  <c r="R47" i="99"/>
  <c r="Q47" i="99"/>
  <c r="P47" i="99"/>
  <c r="O47" i="99"/>
  <c r="N47" i="99"/>
  <c r="M47" i="99"/>
  <c r="L47" i="99"/>
  <c r="K47" i="99"/>
  <c r="J47" i="99"/>
  <c r="I47" i="99"/>
  <c r="H47" i="99"/>
  <c r="G47" i="99"/>
  <c r="F47" i="99"/>
  <c r="E47" i="99"/>
  <c r="D47" i="99"/>
  <c r="C47" i="99"/>
  <c r="AA32" i="99"/>
  <c r="Y32" i="99"/>
  <c r="Y48" i="99" s="1"/>
  <c r="Y51" i="99" s="1"/>
  <c r="Y53" i="99" s="1"/>
  <c r="Y56" i="99" s="1"/>
  <c r="Y59" i="99" s="1"/>
  <c r="X32" i="99"/>
  <c r="W32" i="99"/>
  <c r="W48" i="99" s="1"/>
  <c r="W51" i="99" s="1"/>
  <c r="W53" i="99" s="1"/>
  <c r="W56" i="99" s="1"/>
  <c r="W59" i="99" s="1"/>
  <c r="V32" i="99"/>
  <c r="V48" i="99" s="1"/>
  <c r="V51" i="99" s="1"/>
  <c r="V53" i="99" s="1"/>
  <c r="V56" i="99" s="1"/>
  <c r="V59" i="99" s="1"/>
  <c r="U32" i="99"/>
  <c r="T32" i="99"/>
  <c r="T48" i="99" s="1"/>
  <c r="T51" i="99" s="1"/>
  <c r="T53" i="99" s="1"/>
  <c r="T56" i="99" s="1"/>
  <c r="T59" i="99" s="1"/>
  <c r="S32" i="99"/>
  <c r="R32" i="99"/>
  <c r="Q32" i="99"/>
  <c r="Q48" i="99" s="1"/>
  <c r="Q51" i="99" s="1"/>
  <c r="Q53" i="99" s="1"/>
  <c r="Q56" i="99" s="1"/>
  <c r="Q59" i="99" s="1"/>
  <c r="P32" i="99"/>
  <c r="P48" i="99" s="1"/>
  <c r="P51" i="99" s="1"/>
  <c r="P53" i="99" s="1"/>
  <c r="P56" i="99" s="1"/>
  <c r="P59" i="99" s="1"/>
  <c r="O32" i="99"/>
  <c r="O48" i="99" s="1"/>
  <c r="O51" i="99" s="1"/>
  <c r="O53" i="99" s="1"/>
  <c r="O56" i="99" s="1"/>
  <c r="O59" i="99" s="1"/>
  <c r="N32" i="99"/>
  <c r="N48" i="99" s="1"/>
  <c r="N51" i="99" s="1"/>
  <c r="N53" i="99" s="1"/>
  <c r="N56" i="99" s="1"/>
  <c r="N59" i="99" s="1"/>
  <c r="M32" i="99"/>
  <c r="L32" i="99"/>
  <c r="L48" i="99" s="1"/>
  <c r="L51" i="99" s="1"/>
  <c r="L53" i="99" s="1"/>
  <c r="L56" i="99" s="1"/>
  <c r="L59" i="99" s="1"/>
  <c r="K32" i="99"/>
  <c r="J32" i="99"/>
  <c r="J48" i="99" s="1"/>
  <c r="J51" i="99" s="1"/>
  <c r="J53" i="99" s="1"/>
  <c r="J56" i="99" s="1"/>
  <c r="J59" i="99" s="1"/>
  <c r="I32" i="99"/>
  <c r="I48" i="99" s="1"/>
  <c r="I51" i="99" s="1"/>
  <c r="I53" i="99" s="1"/>
  <c r="I56" i="99" s="1"/>
  <c r="I59" i="99" s="1"/>
  <c r="H32" i="99"/>
  <c r="H48" i="99" s="1"/>
  <c r="H51" i="99" s="1"/>
  <c r="H53" i="99" s="1"/>
  <c r="H56" i="99" s="1"/>
  <c r="H59" i="99" s="1"/>
  <c r="G32" i="99"/>
  <c r="G48" i="99" s="1"/>
  <c r="G51" i="99" s="1"/>
  <c r="G53" i="99" s="1"/>
  <c r="G56" i="99" s="1"/>
  <c r="G59" i="99" s="1"/>
  <c r="F32" i="99"/>
  <c r="F48" i="99" s="1"/>
  <c r="F51" i="99" s="1"/>
  <c r="F53" i="99" s="1"/>
  <c r="F56" i="99" s="1"/>
  <c r="F59" i="99" s="1"/>
  <c r="E32" i="99"/>
  <c r="D32" i="99"/>
  <c r="D48" i="99" s="1"/>
  <c r="D51" i="99" s="1"/>
  <c r="D53" i="99" s="1"/>
  <c r="D56" i="99" s="1"/>
  <c r="D59" i="99" s="1"/>
  <c r="C32" i="99"/>
  <c r="E48" i="100"/>
  <c r="E51" i="100" s="1"/>
  <c r="E53" i="100" s="1"/>
  <c r="E56" i="100" s="1"/>
  <c r="E59" i="100" s="1"/>
  <c r="AA47" i="100"/>
  <c r="Y47" i="100"/>
  <c r="X47" i="100"/>
  <c r="Z47" i="100" s="1"/>
  <c r="W47" i="100"/>
  <c r="V47" i="100"/>
  <c r="U47" i="100"/>
  <c r="T47" i="100"/>
  <c r="S47" i="100"/>
  <c r="R47" i="100"/>
  <c r="Q47" i="100"/>
  <c r="P47" i="100"/>
  <c r="O47" i="100"/>
  <c r="N47" i="100"/>
  <c r="M47" i="100"/>
  <c r="L47" i="100"/>
  <c r="K47" i="100"/>
  <c r="J47" i="100"/>
  <c r="I47" i="100"/>
  <c r="H47" i="100"/>
  <c r="G47" i="100"/>
  <c r="F47" i="100"/>
  <c r="E47" i="100"/>
  <c r="D47" i="100"/>
  <c r="C47" i="100"/>
  <c r="AA32" i="100"/>
  <c r="AA48" i="100" s="1"/>
  <c r="AA51" i="100" s="1"/>
  <c r="AA53" i="100" s="1"/>
  <c r="AA56" i="100" s="1"/>
  <c r="AA59" i="100" s="1"/>
  <c r="Y32" i="100"/>
  <c r="Y48" i="100" s="1"/>
  <c r="Y51" i="100" s="1"/>
  <c r="Y53" i="100" s="1"/>
  <c r="Y56" i="100" s="1"/>
  <c r="Y59" i="100" s="1"/>
  <c r="X32" i="100"/>
  <c r="W32" i="100"/>
  <c r="W48" i="100" s="1"/>
  <c r="W51" i="100" s="1"/>
  <c r="W53" i="100" s="1"/>
  <c r="W56" i="100" s="1"/>
  <c r="W59" i="100" s="1"/>
  <c r="V32" i="100"/>
  <c r="V48" i="100" s="1"/>
  <c r="V51" i="100" s="1"/>
  <c r="V53" i="100" s="1"/>
  <c r="V56" i="100" s="1"/>
  <c r="V59" i="100" s="1"/>
  <c r="U32" i="100"/>
  <c r="U48" i="100" s="1"/>
  <c r="U51" i="100" s="1"/>
  <c r="U53" i="100" s="1"/>
  <c r="U56" i="100" s="1"/>
  <c r="U59" i="100" s="1"/>
  <c r="T32" i="100"/>
  <c r="S32" i="100"/>
  <c r="S48" i="100" s="1"/>
  <c r="S51" i="100" s="1"/>
  <c r="S53" i="100" s="1"/>
  <c r="S56" i="100" s="1"/>
  <c r="S59" i="100" s="1"/>
  <c r="R32" i="100"/>
  <c r="Q32" i="100"/>
  <c r="Q48" i="100" s="1"/>
  <c r="Q51" i="100" s="1"/>
  <c r="Q53" i="100" s="1"/>
  <c r="Q56" i="100" s="1"/>
  <c r="Q59" i="100" s="1"/>
  <c r="P32" i="100"/>
  <c r="P48" i="100" s="1"/>
  <c r="P51" i="100" s="1"/>
  <c r="P53" i="100" s="1"/>
  <c r="P56" i="100" s="1"/>
  <c r="P59" i="100" s="1"/>
  <c r="O32" i="100"/>
  <c r="O48" i="100" s="1"/>
  <c r="O51" i="100" s="1"/>
  <c r="O53" i="100" s="1"/>
  <c r="O56" i="100" s="1"/>
  <c r="O59" i="100" s="1"/>
  <c r="N32" i="100"/>
  <c r="N48" i="100" s="1"/>
  <c r="N51" i="100" s="1"/>
  <c r="N53" i="100" s="1"/>
  <c r="N56" i="100" s="1"/>
  <c r="N59" i="100" s="1"/>
  <c r="M32" i="100"/>
  <c r="M48" i="100" s="1"/>
  <c r="M51" i="100" s="1"/>
  <c r="M53" i="100" s="1"/>
  <c r="M56" i="100" s="1"/>
  <c r="M59" i="100" s="1"/>
  <c r="L32" i="100"/>
  <c r="K32" i="100"/>
  <c r="K48" i="100" s="1"/>
  <c r="K51" i="100" s="1"/>
  <c r="K53" i="100" s="1"/>
  <c r="K56" i="100" s="1"/>
  <c r="K59" i="100" s="1"/>
  <c r="J32" i="100"/>
  <c r="I32" i="100"/>
  <c r="I48" i="100" s="1"/>
  <c r="I51" i="100" s="1"/>
  <c r="I53" i="100" s="1"/>
  <c r="I56" i="100" s="1"/>
  <c r="I59" i="100" s="1"/>
  <c r="H32" i="100"/>
  <c r="H48" i="100" s="1"/>
  <c r="H51" i="100" s="1"/>
  <c r="H53" i="100" s="1"/>
  <c r="H56" i="100" s="1"/>
  <c r="H59" i="100" s="1"/>
  <c r="G32" i="100"/>
  <c r="G48" i="100" s="1"/>
  <c r="G51" i="100" s="1"/>
  <c r="G53" i="100" s="1"/>
  <c r="G56" i="100" s="1"/>
  <c r="G59" i="100" s="1"/>
  <c r="F32" i="100"/>
  <c r="F48" i="100" s="1"/>
  <c r="F51" i="100" s="1"/>
  <c r="F53" i="100" s="1"/>
  <c r="F56" i="100" s="1"/>
  <c r="F59" i="100" s="1"/>
  <c r="E32" i="100"/>
  <c r="D32" i="100"/>
  <c r="C32" i="100"/>
  <c r="C48" i="100" s="1"/>
  <c r="C51" i="100" s="1"/>
  <c r="C53" i="100" s="1"/>
  <c r="C56" i="100" s="1"/>
  <c r="C59" i="100" s="1"/>
  <c r="AA47" i="101"/>
  <c r="Y47" i="101"/>
  <c r="X47" i="101"/>
  <c r="Z47" i="101" s="1"/>
  <c r="W47" i="101"/>
  <c r="V47" i="101"/>
  <c r="U47" i="101"/>
  <c r="T47" i="101"/>
  <c r="S47" i="101"/>
  <c r="R47" i="101"/>
  <c r="Q47" i="101"/>
  <c r="P47" i="101"/>
  <c r="O47" i="101"/>
  <c r="N47" i="101"/>
  <c r="M47" i="101"/>
  <c r="L47" i="101"/>
  <c r="K47" i="101"/>
  <c r="J47" i="101"/>
  <c r="I47" i="101"/>
  <c r="H47" i="101"/>
  <c r="G47" i="101"/>
  <c r="F47" i="101"/>
  <c r="E47" i="101"/>
  <c r="D47" i="101"/>
  <c r="C47" i="101"/>
  <c r="AA32" i="101"/>
  <c r="Y32" i="101"/>
  <c r="X32" i="101"/>
  <c r="X48" i="101" s="1"/>
  <c r="W32" i="101"/>
  <c r="W48" i="101" s="1"/>
  <c r="W51" i="101" s="1"/>
  <c r="W53" i="101" s="1"/>
  <c r="W56" i="101" s="1"/>
  <c r="W59" i="101" s="1"/>
  <c r="V32" i="101"/>
  <c r="V48" i="101" s="1"/>
  <c r="V51" i="101" s="1"/>
  <c r="V53" i="101" s="1"/>
  <c r="V56" i="101" s="1"/>
  <c r="V59" i="101" s="1"/>
  <c r="U32" i="101"/>
  <c r="U48" i="101" s="1"/>
  <c r="U51" i="101" s="1"/>
  <c r="U53" i="101" s="1"/>
  <c r="U56" i="101" s="1"/>
  <c r="U59" i="101" s="1"/>
  <c r="T32" i="101"/>
  <c r="T48" i="101" s="1"/>
  <c r="T51" i="101" s="1"/>
  <c r="T53" i="101" s="1"/>
  <c r="T56" i="101" s="1"/>
  <c r="T59" i="101" s="1"/>
  <c r="S32" i="101"/>
  <c r="R32" i="101"/>
  <c r="R48" i="101" s="1"/>
  <c r="R51" i="101" s="1"/>
  <c r="R53" i="101" s="1"/>
  <c r="R56" i="101" s="1"/>
  <c r="R59" i="101" s="1"/>
  <c r="Q32" i="101"/>
  <c r="P32" i="101"/>
  <c r="P48" i="101" s="1"/>
  <c r="P51" i="101" s="1"/>
  <c r="P53" i="101" s="1"/>
  <c r="P56" i="101" s="1"/>
  <c r="P59" i="101" s="1"/>
  <c r="O32" i="101"/>
  <c r="O48" i="101" s="1"/>
  <c r="O51" i="101" s="1"/>
  <c r="O53" i="101" s="1"/>
  <c r="O56" i="101" s="1"/>
  <c r="O59" i="101" s="1"/>
  <c r="N32" i="101"/>
  <c r="N48" i="101" s="1"/>
  <c r="N51" i="101" s="1"/>
  <c r="N53" i="101" s="1"/>
  <c r="N56" i="101" s="1"/>
  <c r="N59" i="101" s="1"/>
  <c r="M32" i="101"/>
  <c r="M48" i="101" s="1"/>
  <c r="M51" i="101" s="1"/>
  <c r="M53" i="101" s="1"/>
  <c r="M56" i="101" s="1"/>
  <c r="M59" i="101" s="1"/>
  <c r="L32" i="101"/>
  <c r="L48" i="101" s="1"/>
  <c r="L51" i="101" s="1"/>
  <c r="L53" i="101" s="1"/>
  <c r="L56" i="101" s="1"/>
  <c r="L59" i="101" s="1"/>
  <c r="K32" i="101"/>
  <c r="J32" i="101"/>
  <c r="J48" i="101" s="1"/>
  <c r="J51" i="101" s="1"/>
  <c r="J53" i="101" s="1"/>
  <c r="J56" i="101" s="1"/>
  <c r="J59" i="101" s="1"/>
  <c r="I32" i="101"/>
  <c r="H32" i="101"/>
  <c r="H48" i="101" s="1"/>
  <c r="H51" i="101" s="1"/>
  <c r="H53" i="101" s="1"/>
  <c r="H56" i="101" s="1"/>
  <c r="H59" i="101" s="1"/>
  <c r="G32" i="101"/>
  <c r="G48" i="101" s="1"/>
  <c r="G51" i="101" s="1"/>
  <c r="G53" i="101" s="1"/>
  <c r="G56" i="101" s="1"/>
  <c r="G59" i="101" s="1"/>
  <c r="F32" i="101"/>
  <c r="F48" i="101" s="1"/>
  <c r="F51" i="101" s="1"/>
  <c r="F53" i="101" s="1"/>
  <c r="F56" i="101" s="1"/>
  <c r="F59" i="101" s="1"/>
  <c r="E32" i="101"/>
  <c r="D32" i="101"/>
  <c r="D48" i="101" s="1"/>
  <c r="D51" i="101" s="1"/>
  <c r="D53" i="101" s="1"/>
  <c r="D56" i="101" s="1"/>
  <c r="D59" i="101" s="1"/>
  <c r="C32" i="101"/>
  <c r="J48" i="102"/>
  <c r="J51" i="102" s="1"/>
  <c r="J53" i="102" s="1"/>
  <c r="J56" i="102" s="1"/>
  <c r="J59" i="102" s="1"/>
  <c r="D48" i="102"/>
  <c r="D51" i="102" s="1"/>
  <c r="D53" i="102" s="1"/>
  <c r="D56" i="102" s="1"/>
  <c r="D59" i="102" s="1"/>
  <c r="AA47" i="102"/>
  <c r="Y47" i="102"/>
  <c r="X47" i="102"/>
  <c r="W47" i="102"/>
  <c r="V47" i="102"/>
  <c r="U47" i="102"/>
  <c r="T47" i="102"/>
  <c r="S47" i="102"/>
  <c r="R47" i="102"/>
  <c r="Q47" i="102"/>
  <c r="P47" i="102"/>
  <c r="O47" i="102"/>
  <c r="N47" i="102"/>
  <c r="M47" i="102"/>
  <c r="L47" i="102"/>
  <c r="K47" i="102"/>
  <c r="J47" i="102"/>
  <c r="I47" i="102"/>
  <c r="H47" i="102"/>
  <c r="G47" i="102"/>
  <c r="F47" i="102"/>
  <c r="E47" i="102"/>
  <c r="D47" i="102"/>
  <c r="C47" i="102"/>
  <c r="AA32" i="102"/>
  <c r="Y32" i="102"/>
  <c r="Z32" i="102" s="1"/>
  <c r="X32" i="102"/>
  <c r="W32" i="102"/>
  <c r="W48" i="102" s="1"/>
  <c r="W51" i="102" s="1"/>
  <c r="W53" i="102" s="1"/>
  <c r="W56" i="102" s="1"/>
  <c r="W59" i="102" s="1"/>
  <c r="V32" i="102"/>
  <c r="V48" i="102" s="1"/>
  <c r="V51" i="102" s="1"/>
  <c r="V53" i="102" s="1"/>
  <c r="V56" i="102" s="1"/>
  <c r="V59" i="102" s="1"/>
  <c r="U32" i="102"/>
  <c r="U48" i="102" s="1"/>
  <c r="U51" i="102" s="1"/>
  <c r="U53" i="102" s="1"/>
  <c r="U56" i="102" s="1"/>
  <c r="U59" i="102" s="1"/>
  <c r="T32" i="102"/>
  <c r="T48" i="102" s="1"/>
  <c r="T51" i="102" s="1"/>
  <c r="T53" i="102" s="1"/>
  <c r="T56" i="102" s="1"/>
  <c r="T59" i="102" s="1"/>
  <c r="S32" i="102"/>
  <c r="S48" i="102" s="1"/>
  <c r="S51" i="102" s="1"/>
  <c r="S53" i="102" s="1"/>
  <c r="S56" i="102" s="1"/>
  <c r="S59" i="102" s="1"/>
  <c r="R32" i="102"/>
  <c r="R48" i="102" s="1"/>
  <c r="R51" i="102" s="1"/>
  <c r="R53" i="102" s="1"/>
  <c r="R56" i="102" s="1"/>
  <c r="R59" i="102" s="1"/>
  <c r="Q32" i="102"/>
  <c r="Q48" i="102" s="1"/>
  <c r="Q51" i="102" s="1"/>
  <c r="Q53" i="102" s="1"/>
  <c r="Q56" i="102" s="1"/>
  <c r="Q59" i="102" s="1"/>
  <c r="P32" i="102"/>
  <c r="O32" i="102"/>
  <c r="O48" i="102" s="1"/>
  <c r="O51" i="102" s="1"/>
  <c r="O53" i="102" s="1"/>
  <c r="O56" i="102" s="1"/>
  <c r="O59" i="102" s="1"/>
  <c r="N32" i="102"/>
  <c r="N48" i="102" s="1"/>
  <c r="N51" i="102" s="1"/>
  <c r="N53" i="102" s="1"/>
  <c r="N56" i="102" s="1"/>
  <c r="N59" i="102" s="1"/>
  <c r="M32" i="102"/>
  <c r="M48" i="102" s="1"/>
  <c r="M51" i="102" s="1"/>
  <c r="M53" i="102" s="1"/>
  <c r="M56" i="102" s="1"/>
  <c r="M59" i="102" s="1"/>
  <c r="L32" i="102"/>
  <c r="L48" i="102" s="1"/>
  <c r="L51" i="102" s="1"/>
  <c r="L53" i="102" s="1"/>
  <c r="L56" i="102" s="1"/>
  <c r="L59" i="102" s="1"/>
  <c r="K32" i="102"/>
  <c r="K48" i="102" s="1"/>
  <c r="K51" i="102" s="1"/>
  <c r="K53" i="102" s="1"/>
  <c r="K56" i="102" s="1"/>
  <c r="K59" i="102" s="1"/>
  <c r="J32" i="102"/>
  <c r="I32" i="102"/>
  <c r="I48" i="102" s="1"/>
  <c r="I51" i="102" s="1"/>
  <c r="I53" i="102" s="1"/>
  <c r="I56" i="102" s="1"/>
  <c r="I59" i="102" s="1"/>
  <c r="H32" i="102"/>
  <c r="G32" i="102"/>
  <c r="G48" i="102" s="1"/>
  <c r="G51" i="102" s="1"/>
  <c r="G53" i="102" s="1"/>
  <c r="G56" i="102" s="1"/>
  <c r="G59" i="102" s="1"/>
  <c r="F32" i="102"/>
  <c r="F48" i="102" s="1"/>
  <c r="F51" i="102" s="1"/>
  <c r="F53" i="102" s="1"/>
  <c r="F56" i="102" s="1"/>
  <c r="F59" i="102" s="1"/>
  <c r="E32" i="102"/>
  <c r="E48" i="102" s="1"/>
  <c r="E51" i="102" s="1"/>
  <c r="E53" i="102" s="1"/>
  <c r="E56" i="102" s="1"/>
  <c r="E59" i="102" s="1"/>
  <c r="D32" i="102"/>
  <c r="C32" i="102"/>
  <c r="C48" i="102" s="1"/>
  <c r="C51" i="102" s="1"/>
  <c r="C53" i="102" s="1"/>
  <c r="C56" i="102" s="1"/>
  <c r="C59" i="102" s="1"/>
  <c r="AA47" i="103"/>
  <c r="Y47" i="103"/>
  <c r="Z47" i="103" s="1"/>
  <c r="X47" i="103"/>
  <c r="W47" i="103"/>
  <c r="V47" i="103"/>
  <c r="U47" i="103"/>
  <c r="T47" i="103"/>
  <c r="S47" i="103"/>
  <c r="R47" i="103"/>
  <c r="Q47" i="103"/>
  <c r="Q48" i="103" s="1"/>
  <c r="Q51" i="103" s="1"/>
  <c r="Q53" i="103" s="1"/>
  <c r="Q56" i="103" s="1"/>
  <c r="Q59" i="103" s="1"/>
  <c r="P47" i="103"/>
  <c r="O47" i="103"/>
  <c r="N47" i="103"/>
  <c r="M47" i="103"/>
  <c r="L47" i="103"/>
  <c r="K47" i="103"/>
  <c r="J47" i="103"/>
  <c r="I47" i="103"/>
  <c r="I48" i="103" s="1"/>
  <c r="I51" i="103" s="1"/>
  <c r="I53" i="103" s="1"/>
  <c r="I56" i="103" s="1"/>
  <c r="I59" i="103" s="1"/>
  <c r="H47" i="103"/>
  <c r="G47" i="103"/>
  <c r="F47" i="103"/>
  <c r="E47" i="103"/>
  <c r="D47" i="103"/>
  <c r="C47" i="103"/>
  <c r="C48" i="103" s="1"/>
  <c r="C51" i="103" s="1"/>
  <c r="C53" i="103" s="1"/>
  <c r="C56" i="103" s="1"/>
  <c r="C59" i="103" s="1"/>
  <c r="AA32" i="103"/>
  <c r="Y32" i="103"/>
  <c r="X32" i="103"/>
  <c r="X48" i="103" s="1"/>
  <c r="W32" i="103"/>
  <c r="V32" i="103"/>
  <c r="U32" i="103"/>
  <c r="T32" i="103"/>
  <c r="S32" i="103"/>
  <c r="R32" i="103"/>
  <c r="R48" i="103" s="1"/>
  <c r="R51" i="103" s="1"/>
  <c r="R53" i="103" s="1"/>
  <c r="R56" i="103" s="1"/>
  <c r="R59" i="103" s="1"/>
  <c r="Q32" i="103"/>
  <c r="P32" i="103"/>
  <c r="P48" i="103" s="1"/>
  <c r="P51" i="103" s="1"/>
  <c r="P53" i="103" s="1"/>
  <c r="P56" i="103" s="1"/>
  <c r="P59" i="103" s="1"/>
  <c r="O32" i="103"/>
  <c r="N32" i="103"/>
  <c r="M32" i="103"/>
  <c r="L32" i="103"/>
  <c r="K32" i="103"/>
  <c r="J32" i="103"/>
  <c r="J48" i="103" s="1"/>
  <c r="J51" i="103" s="1"/>
  <c r="J53" i="103" s="1"/>
  <c r="J56" i="103" s="1"/>
  <c r="J59" i="103" s="1"/>
  <c r="I32" i="103"/>
  <c r="H32" i="103"/>
  <c r="H48" i="103" s="1"/>
  <c r="H51" i="103" s="1"/>
  <c r="H53" i="103" s="1"/>
  <c r="H56" i="103" s="1"/>
  <c r="H59" i="103" s="1"/>
  <c r="G32" i="103"/>
  <c r="F32" i="103"/>
  <c r="E32" i="103"/>
  <c r="D32" i="103"/>
  <c r="C32" i="103"/>
  <c r="S59" i="104"/>
  <c r="AA47" i="104"/>
  <c r="Y47" i="104"/>
  <c r="X47" i="104"/>
  <c r="W47" i="104"/>
  <c r="V47" i="104"/>
  <c r="U47" i="104"/>
  <c r="T47" i="104"/>
  <c r="S47" i="104"/>
  <c r="R47" i="104"/>
  <c r="Q47" i="104"/>
  <c r="P47" i="104"/>
  <c r="O47" i="104"/>
  <c r="N47" i="104"/>
  <c r="M47" i="104"/>
  <c r="L47" i="104"/>
  <c r="K47" i="104"/>
  <c r="J47" i="104"/>
  <c r="I47" i="104"/>
  <c r="H47" i="104"/>
  <c r="G47" i="104"/>
  <c r="F47" i="104"/>
  <c r="E47" i="104"/>
  <c r="D47" i="104"/>
  <c r="C47" i="104"/>
  <c r="AA32" i="104"/>
  <c r="Y32" i="104"/>
  <c r="X32" i="104"/>
  <c r="W32" i="104"/>
  <c r="W48" i="104" s="1"/>
  <c r="W51" i="104" s="1"/>
  <c r="W53" i="104" s="1"/>
  <c r="W56" i="104" s="1"/>
  <c r="W59" i="104" s="1"/>
  <c r="V32" i="104"/>
  <c r="U32" i="104"/>
  <c r="U48" i="104" s="1"/>
  <c r="U51" i="104" s="1"/>
  <c r="U53" i="104" s="1"/>
  <c r="U56" i="104" s="1"/>
  <c r="U59" i="104" s="1"/>
  <c r="T32" i="104"/>
  <c r="T48" i="104" s="1"/>
  <c r="T51" i="104" s="1"/>
  <c r="T53" i="104" s="1"/>
  <c r="T56" i="104" s="1"/>
  <c r="T59" i="104" s="1"/>
  <c r="S32" i="104"/>
  <c r="S48" i="104" s="1"/>
  <c r="S51" i="104" s="1"/>
  <c r="S53" i="104" s="1"/>
  <c r="S56" i="104" s="1"/>
  <c r="R32" i="104"/>
  <c r="R48" i="104" s="1"/>
  <c r="R51" i="104" s="1"/>
  <c r="R53" i="104" s="1"/>
  <c r="R56" i="104" s="1"/>
  <c r="R59" i="104" s="1"/>
  <c r="Q32" i="104"/>
  <c r="Q48" i="104" s="1"/>
  <c r="Q51" i="104" s="1"/>
  <c r="Q53" i="104" s="1"/>
  <c r="Q56" i="104" s="1"/>
  <c r="Q59" i="104" s="1"/>
  <c r="P32" i="104"/>
  <c r="O32" i="104"/>
  <c r="O48" i="104" s="1"/>
  <c r="O51" i="104" s="1"/>
  <c r="O53" i="104" s="1"/>
  <c r="O56" i="104" s="1"/>
  <c r="O59" i="104" s="1"/>
  <c r="N32" i="104"/>
  <c r="M32" i="104"/>
  <c r="M48" i="104" s="1"/>
  <c r="M51" i="104" s="1"/>
  <c r="M53" i="104" s="1"/>
  <c r="M56" i="104" s="1"/>
  <c r="M59" i="104" s="1"/>
  <c r="L32" i="104"/>
  <c r="L48" i="104" s="1"/>
  <c r="L51" i="104" s="1"/>
  <c r="L53" i="104" s="1"/>
  <c r="L56" i="104" s="1"/>
  <c r="L59" i="104" s="1"/>
  <c r="K32" i="104"/>
  <c r="K48" i="104" s="1"/>
  <c r="K51" i="104" s="1"/>
  <c r="K53" i="104" s="1"/>
  <c r="K56" i="104" s="1"/>
  <c r="K59" i="104" s="1"/>
  <c r="J32" i="104"/>
  <c r="J48" i="104" s="1"/>
  <c r="J51" i="104" s="1"/>
  <c r="J53" i="104" s="1"/>
  <c r="J56" i="104" s="1"/>
  <c r="J59" i="104" s="1"/>
  <c r="I32" i="104"/>
  <c r="I48" i="104" s="1"/>
  <c r="I51" i="104" s="1"/>
  <c r="I53" i="104" s="1"/>
  <c r="I56" i="104" s="1"/>
  <c r="I59" i="104" s="1"/>
  <c r="H32" i="104"/>
  <c r="G32" i="104"/>
  <c r="G48" i="104" s="1"/>
  <c r="G51" i="104" s="1"/>
  <c r="G53" i="104" s="1"/>
  <c r="G56" i="104" s="1"/>
  <c r="G59" i="104" s="1"/>
  <c r="F32" i="104"/>
  <c r="E32" i="104"/>
  <c r="E48" i="104" s="1"/>
  <c r="E51" i="104" s="1"/>
  <c r="E53" i="104" s="1"/>
  <c r="E56" i="104" s="1"/>
  <c r="E59" i="104" s="1"/>
  <c r="D32" i="104"/>
  <c r="D48" i="104" s="1"/>
  <c r="D51" i="104" s="1"/>
  <c r="D53" i="104" s="1"/>
  <c r="D56" i="104" s="1"/>
  <c r="D59" i="104" s="1"/>
  <c r="C32" i="104"/>
  <c r="C48" i="104" s="1"/>
  <c r="C51" i="104" s="1"/>
  <c r="C53" i="104" s="1"/>
  <c r="C56" i="104" s="1"/>
  <c r="C59" i="104" s="1"/>
  <c r="N48" i="105"/>
  <c r="N51" i="105" s="1"/>
  <c r="N53" i="105" s="1"/>
  <c r="N56" i="105" s="1"/>
  <c r="N59" i="105" s="1"/>
  <c r="AA47" i="105"/>
  <c r="Z47" i="105"/>
  <c r="Y47" i="105"/>
  <c r="X47" i="105"/>
  <c r="W47" i="105"/>
  <c r="V47" i="105"/>
  <c r="U47" i="105"/>
  <c r="T47" i="105"/>
  <c r="S47" i="105"/>
  <c r="R47" i="105"/>
  <c r="Q47" i="105"/>
  <c r="P47" i="105"/>
  <c r="O47" i="105"/>
  <c r="N47" i="105"/>
  <c r="M47" i="105"/>
  <c r="L47" i="105"/>
  <c r="K47" i="105"/>
  <c r="J47" i="105"/>
  <c r="I47" i="105"/>
  <c r="H47" i="105"/>
  <c r="G47" i="105"/>
  <c r="F47" i="105"/>
  <c r="E47" i="105"/>
  <c r="D47" i="105"/>
  <c r="C47" i="105"/>
  <c r="AA32" i="105"/>
  <c r="AA48" i="105" s="1"/>
  <c r="AA51" i="105" s="1"/>
  <c r="AA53" i="105" s="1"/>
  <c r="AA56" i="105" s="1"/>
  <c r="AA59" i="105" s="1"/>
  <c r="Y32" i="105"/>
  <c r="X32" i="105"/>
  <c r="X48" i="105" s="1"/>
  <c r="W32" i="105"/>
  <c r="V32" i="105"/>
  <c r="V48" i="105" s="1"/>
  <c r="V51" i="105" s="1"/>
  <c r="V53" i="105" s="1"/>
  <c r="V56" i="105" s="1"/>
  <c r="V59" i="105" s="1"/>
  <c r="U32" i="105"/>
  <c r="U48" i="105" s="1"/>
  <c r="U51" i="105" s="1"/>
  <c r="U53" i="105" s="1"/>
  <c r="U56" i="105" s="1"/>
  <c r="U59" i="105" s="1"/>
  <c r="T32" i="105"/>
  <c r="T48" i="105" s="1"/>
  <c r="T51" i="105" s="1"/>
  <c r="T53" i="105" s="1"/>
  <c r="T56" i="105" s="1"/>
  <c r="T59" i="105" s="1"/>
  <c r="S32" i="105"/>
  <c r="S48" i="105" s="1"/>
  <c r="S51" i="105" s="1"/>
  <c r="S53" i="105" s="1"/>
  <c r="S56" i="105" s="1"/>
  <c r="S59" i="105" s="1"/>
  <c r="R32" i="105"/>
  <c r="R48" i="105" s="1"/>
  <c r="R51" i="105" s="1"/>
  <c r="R53" i="105" s="1"/>
  <c r="R56" i="105" s="1"/>
  <c r="R59" i="105" s="1"/>
  <c r="Q32" i="105"/>
  <c r="Q48" i="105" s="1"/>
  <c r="Q51" i="105" s="1"/>
  <c r="Q53" i="105" s="1"/>
  <c r="Q56" i="105" s="1"/>
  <c r="Q59" i="105" s="1"/>
  <c r="P32" i="105"/>
  <c r="P48" i="105" s="1"/>
  <c r="P51" i="105" s="1"/>
  <c r="P53" i="105" s="1"/>
  <c r="P56" i="105" s="1"/>
  <c r="P59" i="105" s="1"/>
  <c r="O32" i="105"/>
  <c r="N32" i="105"/>
  <c r="M32" i="105"/>
  <c r="M48" i="105" s="1"/>
  <c r="M51" i="105" s="1"/>
  <c r="M53" i="105" s="1"/>
  <c r="M56" i="105" s="1"/>
  <c r="M59" i="105" s="1"/>
  <c r="L32" i="105"/>
  <c r="L48" i="105" s="1"/>
  <c r="L51" i="105" s="1"/>
  <c r="L53" i="105" s="1"/>
  <c r="L56" i="105" s="1"/>
  <c r="L59" i="105" s="1"/>
  <c r="K32" i="105"/>
  <c r="K48" i="105" s="1"/>
  <c r="K51" i="105" s="1"/>
  <c r="K53" i="105" s="1"/>
  <c r="K56" i="105" s="1"/>
  <c r="K59" i="105" s="1"/>
  <c r="J32" i="105"/>
  <c r="J48" i="105" s="1"/>
  <c r="J51" i="105" s="1"/>
  <c r="J53" i="105" s="1"/>
  <c r="J56" i="105" s="1"/>
  <c r="J59" i="105" s="1"/>
  <c r="I32" i="105"/>
  <c r="I48" i="105" s="1"/>
  <c r="I51" i="105" s="1"/>
  <c r="I53" i="105" s="1"/>
  <c r="I56" i="105" s="1"/>
  <c r="I59" i="105" s="1"/>
  <c r="H32" i="105"/>
  <c r="H48" i="105" s="1"/>
  <c r="H51" i="105" s="1"/>
  <c r="H53" i="105" s="1"/>
  <c r="H56" i="105" s="1"/>
  <c r="H59" i="105" s="1"/>
  <c r="G32" i="105"/>
  <c r="F32" i="105"/>
  <c r="F48" i="105" s="1"/>
  <c r="F51" i="105" s="1"/>
  <c r="F53" i="105" s="1"/>
  <c r="F56" i="105" s="1"/>
  <c r="F59" i="105" s="1"/>
  <c r="E32" i="105"/>
  <c r="E48" i="105" s="1"/>
  <c r="E51" i="105" s="1"/>
  <c r="E53" i="105" s="1"/>
  <c r="E56" i="105" s="1"/>
  <c r="E59" i="105" s="1"/>
  <c r="D32" i="105"/>
  <c r="D48" i="105" s="1"/>
  <c r="D51" i="105" s="1"/>
  <c r="D53" i="105" s="1"/>
  <c r="D56" i="105" s="1"/>
  <c r="D59" i="105" s="1"/>
  <c r="C32" i="105"/>
  <c r="C48" i="105" s="1"/>
  <c r="C51" i="105" s="1"/>
  <c r="C53" i="105" s="1"/>
  <c r="C56" i="105" s="1"/>
  <c r="C59" i="105" s="1"/>
  <c r="H51" i="106"/>
  <c r="H53" i="106" s="1"/>
  <c r="H56" i="106" s="1"/>
  <c r="H59" i="106" s="1"/>
  <c r="AA47" i="106"/>
  <c r="Y47" i="106"/>
  <c r="X47" i="106"/>
  <c r="Z47" i="106" s="1"/>
  <c r="W47" i="106"/>
  <c r="V47" i="106"/>
  <c r="U47" i="106"/>
  <c r="T47" i="106"/>
  <c r="S47" i="106"/>
  <c r="R47" i="106"/>
  <c r="Q47" i="106"/>
  <c r="P47" i="106"/>
  <c r="O47" i="106"/>
  <c r="N47" i="106"/>
  <c r="M47" i="106"/>
  <c r="L47" i="106"/>
  <c r="K47" i="106"/>
  <c r="J47" i="106"/>
  <c r="I47" i="106"/>
  <c r="H47" i="106"/>
  <c r="G47" i="106"/>
  <c r="F47" i="106"/>
  <c r="E47" i="106"/>
  <c r="D47" i="106"/>
  <c r="C47" i="106"/>
  <c r="AA32" i="106"/>
  <c r="Y32" i="106"/>
  <c r="X32" i="106"/>
  <c r="Z32" i="106" s="1"/>
  <c r="W32" i="106"/>
  <c r="W48" i="106" s="1"/>
  <c r="W51" i="106" s="1"/>
  <c r="W53" i="106" s="1"/>
  <c r="W56" i="106" s="1"/>
  <c r="W59" i="106" s="1"/>
  <c r="V32" i="106"/>
  <c r="V48" i="106" s="1"/>
  <c r="V51" i="106" s="1"/>
  <c r="V53" i="106" s="1"/>
  <c r="V56" i="106" s="1"/>
  <c r="V59" i="106" s="1"/>
  <c r="U32" i="106"/>
  <c r="U48" i="106" s="1"/>
  <c r="U51" i="106" s="1"/>
  <c r="U53" i="106" s="1"/>
  <c r="U56" i="106" s="1"/>
  <c r="U59" i="106" s="1"/>
  <c r="T32" i="106"/>
  <c r="S32" i="106"/>
  <c r="S48" i="106" s="1"/>
  <c r="S51" i="106" s="1"/>
  <c r="S53" i="106" s="1"/>
  <c r="S56" i="106" s="1"/>
  <c r="S59" i="106" s="1"/>
  <c r="R32" i="106"/>
  <c r="Q32" i="106"/>
  <c r="Q48" i="106" s="1"/>
  <c r="Q51" i="106" s="1"/>
  <c r="Q53" i="106" s="1"/>
  <c r="Q56" i="106" s="1"/>
  <c r="Q59" i="106" s="1"/>
  <c r="P32" i="106"/>
  <c r="P48" i="106" s="1"/>
  <c r="P51" i="106" s="1"/>
  <c r="P53" i="106" s="1"/>
  <c r="P56" i="106" s="1"/>
  <c r="P59" i="106" s="1"/>
  <c r="O32" i="106"/>
  <c r="N32" i="106"/>
  <c r="N48" i="106" s="1"/>
  <c r="N51" i="106" s="1"/>
  <c r="N53" i="106" s="1"/>
  <c r="N56" i="106" s="1"/>
  <c r="N59" i="106" s="1"/>
  <c r="M32" i="106"/>
  <c r="M48" i="106" s="1"/>
  <c r="M51" i="106" s="1"/>
  <c r="M53" i="106" s="1"/>
  <c r="M56" i="106" s="1"/>
  <c r="M59" i="106" s="1"/>
  <c r="L32" i="106"/>
  <c r="K32" i="106"/>
  <c r="K48" i="106" s="1"/>
  <c r="K51" i="106" s="1"/>
  <c r="K53" i="106" s="1"/>
  <c r="K56" i="106" s="1"/>
  <c r="K59" i="106" s="1"/>
  <c r="J32" i="106"/>
  <c r="I32" i="106"/>
  <c r="I48" i="106" s="1"/>
  <c r="I51" i="106" s="1"/>
  <c r="I53" i="106" s="1"/>
  <c r="I56" i="106" s="1"/>
  <c r="I59" i="106" s="1"/>
  <c r="H32" i="106"/>
  <c r="H48" i="106" s="1"/>
  <c r="G32" i="106"/>
  <c r="G48" i="106" s="1"/>
  <c r="G51" i="106" s="1"/>
  <c r="G53" i="106" s="1"/>
  <c r="G56" i="106" s="1"/>
  <c r="G59" i="106" s="1"/>
  <c r="F32" i="106"/>
  <c r="E32" i="106"/>
  <c r="E48" i="106" s="1"/>
  <c r="E51" i="106" s="1"/>
  <c r="E53" i="106" s="1"/>
  <c r="E56" i="106" s="1"/>
  <c r="E59" i="106" s="1"/>
  <c r="D32" i="106"/>
  <c r="C32" i="106"/>
  <c r="C48" i="106" s="1"/>
  <c r="C51" i="106" s="1"/>
  <c r="C53" i="106" s="1"/>
  <c r="C56" i="106" s="1"/>
  <c r="C59" i="106" s="1"/>
  <c r="AA47" i="107"/>
  <c r="Y47" i="107"/>
  <c r="X47" i="107"/>
  <c r="W47" i="107"/>
  <c r="V47" i="107"/>
  <c r="U47" i="107"/>
  <c r="T47" i="107"/>
  <c r="S47" i="107"/>
  <c r="R47" i="107"/>
  <c r="Q47" i="107"/>
  <c r="P47" i="107"/>
  <c r="O47" i="107"/>
  <c r="N47" i="107"/>
  <c r="M47" i="107"/>
  <c r="L47" i="107"/>
  <c r="K47" i="107"/>
  <c r="J47" i="107"/>
  <c r="I47" i="107"/>
  <c r="H47" i="107"/>
  <c r="G47" i="107"/>
  <c r="F47" i="107"/>
  <c r="E47" i="107"/>
  <c r="D47" i="107"/>
  <c r="C47" i="107"/>
  <c r="AA32" i="107"/>
  <c r="AA48" i="107" s="1"/>
  <c r="AA51" i="107" s="1"/>
  <c r="AA53" i="107" s="1"/>
  <c r="AA56" i="107" s="1"/>
  <c r="AA59" i="107" s="1"/>
  <c r="Y32" i="107"/>
  <c r="Y48" i="107" s="1"/>
  <c r="Y51" i="107" s="1"/>
  <c r="Y53" i="107" s="1"/>
  <c r="Y56" i="107" s="1"/>
  <c r="Y59" i="107" s="1"/>
  <c r="X32" i="107"/>
  <c r="W32" i="107"/>
  <c r="W48" i="107" s="1"/>
  <c r="W51" i="107" s="1"/>
  <c r="W53" i="107" s="1"/>
  <c r="W56" i="107" s="1"/>
  <c r="W59" i="107" s="1"/>
  <c r="V32" i="107"/>
  <c r="V48" i="107" s="1"/>
  <c r="V51" i="107" s="1"/>
  <c r="V53" i="107" s="1"/>
  <c r="V56" i="107" s="1"/>
  <c r="V59" i="107" s="1"/>
  <c r="U32" i="107"/>
  <c r="U48" i="107" s="1"/>
  <c r="U51" i="107" s="1"/>
  <c r="U53" i="107" s="1"/>
  <c r="U56" i="107" s="1"/>
  <c r="U59" i="107" s="1"/>
  <c r="T32" i="107"/>
  <c r="T48" i="107" s="1"/>
  <c r="T51" i="107" s="1"/>
  <c r="T53" i="107" s="1"/>
  <c r="T56" i="107" s="1"/>
  <c r="T59" i="107" s="1"/>
  <c r="S32" i="107"/>
  <c r="S48" i="107" s="1"/>
  <c r="S51" i="107" s="1"/>
  <c r="S53" i="107" s="1"/>
  <c r="S56" i="107" s="1"/>
  <c r="S59" i="107" s="1"/>
  <c r="R32" i="107"/>
  <c r="R48" i="107" s="1"/>
  <c r="R51" i="107" s="1"/>
  <c r="R53" i="107" s="1"/>
  <c r="R56" i="107" s="1"/>
  <c r="R59" i="107" s="1"/>
  <c r="Q32" i="107"/>
  <c r="Q48" i="107" s="1"/>
  <c r="Q51" i="107" s="1"/>
  <c r="Q53" i="107" s="1"/>
  <c r="Q56" i="107" s="1"/>
  <c r="Q59" i="107" s="1"/>
  <c r="P32" i="107"/>
  <c r="O32" i="107"/>
  <c r="O48" i="107" s="1"/>
  <c r="O51" i="107" s="1"/>
  <c r="O53" i="107" s="1"/>
  <c r="O56" i="107" s="1"/>
  <c r="O59" i="107" s="1"/>
  <c r="N32" i="107"/>
  <c r="N48" i="107" s="1"/>
  <c r="N51" i="107" s="1"/>
  <c r="N53" i="107" s="1"/>
  <c r="N56" i="107" s="1"/>
  <c r="N59" i="107" s="1"/>
  <c r="M32" i="107"/>
  <c r="M48" i="107" s="1"/>
  <c r="M51" i="107" s="1"/>
  <c r="M53" i="107" s="1"/>
  <c r="M56" i="107" s="1"/>
  <c r="M59" i="107" s="1"/>
  <c r="L32" i="107"/>
  <c r="L48" i="107" s="1"/>
  <c r="L51" i="107" s="1"/>
  <c r="L53" i="107" s="1"/>
  <c r="L56" i="107" s="1"/>
  <c r="L59" i="107" s="1"/>
  <c r="K32" i="107"/>
  <c r="K48" i="107" s="1"/>
  <c r="K51" i="107" s="1"/>
  <c r="K53" i="107" s="1"/>
  <c r="K56" i="107" s="1"/>
  <c r="K59" i="107" s="1"/>
  <c r="J32" i="107"/>
  <c r="J48" i="107" s="1"/>
  <c r="J51" i="107" s="1"/>
  <c r="J53" i="107" s="1"/>
  <c r="J56" i="107" s="1"/>
  <c r="J59" i="107" s="1"/>
  <c r="I32" i="107"/>
  <c r="I48" i="107" s="1"/>
  <c r="I51" i="107" s="1"/>
  <c r="I53" i="107" s="1"/>
  <c r="I56" i="107" s="1"/>
  <c r="I59" i="107" s="1"/>
  <c r="H32" i="107"/>
  <c r="G32" i="107"/>
  <c r="G48" i="107" s="1"/>
  <c r="G51" i="107" s="1"/>
  <c r="G53" i="107" s="1"/>
  <c r="G56" i="107" s="1"/>
  <c r="G59" i="107" s="1"/>
  <c r="F32" i="107"/>
  <c r="E32" i="107"/>
  <c r="E48" i="107" s="1"/>
  <c r="E51" i="107" s="1"/>
  <c r="E53" i="107" s="1"/>
  <c r="E56" i="107" s="1"/>
  <c r="E59" i="107" s="1"/>
  <c r="D32" i="107"/>
  <c r="D48" i="107" s="1"/>
  <c r="D51" i="107" s="1"/>
  <c r="D53" i="107" s="1"/>
  <c r="D56" i="107" s="1"/>
  <c r="D59" i="107" s="1"/>
  <c r="C32" i="107"/>
  <c r="C48" i="107" s="1"/>
  <c r="C51" i="107" s="1"/>
  <c r="C53" i="107" s="1"/>
  <c r="C56" i="107" s="1"/>
  <c r="C59" i="107" s="1"/>
  <c r="S51" i="108"/>
  <c r="S53" i="108" s="1"/>
  <c r="S56" i="108" s="1"/>
  <c r="S59" i="108" s="1"/>
  <c r="L48" i="108"/>
  <c r="L51" i="108" s="1"/>
  <c r="L53" i="108" s="1"/>
  <c r="L56" i="108" s="1"/>
  <c r="L59" i="108" s="1"/>
  <c r="K48" i="108"/>
  <c r="K51" i="108" s="1"/>
  <c r="K53" i="108" s="1"/>
  <c r="K56" i="108" s="1"/>
  <c r="K59" i="108" s="1"/>
  <c r="AA47" i="108"/>
  <c r="Y47" i="108"/>
  <c r="X47" i="108"/>
  <c r="W47" i="108"/>
  <c r="V47" i="108"/>
  <c r="U47" i="108"/>
  <c r="T47" i="108"/>
  <c r="S47" i="108"/>
  <c r="R47" i="108"/>
  <c r="Q47" i="108"/>
  <c r="P47" i="108"/>
  <c r="O47" i="108"/>
  <c r="N47" i="108"/>
  <c r="M47" i="108"/>
  <c r="L47" i="108"/>
  <c r="K47" i="108"/>
  <c r="J47" i="108"/>
  <c r="I47" i="108"/>
  <c r="H47" i="108"/>
  <c r="G47" i="108"/>
  <c r="F47" i="108"/>
  <c r="E47" i="108"/>
  <c r="D47" i="108"/>
  <c r="C47" i="108"/>
  <c r="AA32" i="108"/>
  <c r="AA48" i="108" s="1"/>
  <c r="AA51" i="108" s="1"/>
  <c r="AA53" i="108" s="1"/>
  <c r="AA56" i="108" s="1"/>
  <c r="AA59" i="108" s="1"/>
  <c r="Y32" i="108"/>
  <c r="Y48" i="108" s="1"/>
  <c r="Y51" i="108" s="1"/>
  <c r="Y53" i="108" s="1"/>
  <c r="Y56" i="108" s="1"/>
  <c r="Y59" i="108" s="1"/>
  <c r="X32" i="108"/>
  <c r="W32" i="108"/>
  <c r="W48" i="108" s="1"/>
  <c r="W51" i="108" s="1"/>
  <c r="W53" i="108" s="1"/>
  <c r="W56" i="108" s="1"/>
  <c r="W59" i="108" s="1"/>
  <c r="V32" i="108"/>
  <c r="V48" i="108" s="1"/>
  <c r="V51" i="108" s="1"/>
  <c r="V53" i="108" s="1"/>
  <c r="V56" i="108" s="1"/>
  <c r="V59" i="108" s="1"/>
  <c r="U32" i="108"/>
  <c r="U48" i="108" s="1"/>
  <c r="U51" i="108" s="1"/>
  <c r="U53" i="108" s="1"/>
  <c r="U56" i="108" s="1"/>
  <c r="U59" i="108" s="1"/>
  <c r="T32" i="108"/>
  <c r="S32" i="108"/>
  <c r="S48" i="108" s="1"/>
  <c r="R32" i="108"/>
  <c r="R48" i="108" s="1"/>
  <c r="R51" i="108" s="1"/>
  <c r="R53" i="108" s="1"/>
  <c r="R56" i="108" s="1"/>
  <c r="R59" i="108" s="1"/>
  <c r="Q32" i="108"/>
  <c r="Q48" i="108" s="1"/>
  <c r="Q51" i="108" s="1"/>
  <c r="Q53" i="108" s="1"/>
  <c r="Q56" i="108" s="1"/>
  <c r="Q59" i="108" s="1"/>
  <c r="P32" i="108"/>
  <c r="P48" i="108" s="1"/>
  <c r="P51" i="108" s="1"/>
  <c r="P53" i="108" s="1"/>
  <c r="P56" i="108" s="1"/>
  <c r="P59" i="108" s="1"/>
  <c r="O32" i="108"/>
  <c r="O48" i="108" s="1"/>
  <c r="O51" i="108" s="1"/>
  <c r="O53" i="108" s="1"/>
  <c r="O56" i="108" s="1"/>
  <c r="O59" i="108" s="1"/>
  <c r="N32" i="108"/>
  <c r="N48" i="108" s="1"/>
  <c r="N51" i="108" s="1"/>
  <c r="N53" i="108" s="1"/>
  <c r="N56" i="108" s="1"/>
  <c r="N59" i="108" s="1"/>
  <c r="M32" i="108"/>
  <c r="M48" i="108" s="1"/>
  <c r="M51" i="108" s="1"/>
  <c r="M53" i="108" s="1"/>
  <c r="M56" i="108" s="1"/>
  <c r="M59" i="108" s="1"/>
  <c r="L32" i="108"/>
  <c r="K32" i="108"/>
  <c r="J32" i="108"/>
  <c r="J48" i="108" s="1"/>
  <c r="J51" i="108" s="1"/>
  <c r="J53" i="108" s="1"/>
  <c r="J56" i="108" s="1"/>
  <c r="J59" i="108" s="1"/>
  <c r="I32" i="108"/>
  <c r="I48" i="108" s="1"/>
  <c r="I51" i="108" s="1"/>
  <c r="I53" i="108" s="1"/>
  <c r="I56" i="108" s="1"/>
  <c r="I59" i="108" s="1"/>
  <c r="H32" i="108"/>
  <c r="H48" i="108" s="1"/>
  <c r="H51" i="108" s="1"/>
  <c r="H53" i="108" s="1"/>
  <c r="H56" i="108" s="1"/>
  <c r="H59" i="108" s="1"/>
  <c r="G32" i="108"/>
  <c r="G48" i="108" s="1"/>
  <c r="G51" i="108" s="1"/>
  <c r="G53" i="108" s="1"/>
  <c r="G56" i="108" s="1"/>
  <c r="G59" i="108" s="1"/>
  <c r="F32" i="108"/>
  <c r="F48" i="108" s="1"/>
  <c r="F51" i="108" s="1"/>
  <c r="F53" i="108" s="1"/>
  <c r="F56" i="108" s="1"/>
  <c r="F59" i="108" s="1"/>
  <c r="E32" i="108"/>
  <c r="E48" i="108" s="1"/>
  <c r="E51" i="108" s="1"/>
  <c r="E53" i="108" s="1"/>
  <c r="E56" i="108" s="1"/>
  <c r="E59" i="108" s="1"/>
  <c r="D32" i="108"/>
  <c r="C32" i="108"/>
  <c r="C48" i="108" s="1"/>
  <c r="C51" i="108" s="1"/>
  <c r="C53" i="108" s="1"/>
  <c r="C56" i="108" s="1"/>
  <c r="C59" i="108" s="1"/>
  <c r="N53" i="109"/>
  <c r="N56" i="109" s="1"/>
  <c r="N59" i="109" s="1"/>
  <c r="T48" i="109"/>
  <c r="T51" i="109" s="1"/>
  <c r="T53" i="109" s="1"/>
  <c r="T56" i="109" s="1"/>
  <c r="T59" i="109" s="1"/>
  <c r="L48" i="109"/>
  <c r="L51" i="109" s="1"/>
  <c r="L53" i="109" s="1"/>
  <c r="L56" i="109" s="1"/>
  <c r="L59" i="109" s="1"/>
  <c r="AA47" i="109"/>
  <c r="Y47" i="109"/>
  <c r="X47" i="109"/>
  <c r="W47" i="109"/>
  <c r="V47" i="109"/>
  <c r="U47" i="109"/>
  <c r="T47" i="109"/>
  <c r="S47" i="109"/>
  <c r="R47" i="109"/>
  <c r="Q47" i="109"/>
  <c r="P47" i="109"/>
  <c r="O47" i="109"/>
  <c r="N47" i="109"/>
  <c r="M47" i="109"/>
  <c r="L47" i="109"/>
  <c r="K47" i="109"/>
  <c r="J47" i="109"/>
  <c r="I47" i="109"/>
  <c r="H47" i="109"/>
  <c r="G47" i="109"/>
  <c r="F47" i="109"/>
  <c r="E47" i="109"/>
  <c r="D47" i="109"/>
  <c r="C47" i="109"/>
  <c r="AA32" i="109"/>
  <c r="Y32" i="109"/>
  <c r="Y48" i="109" s="1"/>
  <c r="Y51" i="109" s="1"/>
  <c r="Y53" i="109" s="1"/>
  <c r="Y56" i="109" s="1"/>
  <c r="Y59" i="109" s="1"/>
  <c r="X32" i="109"/>
  <c r="X48" i="109" s="1"/>
  <c r="W32" i="109"/>
  <c r="V32" i="109"/>
  <c r="V48" i="109" s="1"/>
  <c r="V51" i="109" s="1"/>
  <c r="V53" i="109" s="1"/>
  <c r="V56" i="109" s="1"/>
  <c r="V59" i="109" s="1"/>
  <c r="U32" i="109"/>
  <c r="U48" i="109" s="1"/>
  <c r="U51" i="109" s="1"/>
  <c r="U53" i="109" s="1"/>
  <c r="U56" i="109" s="1"/>
  <c r="U59" i="109" s="1"/>
  <c r="T32" i="109"/>
  <c r="S32" i="109"/>
  <c r="S48" i="109" s="1"/>
  <c r="S51" i="109" s="1"/>
  <c r="S53" i="109" s="1"/>
  <c r="S56" i="109" s="1"/>
  <c r="S59" i="109" s="1"/>
  <c r="R32" i="109"/>
  <c r="R48" i="109" s="1"/>
  <c r="R51" i="109" s="1"/>
  <c r="R53" i="109" s="1"/>
  <c r="R56" i="109" s="1"/>
  <c r="R59" i="109" s="1"/>
  <c r="Q32" i="109"/>
  <c r="Q48" i="109" s="1"/>
  <c r="Q51" i="109" s="1"/>
  <c r="Q53" i="109" s="1"/>
  <c r="Q56" i="109" s="1"/>
  <c r="Q59" i="109" s="1"/>
  <c r="P32" i="109"/>
  <c r="P48" i="109" s="1"/>
  <c r="P51" i="109" s="1"/>
  <c r="P53" i="109" s="1"/>
  <c r="P56" i="109" s="1"/>
  <c r="P59" i="109" s="1"/>
  <c r="O32" i="109"/>
  <c r="N32" i="109"/>
  <c r="N48" i="109" s="1"/>
  <c r="N51" i="109" s="1"/>
  <c r="M32" i="109"/>
  <c r="L32" i="109"/>
  <c r="K32" i="109"/>
  <c r="K48" i="109" s="1"/>
  <c r="K51" i="109" s="1"/>
  <c r="K53" i="109" s="1"/>
  <c r="K56" i="109" s="1"/>
  <c r="K59" i="109" s="1"/>
  <c r="J32" i="109"/>
  <c r="J48" i="109" s="1"/>
  <c r="J51" i="109" s="1"/>
  <c r="J53" i="109" s="1"/>
  <c r="J56" i="109" s="1"/>
  <c r="J59" i="109" s="1"/>
  <c r="I32" i="109"/>
  <c r="I48" i="109" s="1"/>
  <c r="I51" i="109" s="1"/>
  <c r="I53" i="109" s="1"/>
  <c r="I56" i="109" s="1"/>
  <c r="I59" i="109" s="1"/>
  <c r="H32" i="109"/>
  <c r="H48" i="109" s="1"/>
  <c r="H51" i="109" s="1"/>
  <c r="H53" i="109" s="1"/>
  <c r="H56" i="109" s="1"/>
  <c r="H59" i="109" s="1"/>
  <c r="G32" i="109"/>
  <c r="F32" i="109"/>
  <c r="F48" i="109" s="1"/>
  <c r="F51" i="109" s="1"/>
  <c r="F53" i="109" s="1"/>
  <c r="F56" i="109" s="1"/>
  <c r="F59" i="109" s="1"/>
  <c r="E32" i="109"/>
  <c r="E48" i="109" s="1"/>
  <c r="E51" i="109" s="1"/>
  <c r="E53" i="109" s="1"/>
  <c r="E56" i="109" s="1"/>
  <c r="E59" i="109" s="1"/>
  <c r="D32" i="109"/>
  <c r="D48" i="109" s="1"/>
  <c r="D51" i="109" s="1"/>
  <c r="D53" i="109" s="1"/>
  <c r="D56" i="109" s="1"/>
  <c r="D59" i="109" s="1"/>
  <c r="C32" i="109"/>
  <c r="T48" i="110"/>
  <c r="T51" i="110" s="1"/>
  <c r="T53" i="110" s="1"/>
  <c r="T56" i="110" s="1"/>
  <c r="T59" i="110" s="1"/>
  <c r="AA47" i="110"/>
  <c r="Y47" i="110"/>
  <c r="X47" i="110"/>
  <c r="W47" i="110"/>
  <c r="V47" i="110"/>
  <c r="U47" i="110"/>
  <c r="T47" i="110"/>
  <c r="S47" i="110"/>
  <c r="R47" i="110"/>
  <c r="Q47" i="110"/>
  <c r="P47" i="110"/>
  <c r="O47" i="110"/>
  <c r="N47" i="110"/>
  <c r="M47" i="110"/>
  <c r="L47" i="110"/>
  <c r="K47" i="110"/>
  <c r="J47" i="110"/>
  <c r="I47" i="110"/>
  <c r="H47" i="110"/>
  <c r="G47" i="110"/>
  <c r="F47" i="110"/>
  <c r="E47" i="110"/>
  <c r="D47" i="110"/>
  <c r="C47" i="110"/>
  <c r="AA32" i="110"/>
  <c r="AA48" i="110" s="1"/>
  <c r="AA51" i="110" s="1"/>
  <c r="AA53" i="110" s="1"/>
  <c r="AA56" i="110" s="1"/>
  <c r="AA59" i="110" s="1"/>
  <c r="Y32" i="110"/>
  <c r="Y48" i="110" s="1"/>
  <c r="Y51" i="110" s="1"/>
  <c r="Y53" i="110" s="1"/>
  <c r="Y56" i="110" s="1"/>
  <c r="Y59" i="110" s="1"/>
  <c r="X32" i="110"/>
  <c r="X48" i="110" s="1"/>
  <c r="X51" i="110" s="1"/>
  <c r="W32" i="110"/>
  <c r="W48" i="110" s="1"/>
  <c r="W51" i="110" s="1"/>
  <c r="W53" i="110" s="1"/>
  <c r="W56" i="110" s="1"/>
  <c r="W59" i="110" s="1"/>
  <c r="V32" i="110"/>
  <c r="V48" i="110" s="1"/>
  <c r="V51" i="110" s="1"/>
  <c r="V53" i="110" s="1"/>
  <c r="V56" i="110" s="1"/>
  <c r="V59" i="110" s="1"/>
  <c r="U32" i="110"/>
  <c r="U48" i="110" s="1"/>
  <c r="U51" i="110" s="1"/>
  <c r="U53" i="110" s="1"/>
  <c r="U56" i="110" s="1"/>
  <c r="U59" i="110" s="1"/>
  <c r="T32" i="110"/>
  <c r="S32" i="110"/>
  <c r="S48" i="110" s="1"/>
  <c r="S51" i="110" s="1"/>
  <c r="S53" i="110" s="1"/>
  <c r="S56" i="110" s="1"/>
  <c r="S59" i="110" s="1"/>
  <c r="R32" i="110"/>
  <c r="Q32" i="110"/>
  <c r="Q48" i="110" s="1"/>
  <c r="Q51" i="110" s="1"/>
  <c r="Q53" i="110" s="1"/>
  <c r="Q56" i="110" s="1"/>
  <c r="Q59" i="110" s="1"/>
  <c r="P32" i="110"/>
  <c r="P48" i="110" s="1"/>
  <c r="P51" i="110" s="1"/>
  <c r="P53" i="110" s="1"/>
  <c r="P56" i="110" s="1"/>
  <c r="P59" i="110" s="1"/>
  <c r="O32" i="110"/>
  <c r="O48" i="110" s="1"/>
  <c r="O51" i="110" s="1"/>
  <c r="O53" i="110" s="1"/>
  <c r="O56" i="110" s="1"/>
  <c r="O59" i="110" s="1"/>
  <c r="N32" i="110"/>
  <c r="N48" i="110" s="1"/>
  <c r="N51" i="110" s="1"/>
  <c r="N53" i="110" s="1"/>
  <c r="N56" i="110" s="1"/>
  <c r="N59" i="110" s="1"/>
  <c r="M32" i="110"/>
  <c r="M48" i="110" s="1"/>
  <c r="M51" i="110" s="1"/>
  <c r="M53" i="110" s="1"/>
  <c r="M56" i="110" s="1"/>
  <c r="M59" i="110" s="1"/>
  <c r="L32" i="110"/>
  <c r="L48" i="110" s="1"/>
  <c r="L51" i="110" s="1"/>
  <c r="L53" i="110" s="1"/>
  <c r="L56" i="110" s="1"/>
  <c r="L59" i="110" s="1"/>
  <c r="K32" i="110"/>
  <c r="K48" i="110" s="1"/>
  <c r="K51" i="110" s="1"/>
  <c r="K53" i="110" s="1"/>
  <c r="K56" i="110" s="1"/>
  <c r="K59" i="110" s="1"/>
  <c r="J32" i="110"/>
  <c r="I32" i="110"/>
  <c r="I48" i="110" s="1"/>
  <c r="I51" i="110" s="1"/>
  <c r="I53" i="110" s="1"/>
  <c r="I56" i="110" s="1"/>
  <c r="I59" i="110" s="1"/>
  <c r="H32" i="110"/>
  <c r="H48" i="110" s="1"/>
  <c r="H51" i="110" s="1"/>
  <c r="H53" i="110" s="1"/>
  <c r="H56" i="110" s="1"/>
  <c r="H59" i="110" s="1"/>
  <c r="G32" i="110"/>
  <c r="G48" i="110" s="1"/>
  <c r="G51" i="110" s="1"/>
  <c r="G53" i="110" s="1"/>
  <c r="G56" i="110" s="1"/>
  <c r="G59" i="110" s="1"/>
  <c r="F32" i="110"/>
  <c r="F48" i="110" s="1"/>
  <c r="F51" i="110" s="1"/>
  <c r="F53" i="110" s="1"/>
  <c r="F56" i="110" s="1"/>
  <c r="F59" i="110" s="1"/>
  <c r="E32" i="110"/>
  <c r="E48" i="110" s="1"/>
  <c r="E51" i="110" s="1"/>
  <c r="E53" i="110" s="1"/>
  <c r="E56" i="110" s="1"/>
  <c r="E59" i="110" s="1"/>
  <c r="D32" i="110"/>
  <c r="D48" i="110" s="1"/>
  <c r="D51" i="110" s="1"/>
  <c r="D53" i="110" s="1"/>
  <c r="D56" i="110" s="1"/>
  <c r="D59" i="110" s="1"/>
  <c r="C32" i="110"/>
  <c r="C48" i="110" s="1"/>
  <c r="C51" i="110" s="1"/>
  <c r="C53" i="110" s="1"/>
  <c r="C56" i="110" s="1"/>
  <c r="C59" i="110" s="1"/>
  <c r="S48" i="111"/>
  <c r="S51" i="111" s="1"/>
  <c r="S53" i="111" s="1"/>
  <c r="S56" i="111" s="1"/>
  <c r="S59" i="111" s="1"/>
  <c r="R48" i="111"/>
  <c r="R51" i="111" s="1"/>
  <c r="R53" i="111" s="1"/>
  <c r="R56" i="111" s="1"/>
  <c r="R59" i="111" s="1"/>
  <c r="Q48" i="111"/>
  <c r="Q51" i="111" s="1"/>
  <c r="Q53" i="111" s="1"/>
  <c r="Q56" i="111" s="1"/>
  <c r="Q59" i="111" s="1"/>
  <c r="AA47" i="111"/>
  <c r="Y47" i="111"/>
  <c r="X47" i="111"/>
  <c r="Z47" i="111" s="1"/>
  <c r="W47" i="111"/>
  <c r="V47" i="111"/>
  <c r="U47" i="111"/>
  <c r="T47" i="111"/>
  <c r="S47" i="111"/>
  <c r="R47" i="111"/>
  <c r="Q47" i="111"/>
  <c r="P47" i="111"/>
  <c r="O47" i="111"/>
  <c r="N47" i="111"/>
  <c r="M47" i="111"/>
  <c r="L47" i="111"/>
  <c r="K47" i="111"/>
  <c r="J47" i="111"/>
  <c r="I47" i="111"/>
  <c r="H47" i="111"/>
  <c r="G47" i="111"/>
  <c r="F47" i="111"/>
  <c r="E47" i="111"/>
  <c r="D47" i="111"/>
  <c r="C47" i="111"/>
  <c r="AA32" i="111"/>
  <c r="Y32" i="111"/>
  <c r="X32" i="111"/>
  <c r="Z32" i="111" s="1"/>
  <c r="W32" i="111"/>
  <c r="W48" i="111" s="1"/>
  <c r="W51" i="111" s="1"/>
  <c r="W53" i="111" s="1"/>
  <c r="W56" i="111" s="1"/>
  <c r="W59" i="111" s="1"/>
  <c r="V32" i="111"/>
  <c r="V48" i="111" s="1"/>
  <c r="V51" i="111" s="1"/>
  <c r="V53" i="111" s="1"/>
  <c r="V56" i="111" s="1"/>
  <c r="V59" i="111" s="1"/>
  <c r="U32" i="111"/>
  <c r="T32" i="111"/>
  <c r="T48" i="111" s="1"/>
  <c r="T51" i="111" s="1"/>
  <c r="T53" i="111" s="1"/>
  <c r="T56" i="111" s="1"/>
  <c r="T59" i="111" s="1"/>
  <c r="S32" i="111"/>
  <c r="R32" i="111"/>
  <c r="Q32" i="111"/>
  <c r="P32" i="111"/>
  <c r="P48" i="111" s="1"/>
  <c r="P51" i="111" s="1"/>
  <c r="P53" i="111" s="1"/>
  <c r="P56" i="111" s="1"/>
  <c r="P59" i="111" s="1"/>
  <c r="O32" i="111"/>
  <c r="O48" i="111" s="1"/>
  <c r="O51" i="111" s="1"/>
  <c r="O53" i="111" s="1"/>
  <c r="O56" i="111" s="1"/>
  <c r="O59" i="111" s="1"/>
  <c r="N32" i="111"/>
  <c r="N48" i="111" s="1"/>
  <c r="N51" i="111" s="1"/>
  <c r="N53" i="111" s="1"/>
  <c r="N56" i="111" s="1"/>
  <c r="N59" i="111" s="1"/>
  <c r="M32" i="111"/>
  <c r="L32" i="111"/>
  <c r="L48" i="111" s="1"/>
  <c r="L51" i="111" s="1"/>
  <c r="L53" i="111" s="1"/>
  <c r="L56" i="111" s="1"/>
  <c r="L59" i="111" s="1"/>
  <c r="K32" i="111"/>
  <c r="K48" i="111" s="1"/>
  <c r="K51" i="111" s="1"/>
  <c r="K53" i="111" s="1"/>
  <c r="K56" i="111" s="1"/>
  <c r="K59" i="111" s="1"/>
  <c r="J32" i="111"/>
  <c r="J48" i="111" s="1"/>
  <c r="J51" i="111" s="1"/>
  <c r="J53" i="111" s="1"/>
  <c r="J56" i="111" s="1"/>
  <c r="J59" i="111" s="1"/>
  <c r="I32" i="111"/>
  <c r="I48" i="111" s="1"/>
  <c r="I51" i="111" s="1"/>
  <c r="I53" i="111" s="1"/>
  <c r="I56" i="111" s="1"/>
  <c r="I59" i="111" s="1"/>
  <c r="H32" i="111"/>
  <c r="H48" i="111" s="1"/>
  <c r="H51" i="111" s="1"/>
  <c r="H53" i="111" s="1"/>
  <c r="H56" i="111" s="1"/>
  <c r="H59" i="111" s="1"/>
  <c r="G32" i="111"/>
  <c r="G48" i="111" s="1"/>
  <c r="G51" i="111" s="1"/>
  <c r="G53" i="111" s="1"/>
  <c r="G56" i="111" s="1"/>
  <c r="G59" i="111" s="1"/>
  <c r="F32" i="111"/>
  <c r="F48" i="111" s="1"/>
  <c r="F51" i="111" s="1"/>
  <c r="F53" i="111" s="1"/>
  <c r="F56" i="111" s="1"/>
  <c r="F59" i="111" s="1"/>
  <c r="E32" i="111"/>
  <c r="D32" i="111"/>
  <c r="D48" i="111" s="1"/>
  <c r="D51" i="111" s="1"/>
  <c r="D53" i="111" s="1"/>
  <c r="D56" i="111" s="1"/>
  <c r="D59" i="111" s="1"/>
  <c r="C32" i="111"/>
  <c r="Y48" i="112"/>
  <c r="Y51" i="112" s="1"/>
  <c r="Y53" i="112" s="1"/>
  <c r="Y56" i="112" s="1"/>
  <c r="Y59" i="112" s="1"/>
  <c r="AA47" i="112"/>
  <c r="Z47" i="112"/>
  <c r="Y47" i="112"/>
  <c r="X47" i="112"/>
  <c r="W47" i="112"/>
  <c r="V47" i="112"/>
  <c r="U47" i="112"/>
  <c r="T47" i="112"/>
  <c r="S47" i="112"/>
  <c r="R47" i="112"/>
  <c r="Q47" i="112"/>
  <c r="P47" i="112"/>
  <c r="O47" i="112"/>
  <c r="N47" i="112"/>
  <c r="M47" i="112"/>
  <c r="L47" i="112"/>
  <c r="K47" i="112"/>
  <c r="J47" i="112"/>
  <c r="I47" i="112"/>
  <c r="H47" i="112"/>
  <c r="G47" i="112"/>
  <c r="F47" i="112"/>
  <c r="E47" i="112"/>
  <c r="D47" i="112"/>
  <c r="C47" i="112"/>
  <c r="AA32" i="112"/>
  <c r="AA48" i="112" s="1"/>
  <c r="AA51" i="112" s="1"/>
  <c r="AA53" i="112" s="1"/>
  <c r="AA56" i="112" s="1"/>
  <c r="AA59" i="112" s="1"/>
  <c r="Y32" i="112"/>
  <c r="Z32" i="112" s="1"/>
  <c r="X32" i="112"/>
  <c r="W32" i="112"/>
  <c r="W48" i="112" s="1"/>
  <c r="W51" i="112" s="1"/>
  <c r="W53" i="112" s="1"/>
  <c r="W56" i="112" s="1"/>
  <c r="W59" i="112" s="1"/>
  <c r="V32" i="112"/>
  <c r="V48" i="112" s="1"/>
  <c r="V51" i="112" s="1"/>
  <c r="V53" i="112" s="1"/>
  <c r="V56" i="112" s="1"/>
  <c r="V59" i="112" s="1"/>
  <c r="U32" i="112"/>
  <c r="U48" i="112" s="1"/>
  <c r="U51" i="112" s="1"/>
  <c r="U53" i="112" s="1"/>
  <c r="U56" i="112" s="1"/>
  <c r="U59" i="112" s="1"/>
  <c r="T32" i="112"/>
  <c r="S32" i="112"/>
  <c r="S48" i="112" s="1"/>
  <c r="S51" i="112" s="1"/>
  <c r="S53" i="112" s="1"/>
  <c r="S56" i="112" s="1"/>
  <c r="S59" i="112" s="1"/>
  <c r="R32" i="112"/>
  <c r="Q32" i="112"/>
  <c r="Q48" i="112" s="1"/>
  <c r="Q51" i="112" s="1"/>
  <c r="Q53" i="112" s="1"/>
  <c r="Q56" i="112" s="1"/>
  <c r="Q59" i="112" s="1"/>
  <c r="P32" i="112"/>
  <c r="P48" i="112" s="1"/>
  <c r="P51" i="112" s="1"/>
  <c r="P53" i="112" s="1"/>
  <c r="P56" i="112" s="1"/>
  <c r="P59" i="112" s="1"/>
  <c r="O32" i="112"/>
  <c r="O48" i="112" s="1"/>
  <c r="O51" i="112" s="1"/>
  <c r="O53" i="112" s="1"/>
  <c r="O56" i="112" s="1"/>
  <c r="O59" i="112" s="1"/>
  <c r="N32" i="112"/>
  <c r="N48" i="112" s="1"/>
  <c r="N51" i="112" s="1"/>
  <c r="N53" i="112" s="1"/>
  <c r="N56" i="112" s="1"/>
  <c r="N59" i="112" s="1"/>
  <c r="M32" i="112"/>
  <c r="M48" i="112" s="1"/>
  <c r="M51" i="112" s="1"/>
  <c r="M53" i="112" s="1"/>
  <c r="M56" i="112" s="1"/>
  <c r="M59" i="112" s="1"/>
  <c r="L32" i="112"/>
  <c r="K32" i="112"/>
  <c r="K48" i="112" s="1"/>
  <c r="K51" i="112" s="1"/>
  <c r="K53" i="112" s="1"/>
  <c r="K56" i="112" s="1"/>
  <c r="K59" i="112" s="1"/>
  <c r="J32" i="112"/>
  <c r="J48" i="112" s="1"/>
  <c r="J51" i="112" s="1"/>
  <c r="J53" i="112" s="1"/>
  <c r="J56" i="112" s="1"/>
  <c r="J59" i="112" s="1"/>
  <c r="I32" i="112"/>
  <c r="I48" i="112" s="1"/>
  <c r="I51" i="112" s="1"/>
  <c r="I53" i="112" s="1"/>
  <c r="I56" i="112" s="1"/>
  <c r="I59" i="112" s="1"/>
  <c r="H32" i="112"/>
  <c r="H48" i="112" s="1"/>
  <c r="H51" i="112" s="1"/>
  <c r="H53" i="112" s="1"/>
  <c r="H56" i="112" s="1"/>
  <c r="H59" i="112" s="1"/>
  <c r="G32" i="112"/>
  <c r="G48" i="112" s="1"/>
  <c r="G51" i="112" s="1"/>
  <c r="G53" i="112" s="1"/>
  <c r="G56" i="112" s="1"/>
  <c r="G59" i="112" s="1"/>
  <c r="F32" i="112"/>
  <c r="F48" i="112" s="1"/>
  <c r="F51" i="112" s="1"/>
  <c r="F53" i="112" s="1"/>
  <c r="F56" i="112" s="1"/>
  <c r="F59" i="112" s="1"/>
  <c r="E32" i="112"/>
  <c r="E48" i="112" s="1"/>
  <c r="E51" i="112" s="1"/>
  <c r="E53" i="112" s="1"/>
  <c r="E56" i="112" s="1"/>
  <c r="E59" i="112" s="1"/>
  <c r="D32" i="112"/>
  <c r="C32" i="112"/>
  <c r="C48" i="112" s="1"/>
  <c r="C51" i="112" s="1"/>
  <c r="C53" i="112" s="1"/>
  <c r="C56" i="112" s="1"/>
  <c r="C59" i="112" s="1"/>
  <c r="V48" i="113"/>
  <c r="V51" i="113" s="1"/>
  <c r="V53" i="113" s="1"/>
  <c r="V56" i="113" s="1"/>
  <c r="V59" i="113" s="1"/>
  <c r="Q48" i="113"/>
  <c r="Q51" i="113" s="1"/>
  <c r="Q53" i="113" s="1"/>
  <c r="Q56" i="113" s="1"/>
  <c r="Q59" i="113" s="1"/>
  <c r="G48" i="113"/>
  <c r="G51" i="113" s="1"/>
  <c r="G53" i="113" s="1"/>
  <c r="G56" i="113" s="1"/>
  <c r="G59" i="113" s="1"/>
  <c r="AA47" i="113"/>
  <c r="Y47" i="113"/>
  <c r="X47" i="113"/>
  <c r="W47" i="113"/>
  <c r="V47" i="113"/>
  <c r="U47" i="113"/>
  <c r="T47" i="113"/>
  <c r="S47" i="113"/>
  <c r="R47" i="113"/>
  <c r="Q47" i="113"/>
  <c r="P47" i="113"/>
  <c r="O47" i="113"/>
  <c r="N47" i="113"/>
  <c r="M47" i="113"/>
  <c r="L47" i="113"/>
  <c r="K47" i="113"/>
  <c r="J47" i="113"/>
  <c r="I47" i="113"/>
  <c r="H47" i="113"/>
  <c r="G47" i="113"/>
  <c r="F47" i="113"/>
  <c r="E47" i="113"/>
  <c r="D47" i="113"/>
  <c r="C47" i="113"/>
  <c r="AA32" i="113"/>
  <c r="Y32" i="113"/>
  <c r="X32" i="113"/>
  <c r="W32" i="113"/>
  <c r="V32" i="113"/>
  <c r="U32" i="113"/>
  <c r="T32" i="113"/>
  <c r="S32" i="113"/>
  <c r="R32" i="113"/>
  <c r="R48" i="113" s="1"/>
  <c r="R51" i="113" s="1"/>
  <c r="R53" i="113" s="1"/>
  <c r="R56" i="113" s="1"/>
  <c r="R59" i="113" s="1"/>
  <c r="Q32" i="113"/>
  <c r="P32" i="113"/>
  <c r="O32" i="113"/>
  <c r="O48" i="113" s="1"/>
  <c r="O51" i="113" s="1"/>
  <c r="O53" i="113" s="1"/>
  <c r="O56" i="113" s="1"/>
  <c r="O59" i="113" s="1"/>
  <c r="N32" i="113"/>
  <c r="N48" i="113" s="1"/>
  <c r="N51" i="113" s="1"/>
  <c r="N53" i="113" s="1"/>
  <c r="N56" i="113" s="1"/>
  <c r="N59" i="113" s="1"/>
  <c r="M32" i="113"/>
  <c r="L32" i="113"/>
  <c r="K32" i="113"/>
  <c r="J32" i="113"/>
  <c r="J48" i="113" s="1"/>
  <c r="J51" i="113" s="1"/>
  <c r="J53" i="113" s="1"/>
  <c r="J56" i="113" s="1"/>
  <c r="J59" i="113" s="1"/>
  <c r="I32" i="113"/>
  <c r="I48" i="113" s="1"/>
  <c r="I51" i="113" s="1"/>
  <c r="I53" i="113" s="1"/>
  <c r="I56" i="113" s="1"/>
  <c r="I59" i="113" s="1"/>
  <c r="H32" i="113"/>
  <c r="G32" i="113"/>
  <c r="F32" i="113"/>
  <c r="F48" i="113" s="1"/>
  <c r="F51" i="113" s="1"/>
  <c r="F53" i="113" s="1"/>
  <c r="F56" i="113" s="1"/>
  <c r="F59" i="113" s="1"/>
  <c r="E32" i="113"/>
  <c r="D32" i="113"/>
  <c r="C32" i="113"/>
  <c r="U48" i="114"/>
  <c r="U51" i="114" s="1"/>
  <c r="U53" i="114" s="1"/>
  <c r="U56" i="114" s="1"/>
  <c r="U59" i="114" s="1"/>
  <c r="AA47" i="114"/>
  <c r="Y47" i="114"/>
  <c r="X47" i="114"/>
  <c r="W47" i="114"/>
  <c r="V47" i="114"/>
  <c r="U47" i="114"/>
  <c r="T47" i="114"/>
  <c r="S47" i="114"/>
  <c r="R47" i="114"/>
  <c r="Q47" i="114"/>
  <c r="P47" i="114"/>
  <c r="O47" i="114"/>
  <c r="N47" i="114"/>
  <c r="M47" i="114"/>
  <c r="L47" i="114"/>
  <c r="K47" i="114"/>
  <c r="J47" i="114"/>
  <c r="I47" i="114"/>
  <c r="H47" i="114"/>
  <c r="G47" i="114"/>
  <c r="F47" i="114"/>
  <c r="E47" i="114"/>
  <c r="D47" i="114"/>
  <c r="C47" i="114"/>
  <c r="AA32" i="114"/>
  <c r="AA48" i="114" s="1"/>
  <c r="AA51" i="114" s="1"/>
  <c r="AA53" i="114" s="1"/>
  <c r="AA56" i="114" s="1"/>
  <c r="AA59" i="114" s="1"/>
  <c r="Y32" i="114"/>
  <c r="Y48" i="114" s="1"/>
  <c r="Y51" i="114" s="1"/>
  <c r="Y53" i="114" s="1"/>
  <c r="Y56" i="114" s="1"/>
  <c r="Y59" i="114" s="1"/>
  <c r="X32" i="114"/>
  <c r="Z32" i="114" s="1"/>
  <c r="W32" i="114"/>
  <c r="W48" i="114" s="1"/>
  <c r="W51" i="114" s="1"/>
  <c r="W53" i="114" s="1"/>
  <c r="W56" i="114" s="1"/>
  <c r="W59" i="114" s="1"/>
  <c r="V32" i="114"/>
  <c r="U32" i="114"/>
  <c r="T32" i="114"/>
  <c r="S32" i="114"/>
  <c r="S48" i="114" s="1"/>
  <c r="S51" i="114" s="1"/>
  <c r="S53" i="114" s="1"/>
  <c r="S56" i="114" s="1"/>
  <c r="S59" i="114" s="1"/>
  <c r="R32" i="114"/>
  <c r="R48" i="114" s="1"/>
  <c r="R51" i="114" s="1"/>
  <c r="R53" i="114" s="1"/>
  <c r="R56" i="114" s="1"/>
  <c r="R59" i="114" s="1"/>
  <c r="Q32" i="114"/>
  <c r="Q48" i="114" s="1"/>
  <c r="Q51" i="114" s="1"/>
  <c r="Q53" i="114" s="1"/>
  <c r="Q56" i="114" s="1"/>
  <c r="Q59" i="114" s="1"/>
  <c r="P32" i="114"/>
  <c r="P48" i="114" s="1"/>
  <c r="P51" i="114" s="1"/>
  <c r="P53" i="114" s="1"/>
  <c r="P56" i="114" s="1"/>
  <c r="P59" i="114" s="1"/>
  <c r="O32" i="114"/>
  <c r="O48" i="114" s="1"/>
  <c r="O51" i="114" s="1"/>
  <c r="O53" i="114" s="1"/>
  <c r="O56" i="114" s="1"/>
  <c r="O59" i="114" s="1"/>
  <c r="N32" i="114"/>
  <c r="M32" i="114"/>
  <c r="M48" i="114" s="1"/>
  <c r="M51" i="114" s="1"/>
  <c r="M53" i="114" s="1"/>
  <c r="M56" i="114" s="1"/>
  <c r="M59" i="114" s="1"/>
  <c r="L32" i="114"/>
  <c r="K32" i="114"/>
  <c r="K48" i="114" s="1"/>
  <c r="K51" i="114" s="1"/>
  <c r="K53" i="114" s="1"/>
  <c r="K56" i="114" s="1"/>
  <c r="K59" i="114" s="1"/>
  <c r="J32" i="114"/>
  <c r="J48" i="114" s="1"/>
  <c r="J51" i="114" s="1"/>
  <c r="J53" i="114" s="1"/>
  <c r="J56" i="114" s="1"/>
  <c r="J59" i="114" s="1"/>
  <c r="I32" i="114"/>
  <c r="I48" i="114" s="1"/>
  <c r="I51" i="114" s="1"/>
  <c r="I53" i="114" s="1"/>
  <c r="I56" i="114" s="1"/>
  <c r="I59" i="114" s="1"/>
  <c r="H32" i="114"/>
  <c r="H48" i="114" s="1"/>
  <c r="H51" i="114" s="1"/>
  <c r="H53" i="114" s="1"/>
  <c r="H56" i="114" s="1"/>
  <c r="H59" i="114" s="1"/>
  <c r="G32" i="114"/>
  <c r="G48" i="114" s="1"/>
  <c r="G51" i="114" s="1"/>
  <c r="G53" i="114" s="1"/>
  <c r="G56" i="114" s="1"/>
  <c r="G59" i="114" s="1"/>
  <c r="F32" i="114"/>
  <c r="E32" i="114"/>
  <c r="E48" i="114" s="1"/>
  <c r="E51" i="114" s="1"/>
  <c r="E53" i="114" s="1"/>
  <c r="E56" i="114" s="1"/>
  <c r="E59" i="114" s="1"/>
  <c r="D32" i="114"/>
  <c r="C32" i="114"/>
  <c r="C48" i="114" s="1"/>
  <c r="C51" i="114" s="1"/>
  <c r="C53" i="114" s="1"/>
  <c r="C56" i="114" s="1"/>
  <c r="C59" i="114" s="1"/>
  <c r="S53" i="115"/>
  <c r="S56" i="115" s="1"/>
  <c r="S59" i="115" s="1"/>
  <c r="R53" i="115"/>
  <c r="R56" i="115" s="1"/>
  <c r="R59" i="115" s="1"/>
  <c r="R48" i="115"/>
  <c r="R51" i="115" s="1"/>
  <c r="AA47" i="115"/>
  <c r="Y47" i="115"/>
  <c r="X47" i="115"/>
  <c r="Z47" i="115" s="1"/>
  <c r="W47" i="115"/>
  <c r="V47" i="115"/>
  <c r="U47" i="115"/>
  <c r="T47" i="115"/>
  <c r="S47" i="115"/>
  <c r="R47" i="115"/>
  <c r="Q47" i="115"/>
  <c r="P47" i="115"/>
  <c r="O47" i="115"/>
  <c r="N47" i="115"/>
  <c r="M47" i="115"/>
  <c r="L47" i="115"/>
  <c r="K47" i="115"/>
  <c r="J47" i="115"/>
  <c r="I47" i="115"/>
  <c r="H47" i="115"/>
  <c r="G47" i="115"/>
  <c r="F47" i="115"/>
  <c r="E47" i="115"/>
  <c r="D47" i="115"/>
  <c r="C47" i="115"/>
  <c r="AA32" i="115"/>
  <c r="AA48" i="115" s="1"/>
  <c r="AA51" i="115" s="1"/>
  <c r="AA53" i="115" s="1"/>
  <c r="AA56" i="115" s="1"/>
  <c r="AA59" i="115" s="1"/>
  <c r="Y32" i="115"/>
  <c r="X32" i="115"/>
  <c r="W32" i="115"/>
  <c r="W48" i="115" s="1"/>
  <c r="W51" i="115" s="1"/>
  <c r="W53" i="115" s="1"/>
  <c r="W56" i="115" s="1"/>
  <c r="W59" i="115" s="1"/>
  <c r="V32" i="115"/>
  <c r="V48" i="115" s="1"/>
  <c r="V51" i="115" s="1"/>
  <c r="V53" i="115" s="1"/>
  <c r="V56" i="115" s="1"/>
  <c r="V59" i="115" s="1"/>
  <c r="U32" i="115"/>
  <c r="T32" i="115"/>
  <c r="T48" i="115" s="1"/>
  <c r="T51" i="115" s="1"/>
  <c r="T53" i="115" s="1"/>
  <c r="T56" i="115" s="1"/>
  <c r="T59" i="115" s="1"/>
  <c r="S32" i="115"/>
  <c r="S48" i="115" s="1"/>
  <c r="S51" i="115" s="1"/>
  <c r="R32" i="115"/>
  <c r="Q32" i="115"/>
  <c r="Q48" i="115" s="1"/>
  <c r="Q51" i="115" s="1"/>
  <c r="Q53" i="115" s="1"/>
  <c r="Q56" i="115" s="1"/>
  <c r="Q59" i="115" s="1"/>
  <c r="P32" i="115"/>
  <c r="O32" i="115"/>
  <c r="O48" i="115" s="1"/>
  <c r="O51" i="115" s="1"/>
  <c r="O53" i="115" s="1"/>
  <c r="O56" i="115" s="1"/>
  <c r="O59" i="115" s="1"/>
  <c r="N32" i="115"/>
  <c r="N48" i="115" s="1"/>
  <c r="N51" i="115" s="1"/>
  <c r="N53" i="115" s="1"/>
  <c r="N56" i="115" s="1"/>
  <c r="N59" i="115" s="1"/>
  <c r="M32" i="115"/>
  <c r="M48" i="115" s="1"/>
  <c r="M51" i="115" s="1"/>
  <c r="M53" i="115" s="1"/>
  <c r="M56" i="115" s="1"/>
  <c r="M59" i="115" s="1"/>
  <c r="L32" i="115"/>
  <c r="L48" i="115" s="1"/>
  <c r="L51" i="115" s="1"/>
  <c r="L53" i="115" s="1"/>
  <c r="L56" i="115" s="1"/>
  <c r="L59" i="115" s="1"/>
  <c r="K32" i="115"/>
  <c r="K48" i="115" s="1"/>
  <c r="K51" i="115" s="1"/>
  <c r="K53" i="115" s="1"/>
  <c r="K56" i="115" s="1"/>
  <c r="K59" i="115" s="1"/>
  <c r="J32" i="115"/>
  <c r="J48" i="115" s="1"/>
  <c r="J51" i="115" s="1"/>
  <c r="J53" i="115" s="1"/>
  <c r="J56" i="115" s="1"/>
  <c r="J59" i="115" s="1"/>
  <c r="I32" i="115"/>
  <c r="I48" i="115" s="1"/>
  <c r="I51" i="115" s="1"/>
  <c r="I53" i="115" s="1"/>
  <c r="I56" i="115" s="1"/>
  <c r="I59" i="115" s="1"/>
  <c r="H32" i="115"/>
  <c r="H48" i="115" s="1"/>
  <c r="H51" i="115" s="1"/>
  <c r="H53" i="115" s="1"/>
  <c r="H56" i="115" s="1"/>
  <c r="H59" i="115" s="1"/>
  <c r="G32" i="115"/>
  <c r="G48" i="115" s="1"/>
  <c r="G51" i="115" s="1"/>
  <c r="G53" i="115" s="1"/>
  <c r="G56" i="115" s="1"/>
  <c r="G59" i="115" s="1"/>
  <c r="F32" i="115"/>
  <c r="F48" i="115" s="1"/>
  <c r="F51" i="115" s="1"/>
  <c r="F53" i="115" s="1"/>
  <c r="F56" i="115" s="1"/>
  <c r="F59" i="115" s="1"/>
  <c r="E32" i="115"/>
  <c r="D32" i="115"/>
  <c r="D48" i="115" s="1"/>
  <c r="D51" i="115" s="1"/>
  <c r="D53" i="115" s="1"/>
  <c r="D56" i="115" s="1"/>
  <c r="D59" i="115" s="1"/>
  <c r="C32" i="115"/>
  <c r="C48" i="115" s="1"/>
  <c r="C51" i="115" s="1"/>
  <c r="C53" i="115" s="1"/>
  <c r="C56" i="115" s="1"/>
  <c r="C59" i="115" s="1"/>
  <c r="I48" i="116"/>
  <c r="I51" i="116" s="1"/>
  <c r="I53" i="116" s="1"/>
  <c r="I56" i="116" s="1"/>
  <c r="I59" i="116" s="1"/>
  <c r="AA47" i="116"/>
  <c r="Y47" i="116"/>
  <c r="X47" i="116"/>
  <c r="Z47" i="116" s="1"/>
  <c r="W47" i="116"/>
  <c r="V47" i="116"/>
  <c r="U47" i="116"/>
  <c r="T47" i="116"/>
  <c r="S47" i="116"/>
  <c r="R47" i="116"/>
  <c r="Q47" i="116"/>
  <c r="P47" i="116"/>
  <c r="O47" i="116"/>
  <c r="N47" i="116"/>
  <c r="M47" i="116"/>
  <c r="L47" i="116"/>
  <c r="K47" i="116"/>
  <c r="J47" i="116"/>
  <c r="I47" i="116"/>
  <c r="H47" i="116"/>
  <c r="G47" i="116"/>
  <c r="F47" i="116"/>
  <c r="E47" i="116"/>
  <c r="D47" i="116"/>
  <c r="C47" i="116"/>
  <c r="AA32" i="116"/>
  <c r="Y32" i="116"/>
  <c r="Y48" i="116" s="1"/>
  <c r="Y51" i="116" s="1"/>
  <c r="Y53" i="116" s="1"/>
  <c r="Y56" i="116" s="1"/>
  <c r="Y59" i="116" s="1"/>
  <c r="X32" i="116"/>
  <c r="W32" i="116"/>
  <c r="W48" i="116" s="1"/>
  <c r="W51" i="116" s="1"/>
  <c r="W53" i="116" s="1"/>
  <c r="W56" i="116" s="1"/>
  <c r="W59" i="116" s="1"/>
  <c r="V32" i="116"/>
  <c r="V48" i="116" s="1"/>
  <c r="V51" i="116" s="1"/>
  <c r="V53" i="116" s="1"/>
  <c r="V56" i="116" s="1"/>
  <c r="V59" i="116" s="1"/>
  <c r="U32" i="116"/>
  <c r="U48" i="116" s="1"/>
  <c r="U51" i="116" s="1"/>
  <c r="U53" i="116" s="1"/>
  <c r="U56" i="116" s="1"/>
  <c r="U59" i="116" s="1"/>
  <c r="T32" i="116"/>
  <c r="T48" i="116" s="1"/>
  <c r="T51" i="116" s="1"/>
  <c r="T53" i="116" s="1"/>
  <c r="T56" i="116" s="1"/>
  <c r="T59" i="116" s="1"/>
  <c r="S32" i="116"/>
  <c r="S48" i="116" s="1"/>
  <c r="S51" i="116" s="1"/>
  <c r="S53" i="116" s="1"/>
  <c r="S56" i="116" s="1"/>
  <c r="S59" i="116" s="1"/>
  <c r="R32" i="116"/>
  <c r="R48" i="116" s="1"/>
  <c r="R51" i="116" s="1"/>
  <c r="R53" i="116" s="1"/>
  <c r="R56" i="116" s="1"/>
  <c r="R59" i="116" s="1"/>
  <c r="Q32" i="116"/>
  <c r="Q48" i="116" s="1"/>
  <c r="Q51" i="116" s="1"/>
  <c r="Q53" i="116" s="1"/>
  <c r="Q56" i="116" s="1"/>
  <c r="Q59" i="116" s="1"/>
  <c r="P32" i="116"/>
  <c r="P48" i="116" s="1"/>
  <c r="P51" i="116" s="1"/>
  <c r="P53" i="116" s="1"/>
  <c r="P56" i="116" s="1"/>
  <c r="P59" i="116" s="1"/>
  <c r="O32" i="116"/>
  <c r="O48" i="116" s="1"/>
  <c r="O51" i="116" s="1"/>
  <c r="O53" i="116" s="1"/>
  <c r="O56" i="116" s="1"/>
  <c r="O59" i="116" s="1"/>
  <c r="N32" i="116"/>
  <c r="N48" i="116" s="1"/>
  <c r="N51" i="116" s="1"/>
  <c r="N53" i="116" s="1"/>
  <c r="N56" i="116" s="1"/>
  <c r="N59" i="116" s="1"/>
  <c r="M32" i="116"/>
  <c r="M48" i="116" s="1"/>
  <c r="M51" i="116" s="1"/>
  <c r="M53" i="116" s="1"/>
  <c r="M56" i="116" s="1"/>
  <c r="M59" i="116" s="1"/>
  <c r="L32" i="116"/>
  <c r="K32" i="116"/>
  <c r="K48" i="116" s="1"/>
  <c r="K51" i="116" s="1"/>
  <c r="K53" i="116" s="1"/>
  <c r="K56" i="116" s="1"/>
  <c r="K59" i="116" s="1"/>
  <c r="J32" i="116"/>
  <c r="J48" i="116" s="1"/>
  <c r="J51" i="116" s="1"/>
  <c r="J53" i="116" s="1"/>
  <c r="J56" i="116" s="1"/>
  <c r="J59" i="116" s="1"/>
  <c r="I32" i="116"/>
  <c r="H32" i="116"/>
  <c r="H48" i="116" s="1"/>
  <c r="H51" i="116" s="1"/>
  <c r="H53" i="116" s="1"/>
  <c r="H56" i="116" s="1"/>
  <c r="H59" i="116" s="1"/>
  <c r="G32" i="116"/>
  <c r="G48" i="116" s="1"/>
  <c r="G51" i="116" s="1"/>
  <c r="G53" i="116" s="1"/>
  <c r="G56" i="116" s="1"/>
  <c r="G59" i="116" s="1"/>
  <c r="F32" i="116"/>
  <c r="F48" i="116" s="1"/>
  <c r="F51" i="116" s="1"/>
  <c r="F53" i="116" s="1"/>
  <c r="F56" i="116" s="1"/>
  <c r="F59" i="116" s="1"/>
  <c r="E32" i="116"/>
  <c r="E48" i="116" s="1"/>
  <c r="E51" i="116" s="1"/>
  <c r="E53" i="116" s="1"/>
  <c r="E56" i="116" s="1"/>
  <c r="E59" i="116" s="1"/>
  <c r="D32" i="116"/>
  <c r="D48" i="116" s="1"/>
  <c r="D51" i="116" s="1"/>
  <c r="D53" i="116" s="1"/>
  <c r="D56" i="116" s="1"/>
  <c r="D59" i="116" s="1"/>
  <c r="C32" i="116"/>
  <c r="C48" i="116" s="1"/>
  <c r="C51" i="116" s="1"/>
  <c r="C53" i="116" s="1"/>
  <c r="C56" i="116" s="1"/>
  <c r="C59" i="116" s="1"/>
  <c r="AA47" i="117"/>
  <c r="Y47" i="117"/>
  <c r="X47" i="117"/>
  <c r="W47" i="117"/>
  <c r="V47" i="117"/>
  <c r="U47" i="117"/>
  <c r="T47" i="117"/>
  <c r="S47" i="117"/>
  <c r="R47" i="117"/>
  <c r="Q47" i="117"/>
  <c r="P47" i="117"/>
  <c r="O47" i="117"/>
  <c r="N47" i="117"/>
  <c r="M47" i="117"/>
  <c r="L47" i="117"/>
  <c r="K47" i="117"/>
  <c r="J47" i="117"/>
  <c r="I47" i="117"/>
  <c r="H47" i="117"/>
  <c r="G47" i="117"/>
  <c r="F47" i="117"/>
  <c r="E47" i="117"/>
  <c r="D47" i="117"/>
  <c r="C47" i="117"/>
  <c r="AA32" i="117"/>
  <c r="Y32" i="117"/>
  <c r="X32" i="117"/>
  <c r="W32" i="117"/>
  <c r="V32" i="117"/>
  <c r="V48" i="117" s="1"/>
  <c r="V51" i="117" s="1"/>
  <c r="V53" i="117" s="1"/>
  <c r="V56" i="117" s="1"/>
  <c r="V59" i="117" s="1"/>
  <c r="U32" i="117"/>
  <c r="U48" i="117" s="1"/>
  <c r="U51" i="117" s="1"/>
  <c r="U53" i="117" s="1"/>
  <c r="U56" i="117" s="1"/>
  <c r="U59" i="117" s="1"/>
  <c r="T32" i="117"/>
  <c r="T48" i="117" s="1"/>
  <c r="T51" i="117" s="1"/>
  <c r="T53" i="117" s="1"/>
  <c r="T56" i="117" s="1"/>
  <c r="T59" i="117" s="1"/>
  <c r="S32" i="117"/>
  <c r="R32" i="117"/>
  <c r="Q32" i="117"/>
  <c r="P32" i="117"/>
  <c r="P48" i="117" s="1"/>
  <c r="P51" i="117" s="1"/>
  <c r="P53" i="117" s="1"/>
  <c r="P56" i="117" s="1"/>
  <c r="P59" i="117" s="1"/>
  <c r="O32" i="117"/>
  <c r="N32" i="117"/>
  <c r="N48" i="117" s="1"/>
  <c r="N51" i="117" s="1"/>
  <c r="N53" i="117" s="1"/>
  <c r="N56" i="117" s="1"/>
  <c r="N59" i="117" s="1"/>
  <c r="M32" i="117"/>
  <c r="M48" i="117" s="1"/>
  <c r="M51" i="117" s="1"/>
  <c r="M53" i="117" s="1"/>
  <c r="M56" i="117" s="1"/>
  <c r="M59" i="117" s="1"/>
  <c r="L32" i="117"/>
  <c r="L48" i="117" s="1"/>
  <c r="L51" i="117" s="1"/>
  <c r="L53" i="117" s="1"/>
  <c r="L56" i="117" s="1"/>
  <c r="L59" i="117" s="1"/>
  <c r="K32" i="117"/>
  <c r="J32" i="117"/>
  <c r="I32" i="117"/>
  <c r="H32" i="117"/>
  <c r="H48" i="117" s="1"/>
  <c r="H51" i="117" s="1"/>
  <c r="H53" i="117" s="1"/>
  <c r="H56" i="117" s="1"/>
  <c r="H59" i="117" s="1"/>
  <c r="G32" i="117"/>
  <c r="F32" i="117"/>
  <c r="F48" i="117" s="1"/>
  <c r="F51" i="117" s="1"/>
  <c r="F53" i="117" s="1"/>
  <c r="F56" i="117" s="1"/>
  <c r="F59" i="117" s="1"/>
  <c r="E32" i="117"/>
  <c r="D32" i="117"/>
  <c r="D48" i="117" s="1"/>
  <c r="D51" i="117" s="1"/>
  <c r="D53" i="117" s="1"/>
  <c r="D56" i="117" s="1"/>
  <c r="D59" i="117" s="1"/>
  <c r="C32" i="117"/>
  <c r="AA47" i="118"/>
  <c r="Y47" i="118"/>
  <c r="X47" i="118"/>
  <c r="W47" i="118"/>
  <c r="V47" i="118"/>
  <c r="U47" i="118"/>
  <c r="T47" i="118"/>
  <c r="S47" i="118"/>
  <c r="R47" i="118"/>
  <c r="Q47" i="118"/>
  <c r="P47" i="118"/>
  <c r="O47" i="118"/>
  <c r="N47" i="118"/>
  <c r="M47" i="118"/>
  <c r="L47" i="118"/>
  <c r="K47" i="118"/>
  <c r="J47" i="118"/>
  <c r="I47" i="118"/>
  <c r="H47" i="118"/>
  <c r="G47" i="118"/>
  <c r="F47" i="118"/>
  <c r="E47" i="118"/>
  <c r="D47" i="118"/>
  <c r="C47" i="118"/>
  <c r="AA32" i="118"/>
  <c r="Y32" i="118"/>
  <c r="X32" i="118"/>
  <c r="W32" i="118"/>
  <c r="W48" i="118" s="1"/>
  <c r="W51" i="118" s="1"/>
  <c r="W53" i="118" s="1"/>
  <c r="W56" i="118" s="1"/>
  <c r="W59" i="118" s="1"/>
  <c r="V32" i="118"/>
  <c r="U32" i="118"/>
  <c r="U48" i="118" s="1"/>
  <c r="U51" i="118" s="1"/>
  <c r="U53" i="118" s="1"/>
  <c r="U56" i="118" s="1"/>
  <c r="U59" i="118" s="1"/>
  <c r="T32" i="118"/>
  <c r="T48" i="118" s="1"/>
  <c r="T51" i="118" s="1"/>
  <c r="T53" i="118" s="1"/>
  <c r="T56" i="118" s="1"/>
  <c r="T59" i="118" s="1"/>
  <c r="S32" i="118"/>
  <c r="R32" i="118"/>
  <c r="R48" i="118" s="1"/>
  <c r="R51" i="118" s="1"/>
  <c r="R53" i="118" s="1"/>
  <c r="R56" i="118" s="1"/>
  <c r="R59" i="118" s="1"/>
  <c r="Q32" i="118"/>
  <c r="Q48" i="118" s="1"/>
  <c r="Q51" i="118" s="1"/>
  <c r="Q53" i="118" s="1"/>
  <c r="Q56" i="118" s="1"/>
  <c r="Q59" i="118" s="1"/>
  <c r="P32" i="118"/>
  <c r="P48" i="118" s="1"/>
  <c r="P51" i="118" s="1"/>
  <c r="P53" i="118" s="1"/>
  <c r="P56" i="118" s="1"/>
  <c r="P59" i="118" s="1"/>
  <c r="O32" i="118"/>
  <c r="O48" i="118" s="1"/>
  <c r="O51" i="118" s="1"/>
  <c r="O53" i="118" s="1"/>
  <c r="O56" i="118" s="1"/>
  <c r="O59" i="118" s="1"/>
  <c r="N32" i="118"/>
  <c r="M32" i="118"/>
  <c r="M48" i="118" s="1"/>
  <c r="M51" i="118" s="1"/>
  <c r="M53" i="118" s="1"/>
  <c r="M56" i="118" s="1"/>
  <c r="M59" i="118" s="1"/>
  <c r="L32" i="118"/>
  <c r="L48" i="118" s="1"/>
  <c r="L51" i="118" s="1"/>
  <c r="L53" i="118" s="1"/>
  <c r="L56" i="118" s="1"/>
  <c r="L59" i="118" s="1"/>
  <c r="K32" i="118"/>
  <c r="J32" i="118"/>
  <c r="I32" i="118"/>
  <c r="H32" i="118"/>
  <c r="G32" i="118"/>
  <c r="G48" i="118" s="1"/>
  <c r="G51" i="118" s="1"/>
  <c r="G53" i="118" s="1"/>
  <c r="G56" i="118" s="1"/>
  <c r="G59" i="118" s="1"/>
  <c r="F32" i="118"/>
  <c r="E32" i="118"/>
  <c r="E48" i="118" s="1"/>
  <c r="E51" i="118" s="1"/>
  <c r="E53" i="118" s="1"/>
  <c r="E56" i="118" s="1"/>
  <c r="E59" i="118" s="1"/>
  <c r="D32" i="118"/>
  <c r="D48" i="118" s="1"/>
  <c r="D51" i="118" s="1"/>
  <c r="D53" i="118" s="1"/>
  <c r="D56" i="118" s="1"/>
  <c r="D59" i="118" s="1"/>
  <c r="C32" i="118"/>
  <c r="AA47" i="119"/>
  <c r="Y47" i="119"/>
  <c r="X47" i="119"/>
  <c r="X48" i="119" s="1"/>
  <c r="X51" i="119" s="1"/>
  <c r="W47" i="119"/>
  <c r="V47" i="119"/>
  <c r="U47" i="119"/>
  <c r="T47" i="119"/>
  <c r="S47" i="119"/>
  <c r="R47" i="119"/>
  <c r="Q47" i="119"/>
  <c r="P47" i="119"/>
  <c r="O47" i="119"/>
  <c r="N47" i="119"/>
  <c r="M47" i="119"/>
  <c r="L47" i="119"/>
  <c r="K47" i="119"/>
  <c r="J47" i="119"/>
  <c r="I47" i="119"/>
  <c r="H47" i="119"/>
  <c r="H48" i="119" s="1"/>
  <c r="H51" i="119" s="1"/>
  <c r="H53" i="119" s="1"/>
  <c r="H56" i="119" s="1"/>
  <c r="H59" i="119" s="1"/>
  <c r="G47" i="119"/>
  <c r="F47" i="119"/>
  <c r="E47" i="119"/>
  <c r="D47" i="119"/>
  <c r="C47" i="119"/>
  <c r="AA32" i="119"/>
  <c r="AA48" i="119" s="1"/>
  <c r="AA51" i="119" s="1"/>
  <c r="AA53" i="119" s="1"/>
  <c r="AA56" i="119" s="1"/>
  <c r="AA59" i="119" s="1"/>
  <c r="Y32" i="119"/>
  <c r="X32" i="119"/>
  <c r="Z32" i="119" s="1"/>
  <c r="W32" i="119"/>
  <c r="W48" i="119" s="1"/>
  <c r="W51" i="119" s="1"/>
  <c r="W53" i="119" s="1"/>
  <c r="W56" i="119" s="1"/>
  <c r="W59" i="119" s="1"/>
  <c r="V32" i="119"/>
  <c r="V48" i="119" s="1"/>
  <c r="V51" i="119" s="1"/>
  <c r="V53" i="119" s="1"/>
  <c r="V56" i="119" s="1"/>
  <c r="V59" i="119" s="1"/>
  <c r="U32" i="119"/>
  <c r="U48" i="119" s="1"/>
  <c r="U51" i="119" s="1"/>
  <c r="U53" i="119" s="1"/>
  <c r="U56" i="119" s="1"/>
  <c r="U59" i="119" s="1"/>
  <c r="T32" i="119"/>
  <c r="S32" i="119"/>
  <c r="S48" i="119" s="1"/>
  <c r="S51" i="119" s="1"/>
  <c r="S53" i="119" s="1"/>
  <c r="S56" i="119" s="1"/>
  <c r="S59" i="119" s="1"/>
  <c r="R32" i="119"/>
  <c r="R48" i="119" s="1"/>
  <c r="R51" i="119" s="1"/>
  <c r="R53" i="119" s="1"/>
  <c r="R56" i="119" s="1"/>
  <c r="R59" i="119" s="1"/>
  <c r="Q32" i="119"/>
  <c r="P32" i="119"/>
  <c r="O32" i="119"/>
  <c r="O48" i="119" s="1"/>
  <c r="O51" i="119" s="1"/>
  <c r="O53" i="119" s="1"/>
  <c r="O56" i="119" s="1"/>
  <c r="O59" i="119" s="1"/>
  <c r="N32" i="119"/>
  <c r="N48" i="119" s="1"/>
  <c r="N51" i="119" s="1"/>
  <c r="N53" i="119" s="1"/>
  <c r="N56" i="119" s="1"/>
  <c r="N59" i="119" s="1"/>
  <c r="M32" i="119"/>
  <c r="M48" i="119" s="1"/>
  <c r="M51" i="119" s="1"/>
  <c r="M53" i="119" s="1"/>
  <c r="M56" i="119" s="1"/>
  <c r="M59" i="119" s="1"/>
  <c r="L32" i="119"/>
  <c r="K32" i="119"/>
  <c r="K48" i="119" s="1"/>
  <c r="K51" i="119" s="1"/>
  <c r="K53" i="119" s="1"/>
  <c r="K56" i="119" s="1"/>
  <c r="K59" i="119" s="1"/>
  <c r="J32" i="119"/>
  <c r="I32" i="119"/>
  <c r="H32" i="119"/>
  <c r="G32" i="119"/>
  <c r="F32" i="119"/>
  <c r="F48" i="119" s="1"/>
  <c r="F51" i="119" s="1"/>
  <c r="F53" i="119" s="1"/>
  <c r="F56" i="119" s="1"/>
  <c r="F59" i="119" s="1"/>
  <c r="E32" i="119"/>
  <c r="E48" i="119" s="1"/>
  <c r="E51" i="119" s="1"/>
  <c r="E53" i="119" s="1"/>
  <c r="E56" i="119" s="1"/>
  <c r="E59" i="119" s="1"/>
  <c r="D32" i="119"/>
  <c r="C32" i="119"/>
  <c r="C48" i="119" s="1"/>
  <c r="C51" i="119" s="1"/>
  <c r="C53" i="119" s="1"/>
  <c r="C56" i="119" s="1"/>
  <c r="C59" i="119" s="1"/>
  <c r="J56" i="120"/>
  <c r="J59" i="120" s="1"/>
  <c r="AA47" i="120"/>
  <c r="Y47" i="120"/>
  <c r="X47" i="120"/>
  <c r="W47" i="120"/>
  <c r="V47" i="120"/>
  <c r="U47" i="120"/>
  <c r="T47" i="120"/>
  <c r="S47" i="120"/>
  <c r="R47" i="120"/>
  <c r="Q47" i="120"/>
  <c r="P47" i="120"/>
  <c r="O47" i="120"/>
  <c r="N47" i="120"/>
  <c r="M47" i="120"/>
  <c r="L47" i="120"/>
  <c r="K47" i="120"/>
  <c r="J47" i="120"/>
  <c r="I47" i="120"/>
  <c r="H47" i="120"/>
  <c r="G47" i="120"/>
  <c r="F47" i="120"/>
  <c r="E47" i="120"/>
  <c r="D47" i="120"/>
  <c r="C47" i="120"/>
  <c r="AA32" i="120"/>
  <c r="Y32" i="120"/>
  <c r="Y48" i="120" s="1"/>
  <c r="Y51" i="120" s="1"/>
  <c r="Y53" i="120" s="1"/>
  <c r="Y56" i="120" s="1"/>
  <c r="Y59" i="120" s="1"/>
  <c r="X32" i="120"/>
  <c r="W32" i="120"/>
  <c r="V32" i="120"/>
  <c r="U32" i="120"/>
  <c r="U48" i="120" s="1"/>
  <c r="U51" i="120" s="1"/>
  <c r="U53" i="120" s="1"/>
  <c r="U56" i="120" s="1"/>
  <c r="U59" i="120" s="1"/>
  <c r="T32" i="120"/>
  <c r="T48" i="120" s="1"/>
  <c r="T51" i="120" s="1"/>
  <c r="T53" i="120" s="1"/>
  <c r="T56" i="120" s="1"/>
  <c r="T59" i="120" s="1"/>
  <c r="S32" i="120"/>
  <c r="R32" i="120"/>
  <c r="R48" i="120" s="1"/>
  <c r="R51" i="120" s="1"/>
  <c r="R53" i="120" s="1"/>
  <c r="R56" i="120" s="1"/>
  <c r="R59" i="120" s="1"/>
  <c r="Q32" i="120"/>
  <c r="Q48" i="120" s="1"/>
  <c r="Q51" i="120" s="1"/>
  <c r="Q53" i="120" s="1"/>
  <c r="Q56" i="120" s="1"/>
  <c r="Q59" i="120" s="1"/>
  <c r="P32" i="120"/>
  <c r="P48" i="120" s="1"/>
  <c r="P51" i="120" s="1"/>
  <c r="P53" i="120" s="1"/>
  <c r="P56" i="120" s="1"/>
  <c r="P59" i="120" s="1"/>
  <c r="O32" i="120"/>
  <c r="N32" i="120"/>
  <c r="N48" i="120" s="1"/>
  <c r="N51" i="120" s="1"/>
  <c r="N53" i="120" s="1"/>
  <c r="N56" i="120" s="1"/>
  <c r="N59" i="120" s="1"/>
  <c r="M32" i="120"/>
  <c r="M48" i="120" s="1"/>
  <c r="M51" i="120" s="1"/>
  <c r="M53" i="120" s="1"/>
  <c r="M56" i="120" s="1"/>
  <c r="M59" i="120" s="1"/>
  <c r="L32" i="120"/>
  <c r="L48" i="120" s="1"/>
  <c r="L51" i="120" s="1"/>
  <c r="L53" i="120" s="1"/>
  <c r="L56" i="120" s="1"/>
  <c r="L59" i="120" s="1"/>
  <c r="K32" i="120"/>
  <c r="J32" i="120"/>
  <c r="J48" i="120" s="1"/>
  <c r="J51" i="120" s="1"/>
  <c r="J53" i="120" s="1"/>
  <c r="I32" i="120"/>
  <c r="H32" i="120"/>
  <c r="G32" i="120"/>
  <c r="F32" i="120"/>
  <c r="E32" i="120"/>
  <c r="E48" i="120" s="1"/>
  <c r="E51" i="120" s="1"/>
  <c r="E53" i="120" s="1"/>
  <c r="E56" i="120" s="1"/>
  <c r="E59" i="120" s="1"/>
  <c r="D32" i="120"/>
  <c r="D48" i="120" s="1"/>
  <c r="D51" i="120" s="1"/>
  <c r="D53" i="120" s="1"/>
  <c r="D56" i="120" s="1"/>
  <c r="D59" i="120" s="1"/>
  <c r="C32" i="120"/>
  <c r="I56" i="121"/>
  <c r="I59" i="121" s="1"/>
  <c r="O53" i="121"/>
  <c r="O56" i="121" s="1"/>
  <c r="O59" i="121" s="1"/>
  <c r="K51" i="121"/>
  <c r="K53" i="121" s="1"/>
  <c r="K56" i="121" s="1"/>
  <c r="K59" i="121" s="1"/>
  <c r="AA47" i="121"/>
  <c r="Y47" i="121"/>
  <c r="X47" i="121"/>
  <c r="W47" i="121"/>
  <c r="V47" i="121"/>
  <c r="U47" i="121"/>
  <c r="T47" i="121"/>
  <c r="S47" i="121"/>
  <c r="R47" i="121"/>
  <c r="Q47" i="121"/>
  <c r="P47" i="121"/>
  <c r="O47" i="121"/>
  <c r="N47" i="121"/>
  <c r="M47" i="121"/>
  <c r="L47" i="121"/>
  <c r="K47" i="121"/>
  <c r="J47" i="121"/>
  <c r="I47" i="121"/>
  <c r="H47" i="121"/>
  <c r="G47" i="121"/>
  <c r="F47" i="121"/>
  <c r="E47" i="121"/>
  <c r="D47" i="121"/>
  <c r="C47" i="121"/>
  <c r="AA32" i="121"/>
  <c r="AA48" i="121" s="1"/>
  <c r="AA51" i="121" s="1"/>
  <c r="AA53" i="121" s="1"/>
  <c r="AA56" i="121" s="1"/>
  <c r="AA59" i="121" s="1"/>
  <c r="Y32" i="121"/>
  <c r="Y48" i="121" s="1"/>
  <c r="Y51" i="121" s="1"/>
  <c r="Y53" i="121" s="1"/>
  <c r="Y56" i="121" s="1"/>
  <c r="Y59" i="121" s="1"/>
  <c r="X32" i="121"/>
  <c r="Z32" i="121" s="1"/>
  <c r="W32" i="121"/>
  <c r="W48" i="121" s="1"/>
  <c r="W51" i="121" s="1"/>
  <c r="W53" i="121" s="1"/>
  <c r="W56" i="121" s="1"/>
  <c r="W59" i="121" s="1"/>
  <c r="V32" i="121"/>
  <c r="V48" i="121" s="1"/>
  <c r="V51" i="121" s="1"/>
  <c r="V53" i="121" s="1"/>
  <c r="V56" i="121" s="1"/>
  <c r="V59" i="121" s="1"/>
  <c r="U32" i="121"/>
  <c r="U48" i="121" s="1"/>
  <c r="U51" i="121" s="1"/>
  <c r="U53" i="121" s="1"/>
  <c r="U56" i="121" s="1"/>
  <c r="U59" i="121" s="1"/>
  <c r="T32" i="121"/>
  <c r="T48" i="121" s="1"/>
  <c r="T51" i="121" s="1"/>
  <c r="T53" i="121" s="1"/>
  <c r="T56" i="121" s="1"/>
  <c r="T59" i="121" s="1"/>
  <c r="S32" i="121"/>
  <c r="S48" i="121" s="1"/>
  <c r="S51" i="121" s="1"/>
  <c r="S53" i="121" s="1"/>
  <c r="S56" i="121" s="1"/>
  <c r="S59" i="121" s="1"/>
  <c r="R32" i="121"/>
  <c r="R48" i="121" s="1"/>
  <c r="R51" i="121" s="1"/>
  <c r="R53" i="121" s="1"/>
  <c r="R56" i="121" s="1"/>
  <c r="R59" i="121" s="1"/>
  <c r="Q32" i="121"/>
  <c r="Q48" i="121" s="1"/>
  <c r="Q51" i="121" s="1"/>
  <c r="Q53" i="121" s="1"/>
  <c r="Q56" i="121" s="1"/>
  <c r="Q59" i="121" s="1"/>
  <c r="P32" i="121"/>
  <c r="P48" i="121" s="1"/>
  <c r="P51" i="121" s="1"/>
  <c r="P53" i="121" s="1"/>
  <c r="P56" i="121" s="1"/>
  <c r="P59" i="121" s="1"/>
  <c r="O32" i="121"/>
  <c r="O48" i="121" s="1"/>
  <c r="O51" i="121" s="1"/>
  <c r="N32" i="121"/>
  <c r="N48" i="121" s="1"/>
  <c r="N51" i="121" s="1"/>
  <c r="N53" i="121" s="1"/>
  <c r="N56" i="121" s="1"/>
  <c r="N59" i="121" s="1"/>
  <c r="M32" i="121"/>
  <c r="M48" i="121" s="1"/>
  <c r="M51" i="121" s="1"/>
  <c r="M53" i="121" s="1"/>
  <c r="M56" i="121" s="1"/>
  <c r="M59" i="121" s="1"/>
  <c r="L32" i="121"/>
  <c r="L48" i="121" s="1"/>
  <c r="L51" i="121" s="1"/>
  <c r="L53" i="121" s="1"/>
  <c r="L56" i="121" s="1"/>
  <c r="L59" i="121" s="1"/>
  <c r="K32" i="121"/>
  <c r="K48" i="121" s="1"/>
  <c r="J32" i="121"/>
  <c r="J48" i="121" s="1"/>
  <c r="J51" i="121" s="1"/>
  <c r="J53" i="121" s="1"/>
  <c r="J56" i="121" s="1"/>
  <c r="J59" i="121" s="1"/>
  <c r="I32" i="121"/>
  <c r="I48" i="121" s="1"/>
  <c r="I51" i="121" s="1"/>
  <c r="I53" i="121" s="1"/>
  <c r="H32" i="121"/>
  <c r="H48" i="121" s="1"/>
  <c r="H51" i="121" s="1"/>
  <c r="H53" i="121" s="1"/>
  <c r="H56" i="121" s="1"/>
  <c r="H59" i="121" s="1"/>
  <c r="G32" i="121"/>
  <c r="F32" i="121"/>
  <c r="E32" i="121"/>
  <c r="D32" i="121"/>
  <c r="D48" i="121" s="1"/>
  <c r="D51" i="121" s="1"/>
  <c r="D53" i="121" s="1"/>
  <c r="D56" i="121" s="1"/>
  <c r="D59" i="121" s="1"/>
  <c r="C32" i="121"/>
  <c r="C48" i="121" s="1"/>
  <c r="C51" i="121" s="1"/>
  <c r="C53" i="121" s="1"/>
  <c r="C56" i="121" s="1"/>
  <c r="C59" i="121" s="1"/>
  <c r="AA47" i="122"/>
  <c r="Y47" i="122"/>
  <c r="X47" i="122"/>
  <c r="Z47" i="122" s="1"/>
  <c r="W47" i="122"/>
  <c r="V47" i="122"/>
  <c r="U47" i="122"/>
  <c r="T47" i="122"/>
  <c r="S47" i="122"/>
  <c r="R47" i="122"/>
  <c r="Q47" i="122"/>
  <c r="P47" i="122"/>
  <c r="O47" i="122"/>
  <c r="N47" i="122"/>
  <c r="M47" i="122"/>
  <c r="L47" i="122"/>
  <c r="K47" i="122"/>
  <c r="J47" i="122"/>
  <c r="I47" i="122"/>
  <c r="H47" i="122"/>
  <c r="G47" i="122"/>
  <c r="F47" i="122"/>
  <c r="E47" i="122"/>
  <c r="D47" i="122"/>
  <c r="C47" i="122"/>
  <c r="AA32" i="122"/>
  <c r="Y32" i="122"/>
  <c r="Y48" i="122" s="1"/>
  <c r="Y51" i="122" s="1"/>
  <c r="Y53" i="122" s="1"/>
  <c r="Y56" i="122" s="1"/>
  <c r="Y59" i="122" s="1"/>
  <c r="X32" i="122"/>
  <c r="Z32" i="122" s="1"/>
  <c r="W32" i="122"/>
  <c r="W48" i="122" s="1"/>
  <c r="W51" i="122" s="1"/>
  <c r="W53" i="122" s="1"/>
  <c r="W56" i="122" s="1"/>
  <c r="W59" i="122" s="1"/>
  <c r="V32" i="122"/>
  <c r="V48" i="122" s="1"/>
  <c r="V51" i="122" s="1"/>
  <c r="V53" i="122" s="1"/>
  <c r="V56" i="122" s="1"/>
  <c r="V59" i="122" s="1"/>
  <c r="U32" i="122"/>
  <c r="U48" i="122" s="1"/>
  <c r="U51" i="122" s="1"/>
  <c r="U53" i="122" s="1"/>
  <c r="U56" i="122" s="1"/>
  <c r="U59" i="122" s="1"/>
  <c r="T32" i="122"/>
  <c r="S32" i="122"/>
  <c r="S48" i="122" s="1"/>
  <c r="S51" i="122" s="1"/>
  <c r="S53" i="122" s="1"/>
  <c r="S56" i="122" s="1"/>
  <c r="S59" i="122" s="1"/>
  <c r="R32" i="122"/>
  <c r="Q32" i="122"/>
  <c r="Q48" i="122" s="1"/>
  <c r="Q51" i="122" s="1"/>
  <c r="Q53" i="122" s="1"/>
  <c r="Q56" i="122" s="1"/>
  <c r="Q59" i="122" s="1"/>
  <c r="P32" i="122"/>
  <c r="P48" i="122" s="1"/>
  <c r="P51" i="122" s="1"/>
  <c r="P53" i="122" s="1"/>
  <c r="P56" i="122" s="1"/>
  <c r="P59" i="122" s="1"/>
  <c r="O32" i="122"/>
  <c r="N32" i="122"/>
  <c r="M32" i="122"/>
  <c r="M48" i="122" s="1"/>
  <c r="M51" i="122" s="1"/>
  <c r="M53" i="122" s="1"/>
  <c r="M56" i="122" s="1"/>
  <c r="M59" i="122" s="1"/>
  <c r="L32" i="122"/>
  <c r="K32" i="122"/>
  <c r="K48" i="122" s="1"/>
  <c r="K51" i="122" s="1"/>
  <c r="K53" i="122" s="1"/>
  <c r="K56" i="122" s="1"/>
  <c r="K59" i="122" s="1"/>
  <c r="J32" i="122"/>
  <c r="I32" i="122"/>
  <c r="I48" i="122" s="1"/>
  <c r="I51" i="122" s="1"/>
  <c r="I53" i="122" s="1"/>
  <c r="I56" i="122" s="1"/>
  <c r="I59" i="122" s="1"/>
  <c r="H32" i="122"/>
  <c r="H48" i="122" s="1"/>
  <c r="H51" i="122" s="1"/>
  <c r="H53" i="122" s="1"/>
  <c r="H56" i="122" s="1"/>
  <c r="H59" i="122" s="1"/>
  <c r="G32" i="122"/>
  <c r="G48" i="122" s="1"/>
  <c r="G51" i="122" s="1"/>
  <c r="G53" i="122" s="1"/>
  <c r="G56" i="122" s="1"/>
  <c r="G59" i="122" s="1"/>
  <c r="F32" i="122"/>
  <c r="F48" i="122" s="1"/>
  <c r="F51" i="122" s="1"/>
  <c r="F53" i="122" s="1"/>
  <c r="F56" i="122" s="1"/>
  <c r="F59" i="122" s="1"/>
  <c r="E32" i="122"/>
  <c r="E48" i="122" s="1"/>
  <c r="E51" i="122" s="1"/>
  <c r="E53" i="122" s="1"/>
  <c r="E56" i="122" s="1"/>
  <c r="E59" i="122" s="1"/>
  <c r="D32" i="122"/>
  <c r="C32" i="122"/>
  <c r="C48" i="122" s="1"/>
  <c r="C51" i="122" s="1"/>
  <c r="C53" i="122" s="1"/>
  <c r="C56" i="122" s="1"/>
  <c r="C59" i="122" s="1"/>
  <c r="U48" i="123"/>
  <c r="U51" i="123" s="1"/>
  <c r="U53" i="123" s="1"/>
  <c r="U56" i="123" s="1"/>
  <c r="U59" i="123" s="1"/>
  <c r="AA47" i="123"/>
  <c r="Y47" i="123"/>
  <c r="X47" i="123"/>
  <c r="W47" i="123"/>
  <c r="V47" i="123"/>
  <c r="U47" i="123"/>
  <c r="T47" i="123"/>
  <c r="S47" i="123"/>
  <c r="R47" i="123"/>
  <c r="Q47" i="123"/>
  <c r="P47" i="123"/>
  <c r="O47" i="123"/>
  <c r="N47" i="123"/>
  <c r="M47" i="123"/>
  <c r="L47" i="123"/>
  <c r="K47" i="123"/>
  <c r="J47" i="123"/>
  <c r="I47" i="123"/>
  <c r="H47" i="123"/>
  <c r="G47" i="123"/>
  <c r="F47" i="123"/>
  <c r="E47" i="123"/>
  <c r="D47" i="123"/>
  <c r="C47" i="123"/>
  <c r="AA32" i="123"/>
  <c r="AA48" i="123" s="1"/>
  <c r="AA51" i="123" s="1"/>
  <c r="AA53" i="123" s="1"/>
  <c r="AA56" i="123" s="1"/>
  <c r="AA59" i="123" s="1"/>
  <c r="Y32" i="123"/>
  <c r="X32" i="123"/>
  <c r="X48" i="123" s="1"/>
  <c r="X51" i="123" s="1"/>
  <c r="W32" i="123"/>
  <c r="V32" i="123"/>
  <c r="V48" i="123" s="1"/>
  <c r="V51" i="123" s="1"/>
  <c r="V53" i="123" s="1"/>
  <c r="V56" i="123" s="1"/>
  <c r="V59" i="123" s="1"/>
  <c r="U32" i="123"/>
  <c r="T32" i="123"/>
  <c r="T48" i="123" s="1"/>
  <c r="T51" i="123" s="1"/>
  <c r="T53" i="123" s="1"/>
  <c r="T56" i="123" s="1"/>
  <c r="T59" i="123" s="1"/>
  <c r="S32" i="123"/>
  <c r="S48" i="123" s="1"/>
  <c r="S51" i="123" s="1"/>
  <c r="S53" i="123" s="1"/>
  <c r="S56" i="123" s="1"/>
  <c r="S59" i="123" s="1"/>
  <c r="R32" i="123"/>
  <c r="R48" i="123" s="1"/>
  <c r="R51" i="123" s="1"/>
  <c r="R53" i="123" s="1"/>
  <c r="R56" i="123" s="1"/>
  <c r="R59" i="123" s="1"/>
  <c r="Q32" i="123"/>
  <c r="P32" i="123"/>
  <c r="P48" i="123" s="1"/>
  <c r="P51" i="123" s="1"/>
  <c r="P53" i="123" s="1"/>
  <c r="P56" i="123" s="1"/>
  <c r="P59" i="123" s="1"/>
  <c r="O32" i="123"/>
  <c r="N32" i="123"/>
  <c r="N48" i="123" s="1"/>
  <c r="N51" i="123" s="1"/>
  <c r="N53" i="123" s="1"/>
  <c r="N56" i="123" s="1"/>
  <c r="N59" i="123" s="1"/>
  <c r="M32" i="123"/>
  <c r="M48" i="123" s="1"/>
  <c r="M51" i="123" s="1"/>
  <c r="M53" i="123" s="1"/>
  <c r="M56" i="123" s="1"/>
  <c r="M59" i="123" s="1"/>
  <c r="L32" i="123"/>
  <c r="L48" i="123" s="1"/>
  <c r="L51" i="123" s="1"/>
  <c r="L53" i="123" s="1"/>
  <c r="L56" i="123" s="1"/>
  <c r="L59" i="123" s="1"/>
  <c r="K32" i="123"/>
  <c r="J32" i="123"/>
  <c r="J48" i="123" s="1"/>
  <c r="J51" i="123" s="1"/>
  <c r="J53" i="123" s="1"/>
  <c r="J56" i="123" s="1"/>
  <c r="J59" i="123" s="1"/>
  <c r="I32" i="123"/>
  <c r="H32" i="123"/>
  <c r="H48" i="123" s="1"/>
  <c r="H51" i="123" s="1"/>
  <c r="H53" i="123" s="1"/>
  <c r="H56" i="123" s="1"/>
  <c r="H59" i="123" s="1"/>
  <c r="G32" i="123"/>
  <c r="F32" i="123"/>
  <c r="E32" i="123"/>
  <c r="D32" i="123"/>
  <c r="D48" i="123" s="1"/>
  <c r="D51" i="123" s="1"/>
  <c r="D53" i="123" s="1"/>
  <c r="D56" i="123" s="1"/>
  <c r="D59" i="123" s="1"/>
  <c r="C32" i="123"/>
  <c r="C53" i="124"/>
  <c r="C56" i="124" s="1"/>
  <c r="C59" i="124" s="1"/>
  <c r="W48" i="124"/>
  <c r="W51" i="124" s="1"/>
  <c r="W53" i="124" s="1"/>
  <c r="W56" i="124" s="1"/>
  <c r="W59" i="124" s="1"/>
  <c r="R48" i="124"/>
  <c r="R51" i="124" s="1"/>
  <c r="R53" i="124" s="1"/>
  <c r="R56" i="124" s="1"/>
  <c r="R59" i="124" s="1"/>
  <c r="AA47" i="124"/>
  <c r="Y47" i="124"/>
  <c r="X47" i="124"/>
  <c r="Z47" i="124" s="1"/>
  <c r="W47" i="124"/>
  <c r="V47" i="124"/>
  <c r="U47" i="124"/>
  <c r="T47" i="124"/>
  <c r="S47" i="124"/>
  <c r="R47" i="124"/>
  <c r="Q47" i="124"/>
  <c r="P47" i="124"/>
  <c r="O47" i="124"/>
  <c r="N47" i="124"/>
  <c r="M47" i="124"/>
  <c r="L47" i="124"/>
  <c r="K47" i="124"/>
  <c r="J47" i="124"/>
  <c r="I47" i="124"/>
  <c r="H47" i="124"/>
  <c r="G47" i="124"/>
  <c r="F47" i="124"/>
  <c r="E47" i="124"/>
  <c r="D47" i="124"/>
  <c r="C47" i="124"/>
  <c r="AA32" i="124"/>
  <c r="AA48" i="124" s="1"/>
  <c r="AA51" i="124" s="1"/>
  <c r="AA53" i="124" s="1"/>
  <c r="AA56" i="124" s="1"/>
  <c r="AA59" i="124" s="1"/>
  <c r="Y32" i="124"/>
  <c r="Y48" i="124" s="1"/>
  <c r="Y51" i="124" s="1"/>
  <c r="Y53" i="124" s="1"/>
  <c r="Y56" i="124" s="1"/>
  <c r="Y59" i="124" s="1"/>
  <c r="X32" i="124"/>
  <c r="W32" i="124"/>
  <c r="V32" i="124"/>
  <c r="V48" i="124" s="1"/>
  <c r="V51" i="124" s="1"/>
  <c r="V53" i="124" s="1"/>
  <c r="V56" i="124" s="1"/>
  <c r="V59" i="124" s="1"/>
  <c r="U32" i="124"/>
  <c r="U48" i="124" s="1"/>
  <c r="U51" i="124" s="1"/>
  <c r="U53" i="124" s="1"/>
  <c r="U56" i="124" s="1"/>
  <c r="U59" i="124" s="1"/>
  <c r="T32" i="124"/>
  <c r="T48" i="124" s="1"/>
  <c r="T51" i="124" s="1"/>
  <c r="T53" i="124" s="1"/>
  <c r="T56" i="124" s="1"/>
  <c r="T59" i="124" s="1"/>
  <c r="S32" i="124"/>
  <c r="S48" i="124" s="1"/>
  <c r="S51" i="124" s="1"/>
  <c r="S53" i="124" s="1"/>
  <c r="S56" i="124" s="1"/>
  <c r="S59" i="124" s="1"/>
  <c r="R32" i="124"/>
  <c r="Q32" i="124"/>
  <c r="Q48" i="124" s="1"/>
  <c r="Q51" i="124" s="1"/>
  <c r="Q53" i="124" s="1"/>
  <c r="Q56" i="124" s="1"/>
  <c r="Q59" i="124" s="1"/>
  <c r="P32" i="124"/>
  <c r="O32" i="124"/>
  <c r="O48" i="124" s="1"/>
  <c r="O51" i="124" s="1"/>
  <c r="O53" i="124" s="1"/>
  <c r="O56" i="124" s="1"/>
  <c r="O59" i="124" s="1"/>
  <c r="N32" i="124"/>
  <c r="N48" i="124" s="1"/>
  <c r="N51" i="124" s="1"/>
  <c r="N53" i="124" s="1"/>
  <c r="N56" i="124" s="1"/>
  <c r="N59" i="124" s="1"/>
  <c r="M32" i="124"/>
  <c r="L32" i="124"/>
  <c r="L48" i="124" s="1"/>
  <c r="L51" i="124" s="1"/>
  <c r="L53" i="124" s="1"/>
  <c r="L56" i="124" s="1"/>
  <c r="L59" i="124" s="1"/>
  <c r="K32" i="124"/>
  <c r="K48" i="124" s="1"/>
  <c r="K51" i="124" s="1"/>
  <c r="K53" i="124" s="1"/>
  <c r="K56" i="124" s="1"/>
  <c r="K59" i="124" s="1"/>
  <c r="J32" i="124"/>
  <c r="J48" i="124" s="1"/>
  <c r="J51" i="124" s="1"/>
  <c r="J53" i="124" s="1"/>
  <c r="J56" i="124" s="1"/>
  <c r="J59" i="124" s="1"/>
  <c r="I32" i="124"/>
  <c r="I48" i="124" s="1"/>
  <c r="I51" i="124" s="1"/>
  <c r="I53" i="124" s="1"/>
  <c r="I56" i="124" s="1"/>
  <c r="I59" i="124" s="1"/>
  <c r="H32" i="124"/>
  <c r="G32" i="124"/>
  <c r="G48" i="124" s="1"/>
  <c r="G51" i="124" s="1"/>
  <c r="G53" i="124" s="1"/>
  <c r="G56" i="124" s="1"/>
  <c r="G59" i="124" s="1"/>
  <c r="F32" i="124"/>
  <c r="E32" i="124"/>
  <c r="E48" i="124" s="1"/>
  <c r="E51" i="124" s="1"/>
  <c r="E53" i="124" s="1"/>
  <c r="E56" i="124" s="1"/>
  <c r="E59" i="124" s="1"/>
  <c r="D32" i="124"/>
  <c r="D48" i="124" s="1"/>
  <c r="D51" i="124" s="1"/>
  <c r="D53" i="124" s="1"/>
  <c r="D56" i="124" s="1"/>
  <c r="D59" i="124" s="1"/>
  <c r="C32" i="124"/>
  <c r="C48" i="124" s="1"/>
  <c r="C51" i="124" s="1"/>
  <c r="AA47" i="125"/>
  <c r="Y47" i="125"/>
  <c r="X47" i="125"/>
  <c r="W47" i="125"/>
  <c r="V47" i="125"/>
  <c r="U47" i="125"/>
  <c r="T47" i="125"/>
  <c r="S47" i="125"/>
  <c r="R47" i="125"/>
  <c r="Q47" i="125"/>
  <c r="P47" i="125"/>
  <c r="O47" i="125"/>
  <c r="N47" i="125"/>
  <c r="M47" i="125"/>
  <c r="L47" i="125"/>
  <c r="K47" i="125"/>
  <c r="J47" i="125"/>
  <c r="I47" i="125"/>
  <c r="H47" i="125"/>
  <c r="G47" i="125"/>
  <c r="F47" i="125"/>
  <c r="E47" i="125"/>
  <c r="D47" i="125"/>
  <c r="C47" i="125"/>
  <c r="AA32" i="125"/>
  <c r="AA48" i="125" s="1"/>
  <c r="AA51" i="125" s="1"/>
  <c r="AA53" i="125" s="1"/>
  <c r="AA56" i="125" s="1"/>
  <c r="AA59" i="125" s="1"/>
  <c r="Y32" i="125"/>
  <c r="Y48" i="125" s="1"/>
  <c r="Y51" i="125" s="1"/>
  <c r="Y53" i="125" s="1"/>
  <c r="Y56" i="125" s="1"/>
  <c r="Y59" i="125" s="1"/>
  <c r="X32" i="125"/>
  <c r="W32" i="125"/>
  <c r="W48" i="125" s="1"/>
  <c r="W51" i="125" s="1"/>
  <c r="W53" i="125" s="1"/>
  <c r="W56" i="125" s="1"/>
  <c r="W59" i="125" s="1"/>
  <c r="V32" i="125"/>
  <c r="V48" i="125" s="1"/>
  <c r="V51" i="125" s="1"/>
  <c r="V53" i="125" s="1"/>
  <c r="V56" i="125" s="1"/>
  <c r="V59" i="125" s="1"/>
  <c r="U32" i="125"/>
  <c r="U48" i="125" s="1"/>
  <c r="U51" i="125" s="1"/>
  <c r="U53" i="125" s="1"/>
  <c r="U56" i="125" s="1"/>
  <c r="U59" i="125" s="1"/>
  <c r="T32" i="125"/>
  <c r="T48" i="125" s="1"/>
  <c r="T51" i="125" s="1"/>
  <c r="T53" i="125" s="1"/>
  <c r="T56" i="125" s="1"/>
  <c r="T59" i="125" s="1"/>
  <c r="S32" i="125"/>
  <c r="S48" i="125" s="1"/>
  <c r="S51" i="125" s="1"/>
  <c r="S53" i="125" s="1"/>
  <c r="S56" i="125" s="1"/>
  <c r="S59" i="125" s="1"/>
  <c r="R32" i="125"/>
  <c r="R48" i="125" s="1"/>
  <c r="R51" i="125" s="1"/>
  <c r="R53" i="125" s="1"/>
  <c r="R56" i="125" s="1"/>
  <c r="R59" i="125" s="1"/>
  <c r="Q32" i="125"/>
  <c r="Q48" i="125" s="1"/>
  <c r="Q51" i="125" s="1"/>
  <c r="Q53" i="125" s="1"/>
  <c r="Q56" i="125" s="1"/>
  <c r="Q59" i="125" s="1"/>
  <c r="P32" i="125"/>
  <c r="P48" i="125" s="1"/>
  <c r="P51" i="125" s="1"/>
  <c r="P53" i="125" s="1"/>
  <c r="P56" i="125" s="1"/>
  <c r="P59" i="125" s="1"/>
  <c r="O32" i="125"/>
  <c r="O48" i="125" s="1"/>
  <c r="O51" i="125" s="1"/>
  <c r="O53" i="125" s="1"/>
  <c r="O56" i="125" s="1"/>
  <c r="O59" i="125" s="1"/>
  <c r="N32" i="125"/>
  <c r="N48" i="125" s="1"/>
  <c r="N51" i="125" s="1"/>
  <c r="N53" i="125" s="1"/>
  <c r="N56" i="125" s="1"/>
  <c r="N59" i="125" s="1"/>
  <c r="M32" i="125"/>
  <c r="L32" i="125"/>
  <c r="L48" i="125" s="1"/>
  <c r="L51" i="125" s="1"/>
  <c r="L53" i="125" s="1"/>
  <c r="L56" i="125" s="1"/>
  <c r="L59" i="125" s="1"/>
  <c r="K32" i="125"/>
  <c r="K48" i="125" s="1"/>
  <c r="K51" i="125" s="1"/>
  <c r="K53" i="125" s="1"/>
  <c r="K56" i="125" s="1"/>
  <c r="K59" i="125" s="1"/>
  <c r="J32" i="125"/>
  <c r="J48" i="125" s="1"/>
  <c r="J51" i="125" s="1"/>
  <c r="J53" i="125" s="1"/>
  <c r="J56" i="125" s="1"/>
  <c r="J59" i="125" s="1"/>
  <c r="I32" i="125"/>
  <c r="I48" i="125" s="1"/>
  <c r="I51" i="125" s="1"/>
  <c r="I53" i="125" s="1"/>
  <c r="I56" i="125" s="1"/>
  <c r="I59" i="125" s="1"/>
  <c r="H32" i="125"/>
  <c r="H48" i="125" s="1"/>
  <c r="H51" i="125" s="1"/>
  <c r="H53" i="125" s="1"/>
  <c r="H56" i="125" s="1"/>
  <c r="H59" i="125" s="1"/>
  <c r="G32" i="125"/>
  <c r="G48" i="125" s="1"/>
  <c r="G51" i="125" s="1"/>
  <c r="G53" i="125" s="1"/>
  <c r="G56" i="125" s="1"/>
  <c r="G59" i="125" s="1"/>
  <c r="F32" i="125"/>
  <c r="F48" i="125" s="1"/>
  <c r="F51" i="125" s="1"/>
  <c r="F53" i="125" s="1"/>
  <c r="F56" i="125" s="1"/>
  <c r="F59" i="125" s="1"/>
  <c r="E32" i="125"/>
  <c r="D32" i="125"/>
  <c r="D48" i="125" s="1"/>
  <c r="D51" i="125" s="1"/>
  <c r="D53" i="125" s="1"/>
  <c r="D56" i="125" s="1"/>
  <c r="D59" i="125" s="1"/>
  <c r="C32" i="125"/>
  <c r="C48" i="125" s="1"/>
  <c r="C51" i="125" s="1"/>
  <c r="C53" i="125" s="1"/>
  <c r="C56" i="125" s="1"/>
  <c r="C59" i="125" s="1"/>
  <c r="J51" i="126"/>
  <c r="J53" i="126" s="1"/>
  <c r="J56" i="126" s="1"/>
  <c r="J59" i="126" s="1"/>
  <c r="AA47" i="126"/>
  <c r="Y47" i="126"/>
  <c r="X47" i="126"/>
  <c r="W47" i="126"/>
  <c r="V47" i="126"/>
  <c r="U47" i="126"/>
  <c r="T47" i="126"/>
  <c r="S47" i="126"/>
  <c r="R47" i="126"/>
  <c r="Q47" i="126"/>
  <c r="P47" i="126"/>
  <c r="O47" i="126"/>
  <c r="N47" i="126"/>
  <c r="M47" i="126"/>
  <c r="L47" i="126"/>
  <c r="K47" i="126"/>
  <c r="J47" i="126"/>
  <c r="I47" i="126"/>
  <c r="H47" i="126"/>
  <c r="G47" i="126"/>
  <c r="F47" i="126"/>
  <c r="E47" i="126"/>
  <c r="D47" i="126"/>
  <c r="C47" i="126"/>
  <c r="AA32" i="126"/>
  <c r="AA48" i="126" s="1"/>
  <c r="AA51" i="126" s="1"/>
  <c r="AA53" i="126" s="1"/>
  <c r="AA56" i="126" s="1"/>
  <c r="AA59" i="126" s="1"/>
  <c r="Y32" i="126"/>
  <c r="Y48" i="126" s="1"/>
  <c r="Y51" i="126" s="1"/>
  <c r="Y53" i="126" s="1"/>
  <c r="Y56" i="126" s="1"/>
  <c r="Y59" i="126" s="1"/>
  <c r="X32" i="126"/>
  <c r="X48" i="126" s="1"/>
  <c r="W32" i="126"/>
  <c r="W48" i="126" s="1"/>
  <c r="W51" i="126" s="1"/>
  <c r="W53" i="126" s="1"/>
  <c r="W56" i="126" s="1"/>
  <c r="W59" i="126" s="1"/>
  <c r="V32" i="126"/>
  <c r="V48" i="126" s="1"/>
  <c r="V51" i="126" s="1"/>
  <c r="V53" i="126" s="1"/>
  <c r="V56" i="126" s="1"/>
  <c r="V59" i="126" s="1"/>
  <c r="U32" i="126"/>
  <c r="T32" i="126"/>
  <c r="T48" i="126" s="1"/>
  <c r="T51" i="126" s="1"/>
  <c r="T53" i="126" s="1"/>
  <c r="T56" i="126" s="1"/>
  <c r="T59" i="126" s="1"/>
  <c r="S32" i="126"/>
  <c r="S48" i="126" s="1"/>
  <c r="S51" i="126" s="1"/>
  <c r="S53" i="126" s="1"/>
  <c r="S56" i="126" s="1"/>
  <c r="S59" i="126" s="1"/>
  <c r="R32" i="126"/>
  <c r="R48" i="126" s="1"/>
  <c r="R51" i="126" s="1"/>
  <c r="R53" i="126" s="1"/>
  <c r="R56" i="126" s="1"/>
  <c r="R59" i="126" s="1"/>
  <c r="Q32" i="126"/>
  <c r="Q48" i="126" s="1"/>
  <c r="Q51" i="126" s="1"/>
  <c r="Q53" i="126" s="1"/>
  <c r="Q56" i="126" s="1"/>
  <c r="Q59" i="126" s="1"/>
  <c r="P32" i="126"/>
  <c r="P48" i="126" s="1"/>
  <c r="P51" i="126" s="1"/>
  <c r="P53" i="126" s="1"/>
  <c r="P56" i="126" s="1"/>
  <c r="P59" i="126" s="1"/>
  <c r="O32" i="126"/>
  <c r="O48" i="126" s="1"/>
  <c r="O51" i="126" s="1"/>
  <c r="O53" i="126" s="1"/>
  <c r="O56" i="126" s="1"/>
  <c r="O59" i="126" s="1"/>
  <c r="N32" i="126"/>
  <c r="N48" i="126" s="1"/>
  <c r="N51" i="126" s="1"/>
  <c r="N53" i="126" s="1"/>
  <c r="N56" i="126" s="1"/>
  <c r="N59" i="126" s="1"/>
  <c r="M32" i="126"/>
  <c r="L32" i="126"/>
  <c r="K32" i="126"/>
  <c r="K48" i="126" s="1"/>
  <c r="K51" i="126" s="1"/>
  <c r="K53" i="126" s="1"/>
  <c r="K56" i="126" s="1"/>
  <c r="K59" i="126" s="1"/>
  <c r="J32" i="126"/>
  <c r="J48" i="126" s="1"/>
  <c r="I32" i="126"/>
  <c r="I48" i="126" s="1"/>
  <c r="I51" i="126" s="1"/>
  <c r="I53" i="126" s="1"/>
  <c r="I56" i="126" s="1"/>
  <c r="I59" i="126" s="1"/>
  <c r="H32" i="126"/>
  <c r="H48" i="126" s="1"/>
  <c r="H51" i="126" s="1"/>
  <c r="H53" i="126" s="1"/>
  <c r="H56" i="126" s="1"/>
  <c r="H59" i="126" s="1"/>
  <c r="G32" i="126"/>
  <c r="G48" i="126" s="1"/>
  <c r="G51" i="126" s="1"/>
  <c r="G53" i="126" s="1"/>
  <c r="G56" i="126" s="1"/>
  <c r="G59" i="126" s="1"/>
  <c r="F32" i="126"/>
  <c r="F48" i="126" s="1"/>
  <c r="F51" i="126" s="1"/>
  <c r="F53" i="126" s="1"/>
  <c r="F56" i="126" s="1"/>
  <c r="F59" i="126" s="1"/>
  <c r="E32" i="126"/>
  <c r="D32" i="126"/>
  <c r="C32" i="126"/>
  <c r="C48" i="126" s="1"/>
  <c r="C51" i="126" s="1"/>
  <c r="C53" i="126" s="1"/>
  <c r="C56" i="126" s="1"/>
  <c r="C59" i="126" s="1"/>
  <c r="Q51" i="127"/>
  <c r="Q53" i="127" s="1"/>
  <c r="Q56" i="127" s="1"/>
  <c r="Q59" i="127" s="1"/>
  <c r="J48" i="127"/>
  <c r="J51" i="127" s="1"/>
  <c r="J53" i="127" s="1"/>
  <c r="J56" i="127" s="1"/>
  <c r="J59" i="127" s="1"/>
  <c r="G48" i="127"/>
  <c r="G51" i="127" s="1"/>
  <c r="G53" i="127" s="1"/>
  <c r="G56" i="127" s="1"/>
  <c r="G59" i="127" s="1"/>
  <c r="AA47" i="127"/>
  <c r="Y47" i="127"/>
  <c r="X47" i="127"/>
  <c r="Z47" i="127" s="1"/>
  <c r="W47" i="127"/>
  <c r="V47" i="127"/>
  <c r="U47" i="127"/>
  <c r="T47" i="127"/>
  <c r="S47" i="127"/>
  <c r="R47" i="127"/>
  <c r="Q47" i="127"/>
  <c r="P47" i="127"/>
  <c r="O47" i="127"/>
  <c r="N47" i="127"/>
  <c r="M47" i="127"/>
  <c r="L47" i="127"/>
  <c r="K47" i="127"/>
  <c r="J47" i="127"/>
  <c r="I47" i="127"/>
  <c r="H47" i="127"/>
  <c r="G47" i="127"/>
  <c r="F47" i="127"/>
  <c r="E47" i="127"/>
  <c r="D47" i="127"/>
  <c r="C47" i="127"/>
  <c r="AA32" i="127"/>
  <c r="Y32" i="127"/>
  <c r="Y48" i="127" s="1"/>
  <c r="Y51" i="127" s="1"/>
  <c r="Y53" i="127" s="1"/>
  <c r="Y56" i="127" s="1"/>
  <c r="Y59" i="127" s="1"/>
  <c r="X32" i="127"/>
  <c r="X48" i="127" s="1"/>
  <c r="X51" i="127" s="1"/>
  <c r="Z51" i="127" s="1"/>
  <c r="W32" i="127"/>
  <c r="W48" i="127" s="1"/>
  <c r="W51" i="127" s="1"/>
  <c r="W53" i="127" s="1"/>
  <c r="W56" i="127" s="1"/>
  <c r="W59" i="127" s="1"/>
  <c r="V32" i="127"/>
  <c r="V48" i="127" s="1"/>
  <c r="V51" i="127" s="1"/>
  <c r="V53" i="127" s="1"/>
  <c r="V56" i="127" s="1"/>
  <c r="V59" i="127" s="1"/>
  <c r="U32" i="127"/>
  <c r="U48" i="127" s="1"/>
  <c r="U51" i="127" s="1"/>
  <c r="U53" i="127" s="1"/>
  <c r="U56" i="127" s="1"/>
  <c r="U59" i="127" s="1"/>
  <c r="T32" i="127"/>
  <c r="T48" i="127" s="1"/>
  <c r="T51" i="127" s="1"/>
  <c r="T53" i="127" s="1"/>
  <c r="T56" i="127" s="1"/>
  <c r="T59" i="127" s="1"/>
  <c r="S32" i="127"/>
  <c r="S48" i="127" s="1"/>
  <c r="S51" i="127" s="1"/>
  <c r="S53" i="127" s="1"/>
  <c r="S56" i="127" s="1"/>
  <c r="S59" i="127" s="1"/>
  <c r="R32" i="127"/>
  <c r="R48" i="127" s="1"/>
  <c r="R51" i="127" s="1"/>
  <c r="R53" i="127" s="1"/>
  <c r="R56" i="127" s="1"/>
  <c r="R59" i="127" s="1"/>
  <c r="Q32" i="127"/>
  <c r="Q48" i="127" s="1"/>
  <c r="P32" i="127"/>
  <c r="P48" i="127" s="1"/>
  <c r="P51" i="127" s="1"/>
  <c r="P53" i="127" s="1"/>
  <c r="P56" i="127" s="1"/>
  <c r="P59" i="127" s="1"/>
  <c r="O32" i="127"/>
  <c r="O48" i="127" s="1"/>
  <c r="O51" i="127" s="1"/>
  <c r="O53" i="127" s="1"/>
  <c r="O56" i="127" s="1"/>
  <c r="O59" i="127" s="1"/>
  <c r="N32" i="127"/>
  <c r="N48" i="127" s="1"/>
  <c r="N51" i="127" s="1"/>
  <c r="N53" i="127" s="1"/>
  <c r="N56" i="127" s="1"/>
  <c r="N59" i="127" s="1"/>
  <c r="M32" i="127"/>
  <c r="M48" i="127" s="1"/>
  <c r="M51" i="127" s="1"/>
  <c r="M53" i="127" s="1"/>
  <c r="M56" i="127" s="1"/>
  <c r="M59" i="127" s="1"/>
  <c r="L32" i="127"/>
  <c r="L48" i="127" s="1"/>
  <c r="L51" i="127" s="1"/>
  <c r="L53" i="127" s="1"/>
  <c r="L56" i="127" s="1"/>
  <c r="L59" i="127" s="1"/>
  <c r="K32" i="127"/>
  <c r="K48" i="127" s="1"/>
  <c r="K51" i="127" s="1"/>
  <c r="K53" i="127" s="1"/>
  <c r="K56" i="127" s="1"/>
  <c r="K59" i="127" s="1"/>
  <c r="J32" i="127"/>
  <c r="I32" i="127"/>
  <c r="I48" i="127" s="1"/>
  <c r="I51" i="127" s="1"/>
  <c r="I53" i="127" s="1"/>
  <c r="I56" i="127" s="1"/>
  <c r="I59" i="127" s="1"/>
  <c r="H32" i="127"/>
  <c r="H48" i="127" s="1"/>
  <c r="H51" i="127" s="1"/>
  <c r="H53" i="127" s="1"/>
  <c r="H56" i="127" s="1"/>
  <c r="H59" i="127" s="1"/>
  <c r="G32" i="127"/>
  <c r="F32" i="127"/>
  <c r="F48" i="127" s="1"/>
  <c r="F51" i="127" s="1"/>
  <c r="F53" i="127" s="1"/>
  <c r="F56" i="127" s="1"/>
  <c r="F59" i="127" s="1"/>
  <c r="E32" i="127"/>
  <c r="E48" i="127" s="1"/>
  <c r="E51" i="127" s="1"/>
  <c r="E53" i="127" s="1"/>
  <c r="E56" i="127" s="1"/>
  <c r="E59" i="127" s="1"/>
  <c r="D32" i="127"/>
  <c r="D48" i="127" s="1"/>
  <c r="D51" i="127" s="1"/>
  <c r="D53" i="127" s="1"/>
  <c r="D56" i="127" s="1"/>
  <c r="D59" i="127" s="1"/>
  <c r="C32" i="127"/>
  <c r="R48" i="128"/>
  <c r="R51" i="128" s="1"/>
  <c r="R53" i="128" s="1"/>
  <c r="R56" i="128" s="1"/>
  <c r="R59" i="128" s="1"/>
  <c r="AA47" i="128"/>
  <c r="Y47" i="128"/>
  <c r="X47" i="128"/>
  <c r="W47" i="128"/>
  <c r="V47" i="128"/>
  <c r="U47" i="128"/>
  <c r="T47" i="128"/>
  <c r="S47" i="128"/>
  <c r="R47" i="128"/>
  <c r="Q47" i="128"/>
  <c r="P47" i="128"/>
  <c r="O47" i="128"/>
  <c r="N47" i="128"/>
  <c r="M47" i="128"/>
  <c r="L47" i="128"/>
  <c r="K47" i="128"/>
  <c r="J47" i="128"/>
  <c r="I47" i="128"/>
  <c r="H47" i="128"/>
  <c r="G47" i="128"/>
  <c r="F47" i="128"/>
  <c r="E47" i="128"/>
  <c r="D47" i="128"/>
  <c r="C47" i="128"/>
  <c r="AA32" i="128"/>
  <c r="Y32" i="128"/>
  <c r="Y48" i="128" s="1"/>
  <c r="Y51" i="128" s="1"/>
  <c r="Y53" i="128" s="1"/>
  <c r="Y56" i="128" s="1"/>
  <c r="Y59" i="128" s="1"/>
  <c r="X32" i="128"/>
  <c r="W32" i="128"/>
  <c r="W48" i="128" s="1"/>
  <c r="W51" i="128" s="1"/>
  <c r="W53" i="128" s="1"/>
  <c r="W56" i="128" s="1"/>
  <c r="W59" i="128" s="1"/>
  <c r="V32" i="128"/>
  <c r="V48" i="128" s="1"/>
  <c r="V51" i="128" s="1"/>
  <c r="V53" i="128" s="1"/>
  <c r="V56" i="128" s="1"/>
  <c r="V59" i="128" s="1"/>
  <c r="U32" i="128"/>
  <c r="U48" i="128" s="1"/>
  <c r="U51" i="128" s="1"/>
  <c r="U53" i="128" s="1"/>
  <c r="U56" i="128" s="1"/>
  <c r="U59" i="128" s="1"/>
  <c r="T32" i="128"/>
  <c r="T48" i="128" s="1"/>
  <c r="T51" i="128" s="1"/>
  <c r="T53" i="128" s="1"/>
  <c r="T56" i="128" s="1"/>
  <c r="T59" i="128" s="1"/>
  <c r="S32" i="128"/>
  <c r="S48" i="128" s="1"/>
  <c r="S51" i="128" s="1"/>
  <c r="S53" i="128" s="1"/>
  <c r="S56" i="128" s="1"/>
  <c r="S59" i="128" s="1"/>
  <c r="R32" i="128"/>
  <c r="Q32" i="128"/>
  <c r="Q48" i="128" s="1"/>
  <c r="Q51" i="128" s="1"/>
  <c r="Q53" i="128" s="1"/>
  <c r="Q56" i="128" s="1"/>
  <c r="Q59" i="128" s="1"/>
  <c r="P32" i="128"/>
  <c r="P48" i="128" s="1"/>
  <c r="P51" i="128" s="1"/>
  <c r="P53" i="128" s="1"/>
  <c r="P56" i="128" s="1"/>
  <c r="P59" i="128" s="1"/>
  <c r="O32" i="128"/>
  <c r="O48" i="128" s="1"/>
  <c r="O51" i="128" s="1"/>
  <c r="O53" i="128" s="1"/>
  <c r="O56" i="128" s="1"/>
  <c r="O59" i="128" s="1"/>
  <c r="N32" i="128"/>
  <c r="N48" i="128" s="1"/>
  <c r="N51" i="128" s="1"/>
  <c r="N53" i="128" s="1"/>
  <c r="N56" i="128" s="1"/>
  <c r="N59" i="128" s="1"/>
  <c r="M32" i="128"/>
  <c r="M48" i="128" s="1"/>
  <c r="M51" i="128" s="1"/>
  <c r="M53" i="128" s="1"/>
  <c r="M56" i="128" s="1"/>
  <c r="M59" i="128" s="1"/>
  <c r="L32" i="128"/>
  <c r="L48" i="128" s="1"/>
  <c r="L51" i="128" s="1"/>
  <c r="L53" i="128" s="1"/>
  <c r="L56" i="128" s="1"/>
  <c r="L59" i="128" s="1"/>
  <c r="K32" i="128"/>
  <c r="K48" i="128" s="1"/>
  <c r="K51" i="128" s="1"/>
  <c r="K53" i="128" s="1"/>
  <c r="K56" i="128" s="1"/>
  <c r="K59" i="128" s="1"/>
  <c r="J32" i="128"/>
  <c r="I32" i="128"/>
  <c r="I48" i="128" s="1"/>
  <c r="I51" i="128" s="1"/>
  <c r="I53" i="128" s="1"/>
  <c r="I56" i="128" s="1"/>
  <c r="I59" i="128" s="1"/>
  <c r="H32" i="128"/>
  <c r="H48" i="128" s="1"/>
  <c r="H51" i="128" s="1"/>
  <c r="H53" i="128" s="1"/>
  <c r="H56" i="128" s="1"/>
  <c r="H59" i="128" s="1"/>
  <c r="G32" i="128"/>
  <c r="G48" i="128" s="1"/>
  <c r="G51" i="128" s="1"/>
  <c r="G53" i="128" s="1"/>
  <c r="G56" i="128" s="1"/>
  <c r="G59" i="128" s="1"/>
  <c r="F32" i="128"/>
  <c r="F48" i="128" s="1"/>
  <c r="F51" i="128" s="1"/>
  <c r="F53" i="128" s="1"/>
  <c r="F56" i="128" s="1"/>
  <c r="F59" i="128" s="1"/>
  <c r="E32" i="128"/>
  <c r="E48" i="128" s="1"/>
  <c r="E51" i="128" s="1"/>
  <c r="E53" i="128" s="1"/>
  <c r="E56" i="128" s="1"/>
  <c r="E59" i="128" s="1"/>
  <c r="D32" i="128"/>
  <c r="D48" i="128" s="1"/>
  <c r="D51" i="128" s="1"/>
  <c r="D53" i="128" s="1"/>
  <c r="D56" i="128" s="1"/>
  <c r="D59" i="128" s="1"/>
  <c r="C32" i="128"/>
  <c r="C48" i="128" s="1"/>
  <c r="C51" i="128" s="1"/>
  <c r="C53" i="128" s="1"/>
  <c r="C56" i="128" s="1"/>
  <c r="C59" i="128" s="1"/>
  <c r="X48" i="129"/>
  <c r="X51" i="129" s="1"/>
  <c r="AA47" i="129"/>
  <c r="Z47" i="129"/>
  <c r="Y47" i="129"/>
  <c r="X47" i="129"/>
  <c r="W47" i="129"/>
  <c r="V47" i="129"/>
  <c r="U47" i="129"/>
  <c r="T47" i="129"/>
  <c r="S47" i="129"/>
  <c r="R47" i="129"/>
  <c r="Q47" i="129"/>
  <c r="P47" i="129"/>
  <c r="O47" i="129"/>
  <c r="N47" i="129"/>
  <c r="M47" i="129"/>
  <c r="L47" i="129"/>
  <c r="K47" i="129"/>
  <c r="J47" i="129"/>
  <c r="I47" i="129"/>
  <c r="H47" i="129"/>
  <c r="G47" i="129"/>
  <c r="F47" i="129"/>
  <c r="E47" i="129"/>
  <c r="D47" i="129"/>
  <c r="C47" i="129"/>
  <c r="AA32" i="129"/>
  <c r="Z32" i="129"/>
  <c r="Y32" i="129"/>
  <c r="X32" i="129"/>
  <c r="W32" i="129"/>
  <c r="W48" i="129" s="1"/>
  <c r="W51" i="129" s="1"/>
  <c r="W53" i="129" s="1"/>
  <c r="W56" i="129" s="1"/>
  <c r="W59" i="129" s="1"/>
  <c r="V32" i="129"/>
  <c r="V48" i="129" s="1"/>
  <c r="V51" i="129" s="1"/>
  <c r="V53" i="129" s="1"/>
  <c r="V56" i="129" s="1"/>
  <c r="V59" i="129" s="1"/>
  <c r="U32" i="129"/>
  <c r="T32" i="129"/>
  <c r="S32" i="129"/>
  <c r="R32" i="129"/>
  <c r="Q32" i="129"/>
  <c r="P32" i="129"/>
  <c r="O32" i="129"/>
  <c r="O48" i="129" s="1"/>
  <c r="O51" i="129" s="1"/>
  <c r="O53" i="129" s="1"/>
  <c r="O56" i="129" s="1"/>
  <c r="O59" i="129" s="1"/>
  <c r="N32" i="129"/>
  <c r="N48" i="129" s="1"/>
  <c r="N51" i="129" s="1"/>
  <c r="N53" i="129" s="1"/>
  <c r="N56" i="129" s="1"/>
  <c r="N59" i="129" s="1"/>
  <c r="M32" i="129"/>
  <c r="L32" i="129"/>
  <c r="K32" i="129"/>
  <c r="J32" i="129"/>
  <c r="I32" i="129"/>
  <c r="H32" i="129"/>
  <c r="H48" i="129" s="1"/>
  <c r="H51" i="129" s="1"/>
  <c r="H53" i="129" s="1"/>
  <c r="H56" i="129" s="1"/>
  <c r="H59" i="129" s="1"/>
  <c r="G32" i="129"/>
  <c r="G48" i="129" s="1"/>
  <c r="G51" i="129" s="1"/>
  <c r="G53" i="129" s="1"/>
  <c r="G56" i="129" s="1"/>
  <c r="G59" i="129" s="1"/>
  <c r="F32" i="129"/>
  <c r="F48" i="129" s="1"/>
  <c r="F51" i="129" s="1"/>
  <c r="F53" i="129" s="1"/>
  <c r="F56" i="129" s="1"/>
  <c r="F59" i="129" s="1"/>
  <c r="E32" i="129"/>
  <c r="D32" i="129"/>
  <c r="C32" i="129"/>
  <c r="Q48" i="130"/>
  <c r="Q51" i="130" s="1"/>
  <c r="Q53" i="130" s="1"/>
  <c r="Q56" i="130" s="1"/>
  <c r="Q59" i="130" s="1"/>
  <c r="AA47" i="130"/>
  <c r="Z47" i="130"/>
  <c r="Y47" i="130"/>
  <c r="X47" i="130"/>
  <c r="W47" i="130"/>
  <c r="V47" i="130"/>
  <c r="U47" i="130"/>
  <c r="T47" i="130"/>
  <c r="S47" i="130"/>
  <c r="R47" i="130"/>
  <c r="Q47" i="130"/>
  <c r="P47" i="130"/>
  <c r="O47" i="130"/>
  <c r="N47" i="130"/>
  <c r="M47" i="130"/>
  <c r="L47" i="130"/>
  <c r="K47" i="130"/>
  <c r="J47" i="130"/>
  <c r="I47" i="130"/>
  <c r="H47" i="130"/>
  <c r="G47" i="130"/>
  <c r="F47" i="130"/>
  <c r="E47" i="130"/>
  <c r="D47" i="130"/>
  <c r="C47" i="130"/>
  <c r="AA32" i="130"/>
  <c r="Y32" i="130"/>
  <c r="X32" i="130"/>
  <c r="Z32" i="130" s="1"/>
  <c r="W32" i="130"/>
  <c r="W48" i="130" s="1"/>
  <c r="W51" i="130" s="1"/>
  <c r="W53" i="130" s="1"/>
  <c r="W56" i="130" s="1"/>
  <c r="W59" i="130" s="1"/>
  <c r="V32" i="130"/>
  <c r="V48" i="130" s="1"/>
  <c r="V51" i="130" s="1"/>
  <c r="V53" i="130" s="1"/>
  <c r="V56" i="130" s="1"/>
  <c r="V59" i="130" s="1"/>
  <c r="U32" i="130"/>
  <c r="U48" i="130" s="1"/>
  <c r="U51" i="130" s="1"/>
  <c r="U53" i="130" s="1"/>
  <c r="U56" i="130" s="1"/>
  <c r="U59" i="130" s="1"/>
  <c r="T32" i="130"/>
  <c r="T48" i="130" s="1"/>
  <c r="T51" i="130" s="1"/>
  <c r="T53" i="130" s="1"/>
  <c r="T56" i="130" s="1"/>
  <c r="T59" i="130" s="1"/>
  <c r="S32" i="130"/>
  <c r="S48" i="130" s="1"/>
  <c r="S51" i="130" s="1"/>
  <c r="S53" i="130" s="1"/>
  <c r="S56" i="130" s="1"/>
  <c r="S59" i="130" s="1"/>
  <c r="R32" i="130"/>
  <c r="Q32" i="130"/>
  <c r="P32" i="130"/>
  <c r="P48" i="130" s="1"/>
  <c r="P51" i="130" s="1"/>
  <c r="P53" i="130" s="1"/>
  <c r="P56" i="130" s="1"/>
  <c r="P59" i="130" s="1"/>
  <c r="O32" i="130"/>
  <c r="O48" i="130" s="1"/>
  <c r="O51" i="130" s="1"/>
  <c r="O53" i="130" s="1"/>
  <c r="O56" i="130" s="1"/>
  <c r="O59" i="130" s="1"/>
  <c r="N32" i="130"/>
  <c r="N48" i="130" s="1"/>
  <c r="N51" i="130" s="1"/>
  <c r="N53" i="130" s="1"/>
  <c r="N56" i="130" s="1"/>
  <c r="N59" i="130" s="1"/>
  <c r="M32" i="130"/>
  <c r="M48" i="130" s="1"/>
  <c r="M51" i="130" s="1"/>
  <c r="M53" i="130" s="1"/>
  <c r="M56" i="130" s="1"/>
  <c r="M59" i="130" s="1"/>
  <c r="L32" i="130"/>
  <c r="L48" i="130" s="1"/>
  <c r="L51" i="130" s="1"/>
  <c r="L53" i="130" s="1"/>
  <c r="L56" i="130" s="1"/>
  <c r="L59" i="130" s="1"/>
  <c r="K32" i="130"/>
  <c r="K48" i="130" s="1"/>
  <c r="K51" i="130" s="1"/>
  <c r="K53" i="130" s="1"/>
  <c r="K56" i="130" s="1"/>
  <c r="K59" i="130" s="1"/>
  <c r="J32" i="130"/>
  <c r="I32" i="130"/>
  <c r="I48" i="130" s="1"/>
  <c r="I51" i="130" s="1"/>
  <c r="I53" i="130" s="1"/>
  <c r="I56" i="130" s="1"/>
  <c r="I59" i="130" s="1"/>
  <c r="H32" i="130"/>
  <c r="H48" i="130" s="1"/>
  <c r="H51" i="130" s="1"/>
  <c r="H53" i="130" s="1"/>
  <c r="H56" i="130" s="1"/>
  <c r="H59" i="130" s="1"/>
  <c r="G32" i="130"/>
  <c r="G48" i="130" s="1"/>
  <c r="G51" i="130" s="1"/>
  <c r="G53" i="130" s="1"/>
  <c r="G56" i="130" s="1"/>
  <c r="G59" i="130" s="1"/>
  <c r="F32" i="130"/>
  <c r="F48" i="130" s="1"/>
  <c r="F51" i="130" s="1"/>
  <c r="F53" i="130" s="1"/>
  <c r="F56" i="130" s="1"/>
  <c r="F59" i="130" s="1"/>
  <c r="E32" i="130"/>
  <c r="E48" i="130" s="1"/>
  <c r="E51" i="130" s="1"/>
  <c r="E53" i="130" s="1"/>
  <c r="E56" i="130" s="1"/>
  <c r="E59" i="130" s="1"/>
  <c r="D32" i="130"/>
  <c r="D48" i="130" s="1"/>
  <c r="D51" i="130" s="1"/>
  <c r="D53" i="130" s="1"/>
  <c r="D56" i="130" s="1"/>
  <c r="D59" i="130" s="1"/>
  <c r="C32" i="130"/>
  <c r="C48" i="130" s="1"/>
  <c r="C51" i="130" s="1"/>
  <c r="C53" i="130" s="1"/>
  <c r="C56" i="130" s="1"/>
  <c r="C59" i="130" s="1"/>
  <c r="AA47" i="131"/>
  <c r="Y47" i="131"/>
  <c r="X47" i="131"/>
  <c r="Z47" i="131" s="1"/>
  <c r="W47" i="131"/>
  <c r="V47" i="131"/>
  <c r="U47" i="131"/>
  <c r="T47" i="131"/>
  <c r="S47" i="131"/>
  <c r="R47" i="131"/>
  <c r="Q47" i="131"/>
  <c r="P47" i="131"/>
  <c r="O47" i="131"/>
  <c r="N47" i="131"/>
  <c r="M47" i="131"/>
  <c r="L47" i="131"/>
  <c r="K47" i="131"/>
  <c r="J47" i="131"/>
  <c r="I47" i="131"/>
  <c r="H47" i="131"/>
  <c r="G47" i="131"/>
  <c r="F47" i="131"/>
  <c r="E47" i="131"/>
  <c r="D47" i="131"/>
  <c r="C47" i="131"/>
  <c r="AA32" i="131"/>
  <c r="Y32" i="131"/>
  <c r="Y48" i="131" s="1"/>
  <c r="Y51" i="131" s="1"/>
  <c r="Y53" i="131" s="1"/>
  <c r="Y56" i="131" s="1"/>
  <c r="Y59" i="131" s="1"/>
  <c r="X32" i="131"/>
  <c r="X48" i="131" s="1"/>
  <c r="W32" i="131"/>
  <c r="W48" i="131" s="1"/>
  <c r="W51" i="131" s="1"/>
  <c r="W53" i="131" s="1"/>
  <c r="W56" i="131" s="1"/>
  <c r="W59" i="131" s="1"/>
  <c r="V32" i="131"/>
  <c r="V48" i="131" s="1"/>
  <c r="V51" i="131" s="1"/>
  <c r="V53" i="131" s="1"/>
  <c r="V56" i="131" s="1"/>
  <c r="V59" i="131" s="1"/>
  <c r="U32" i="131"/>
  <c r="T32" i="131"/>
  <c r="S32" i="131"/>
  <c r="S48" i="131" s="1"/>
  <c r="S51" i="131" s="1"/>
  <c r="S53" i="131" s="1"/>
  <c r="S56" i="131" s="1"/>
  <c r="S59" i="131" s="1"/>
  <c r="R32" i="131"/>
  <c r="Q32" i="131"/>
  <c r="Q48" i="131" s="1"/>
  <c r="Q51" i="131" s="1"/>
  <c r="Q53" i="131" s="1"/>
  <c r="Q56" i="131" s="1"/>
  <c r="Q59" i="131" s="1"/>
  <c r="P32" i="131"/>
  <c r="P48" i="131" s="1"/>
  <c r="P51" i="131" s="1"/>
  <c r="P53" i="131" s="1"/>
  <c r="P56" i="131" s="1"/>
  <c r="P59" i="131" s="1"/>
  <c r="O32" i="131"/>
  <c r="O48" i="131" s="1"/>
  <c r="O51" i="131" s="1"/>
  <c r="O53" i="131" s="1"/>
  <c r="O56" i="131" s="1"/>
  <c r="O59" i="131" s="1"/>
  <c r="N32" i="131"/>
  <c r="N48" i="131" s="1"/>
  <c r="N51" i="131" s="1"/>
  <c r="N53" i="131" s="1"/>
  <c r="N56" i="131" s="1"/>
  <c r="N59" i="131" s="1"/>
  <c r="M32" i="131"/>
  <c r="L32" i="131"/>
  <c r="K32" i="131"/>
  <c r="K48" i="131" s="1"/>
  <c r="K51" i="131" s="1"/>
  <c r="K53" i="131" s="1"/>
  <c r="K56" i="131" s="1"/>
  <c r="K59" i="131" s="1"/>
  <c r="J32" i="131"/>
  <c r="I32" i="131"/>
  <c r="I48" i="131" s="1"/>
  <c r="I51" i="131" s="1"/>
  <c r="I53" i="131" s="1"/>
  <c r="I56" i="131" s="1"/>
  <c r="I59" i="131" s="1"/>
  <c r="H32" i="131"/>
  <c r="H48" i="131" s="1"/>
  <c r="H51" i="131" s="1"/>
  <c r="H53" i="131" s="1"/>
  <c r="H56" i="131" s="1"/>
  <c r="H59" i="131" s="1"/>
  <c r="G32" i="131"/>
  <c r="G48" i="131" s="1"/>
  <c r="G51" i="131" s="1"/>
  <c r="G53" i="131" s="1"/>
  <c r="G56" i="131" s="1"/>
  <c r="G59" i="131" s="1"/>
  <c r="F32" i="131"/>
  <c r="F48" i="131" s="1"/>
  <c r="F51" i="131" s="1"/>
  <c r="F53" i="131" s="1"/>
  <c r="F56" i="131" s="1"/>
  <c r="F59" i="131" s="1"/>
  <c r="E32" i="131"/>
  <c r="D32" i="131"/>
  <c r="C32" i="131"/>
  <c r="C48" i="131" s="1"/>
  <c r="C51" i="131" s="1"/>
  <c r="C53" i="131" s="1"/>
  <c r="C56" i="131" s="1"/>
  <c r="C59" i="131" s="1"/>
  <c r="AA47" i="132"/>
  <c r="Y47" i="132"/>
  <c r="X47" i="132"/>
  <c r="W47" i="132"/>
  <c r="V47" i="132"/>
  <c r="U47" i="132"/>
  <c r="T47" i="132"/>
  <c r="S47" i="132"/>
  <c r="R47" i="132"/>
  <c r="Q47" i="132"/>
  <c r="P47" i="132"/>
  <c r="O47" i="132"/>
  <c r="N47" i="132"/>
  <c r="M47" i="132"/>
  <c r="L47" i="132"/>
  <c r="K47" i="132"/>
  <c r="J47" i="132"/>
  <c r="I47" i="132"/>
  <c r="H47" i="132"/>
  <c r="G47" i="132"/>
  <c r="F47" i="132"/>
  <c r="E47" i="132"/>
  <c r="D47" i="132"/>
  <c r="C47" i="132"/>
  <c r="AA32" i="132"/>
  <c r="AA48" i="132" s="1"/>
  <c r="AA51" i="132" s="1"/>
  <c r="AA53" i="132" s="1"/>
  <c r="AA56" i="132" s="1"/>
  <c r="AA59" i="132" s="1"/>
  <c r="Y32" i="132"/>
  <c r="X32" i="132"/>
  <c r="Z32" i="132" s="1"/>
  <c r="W32" i="132"/>
  <c r="V32" i="132"/>
  <c r="U32" i="132"/>
  <c r="U48" i="132" s="1"/>
  <c r="U51" i="132" s="1"/>
  <c r="U53" i="132" s="1"/>
  <c r="U56" i="132" s="1"/>
  <c r="U59" i="132" s="1"/>
  <c r="T32" i="132"/>
  <c r="T48" i="132" s="1"/>
  <c r="T51" i="132" s="1"/>
  <c r="T53" i="132" s="1"/>
  <c r="T56" i="132" s="1"/>
  <c r="T59" i="132" s="1"/>
  <c r="S32" i="132"/>
  <c r="R32" i="132"/>
  <c r="R48" i="132" s="1"/>
  <c r="R51" i="132" s="1"/>
  <c r="R53" i="132" s="1"/>
  <c r="R56" i="132" s="1"/>
  <c r="R59" i="132" s="1"/>
  <c r="Q32" i="132"/>
  <c r="P32" i="132"/>
  <c r="P48" i="132" s="1"/>
  <c r="P51" i="132" s="1"/>
  <c r="P53" i="132" s="1"/>
  <c r="P56" i="132" s="1"/>
  <c r="P59" i="132" s="1"/>
  <c r="O32" i="132"/>
  <c r="O48" i="132" s="1"/>
  <c r="O51" i="132" s="1"/>
  <c r="O53" i="132" s="1"/>
  <c r="O56" i="132" s="1"/>
  <c r="O59" i="132" s="1"/>
  <c r="N32" i="132"/>
  <c r="N48" i="132" s="1"/>
  <c r="N51" i="132" s="1"/>
  <c r="N53" i="132" s="1"/>
  <c r="N56" i="132" s="1"/>
  <c r="N59" i="132" s="1"/>
  <c r="M32" i="132"/>
  <c r="M48" i="132" s="1"/>
  <c r="M51" i="132" s="1"/>
  <c r="M53" i="132" s="1"/>
  <c r="M56" i="132" s="1"/>
  <c r="M59" i="132" s="1"/>
  <c r="L32" i="132"/>
  <c r="L48" i="132" s="1"/>
  <c r="L51" i="132" s="1"/>
  <c r="L53" i="132" s="1"/>
  <c r="L56" i="132" s="1"/>
  <c r="L59" i="132" s="1"/>
  <c r="K32" i="132"/>
  <c r="J32" i="132"/>
  <c r="J48" i="132" s="1"/>
  <c r="J51" i="132" s="1"/>
  <c r="J53" i="132" s="1"/>
  <c r="J56" i="132" s="1"/>
  <c r="J59" i="132" s="1"/>
  <c r="I32" i="132"/>
  <c r="H32" i="132"/>
  <c r="H48" i="132" s="1"/>
  <c r="H51" i="132" s="1"/>
  <c r="H53" i="132" s="1"/>
  <c r="H56" i="132" s="1"/>
  <c r="H59" i="132" s="1"/>
  <c r="G32" i="132"/>
  <c r="G48" i="132" s="1"/>
  <c r="G51" i="132" s="1"/>
  <c r="G53" i="132" s="1"/>
  <c r="G56" i="132" s="1"/>
  <c r="G59" i="132" s="1"/>
  <c r="F32" i="132"/>
  <c r="E32" i="132"/>
  <c r="E48" i="132" s="1"/>
  <c r="E51" i="132" s="1"/>
  <c r="E53" i="132" s="1"/>
  <c r="E56" i="132" s="1"/>
  <c r="E59" i="132" s="1"/>
  <c r="D32" i="132"/>
  <c r="D48" i="132" s="1"/>
  <c r="D51" i="132" s="1"/>
  <c r="D53" i="132" s="1"/>
  <c r="D56" i="132" s="1"/>
  <c r="D59" i="132" s="1"/>
  <c r="C32" i="132"/>
  <c r="Y48" i="133"/>
  <c r="Y51" i="133" s="1"/>
  <c r="Y53" i="133" s="1"/>
  <c r="Y56" i="133" s="1"/>
  <c r="Y59" i="133" s="1"/>
  <c r="M48" i="133"/>
  <c r="M51" i="133" s="1"/>
  <c r="M53" i="133" s="1"/>
  <c r="M56" i="133" s="1"/>
  <c r="M59" i="133" s="1"/>
  <c r="AA47" i="133"/>
  <c r="Y47" i="133"/>
  <c r="X47" i="133"/>
  <c r="Z47" i="133" s="1"/>
  <c r="W47" i="133"/>
  <c r="V47" i="133"/>
  <c r="U47" i="133"/>
  <c r="T47" i="133"/>
  <c r="S47" i="133"/>
  <c r="R47" i="133"/>
  <c r="Q47" i="133"/>
  <c r="P47" i="133"/>
  <c r="O47" i="133"/>
  <c r="N47" i="133"/>
  <c r="M47" i="133"/>
  <c r="L47" i="133"/>
  <c r="K47" i="133"/>
  <c r="J47" i="133"/>
  <c r="I47" i="133"/>
  <c r="H47" i="133"/>
  <c r="G47" i="133"/>
  <c r="F47" i="133"/>
  <c r="E47" i="133"/>
  <c r="D47" i="133"/>
  <c r="C47" i="133"/>
  <c r="AA32" i="133"/>
  <c r="Y32" i="133"/>
  <c r="X32" i="133"/>
  <c r="W32" i="133"/>
  <c r="W48" i="133" s="1"/>
  <c r="W51" i="133" s="1"/>
  <c r="W53" i="133" s="1"/>
  <c r="W56" i="133" s="1"/>
  <c r="W59" i="133" s="1"/>
  <c r="V32" i="133"/>
  <c r="V48" i="133" s="1"/>
  <c r="V51" i="133" s="1"/>
  <c r="V53" i="133" s="1"/>
  <c r="V56" i="133" s="1"/>
  <c r="V59" i="133" s="1"/>
  <c r="U32" i="133"/>
  <c r="U48" i="133" s="1"/>
  <c r="U51" i="133" s="1"/>
  <c r="U53" i="133" s="1"/>
  <c r="U56" i="133" s="1"/>
  <c r="U59" i="133" s="1"/>
  <c r="T32" i="133"/>
  <c r="T48" i="133" s="1"/>
  <c r="T51" i="133" s="1"/>
  <c r="T53" i="133" s="1"/>
  <c r="T56" i="133" s="1"/>
  <c r="T59" i="133" s="1"/>
  <c r="S32" i="133"/>
  <c r="S48" i="133" s="1"/>
  <c r="S51" i="133" s="1"/>
  <c r="S53" i="133" s="1"/>
  <c r="S56" i="133" s="1"/>
  <c r="S59" i="133" s="1"/>
  <c r="R32" i="133"/>
  <c r="R48" i="133" s="1"/>
  <c r="R51" i="133" s="1"/>
  <c r="R53" i="133" s="1"/>
  <c r="R56" i="133" s="1"/>
  <c r="R59" i="133" s="1"/>
  <c r="Q32" i="133"/>
  <c r="Q48" i="133" s="1"/>
  <c r="Q51" i="133" s="1"/>
  <c r="Q53" i="133" s="1"/>
  <c r="Q56" i="133" s="1"/>
  <c r="Q59" i="133" s="1"/>
  <c r="P32" i="133"/>
  <c r="P48" i="133" s="1"/>
  <c r="P51" i="133" s="1"/>
  <c r="P53" i="133" s="1"/>
  <c r="P56" i="133" s="1"/>
  <c r="P59" i="133" s="1"/>
  <c r="O32" i="133"/>
  <c r="O48" i="133" s="1"/>
  <c r="O51" i="133" s="1"/>
  <c r="O53" i="133" s="1"/>
  <c r="O56" i="133" s="1"/>
  <c r="O59" i="133" s="1"/>
  <c r="N32" i="133"/>
  <c r="N48" i="133" s="1"/>
  <c r="N51" i="133" s="1"/>
  <c r="N53" i="133" s="1"/>
  <c r="N56" i="133" s="1"/>
  <c r="N59" i="133" s="1"/>
  <c r="M32" i="133"/>
  <c r="L32" i="133"/>
  <c r="L48" i="133" s="1"/>
  <c r="L51" i="133" s="1"/>
  <c r="L53" i="133" s="1"/>
  <c r="L56" i="133" s="1"/>
  <c r="L59" i="133" s="1"/>
  <c r="K32" i="133"/>
  <c r="K48" i="133" s="1"/>
  <c r="K51" i="133" s="1"/>
  <c r="K53" i="133" s="1"/>
  <c r="K56" i="133" s="1"/>
  <c r="K59" i="133" s="1"/>
  <c r="J32" i="133"/>
  <c r="J48" i="133" s="1"/>
  <c r="J51" i="133" s="1"/>
  <c r="J53" i="133" s="1"/>
  <c r="J56" i="133" s="1"/>
  <c r="J59" i="133" s="1"/>
  <c r="I32" i="133"/>
  <c r="I48" i="133" s="1"/>
  <c r="I51" i="133" s="1"/>
  <c r="I53" i="133" s="1"/>
  <c r="I56" i="133" s="1"/>
  <c r="I59" i="133" s="1"/>
  <c r="H32" i="133"/>
  <c r="H48" i="133" s="1"/>
  <c r="H51" i="133" s="1"/>
  <c r="H53" i="133" s="1"/>
  <c r="H56" i="133" s="1"/>
  <c r="H59" i="133" s="1"/>
  <c r="G32" i="133"/>
  <c r="G48" i="133" s="1"/>
  <c r="G51" i="133" s="1"/>
  <c r="G53" i="133" s="1"/>
  <c r="G56" i="133" s="1"/>
  <c r="G59" i="133" s="1"/>
  <c r="F32" i="133"/>
  <c r="F48" i="133" s="1"/>
  <c r="F51" i="133" s="1"/>
  <c r="F53" i="133" s="1"/>
  <c r="F56" i="133" s="1"/>
  <c r="F59" i="133" s="1"/>
  <c r="E32" i="133"/>
  <c r="D32" i="133"/>
  <c r="D48" i="133" s="1"/>
  <c r="D51" i="133" s="1"/>
  <c r="D53" i="133" s="1"/>
  <c r="D56" i="133" s="1"/>
  <c r="D59" i="133" s="1"/>
  <c r="C32" i="133"/>
  <c r="C48" i="133" s="1"/>
  <c r="C51" i="133" s="1"/>
  <c r="C53" i="133" s="1"/>
  <c r="C56" i="133" s="1"/>
  <c r="C59" i="133" s="1"/>
  <c r="AA47" i="134"/>
  <c r="Y47" i="134"/>
  <c r="X47" i="134"/>
  <c r="W47" i="134"/>
  <c r="V47" i="134"/>
  <c r="U47" i="134"/>
  <c r="T47" i="134"/>
  <c r="S47" i="134"/>
  <c r="R47" i="134"/>
  <c r="Q47" i="134"/>
  <c r="P47" i="134"/>
  <c r="O47" i="134"/>
  <c r="N47" i="134"/>
  <c r="M47" i="134"/>
  <c r="L47" i="134"/>
  <c r="K47" i="134"/>
  <c r="J47" i="134"/>
  <c r="I47" i="134"/>
  <c r="H47" i="134"/>
  <c r="G47" i="134"/>
  <c r="F47" i="134"/>
  <c r="E47" i="134"/>
  <c r="D47" i="134"/>
  <c r="C47" i="134"/>
  <c r="AA32" i="134"/>
  <c r="AA48" i="134" s="1"/>
  <c r="AA51" i="134" s="1"/>
  <c r="AA53" i="134" s="1"/>
  <c r="AA56" i="134" s="1"/>
  <c r="AA59" i="134" s="1"/>
  <c r="Y32" i="134"/>
  <c r="X32" i="134"/>
  <c r="W32" i="134"/>
  <c r="V32" i="134"/>
  <c r="U32" i="134"/>
  <c r="T32" i="134"/>
  <c r="T48" i="134" s="1"/>
  <c r="T51" i="134" s="1"/>
  <c r="T53" i="134" s="1"/>
  <c r="T56" i="134" s="1"/>
  <c r="T59" i="134" s="1"/>
  <c r="S32" i="134"/>
  <c r="S48" i="134" s="1"/>
  <c r="S51" i="134" s="1"/>
  <c r="S53" i="134" s="1"/>
  <c r="S56" i="134" s="1"/>
  <c r="S59" i="134" s="1"/>
  <c r="R32" i="134"/>
  <c r="R48" i="134" s="1"/>
  <c r="R51" i="134" s="1"/>
  <c r="R53" i="134" s="1"/>
  <c r="R56" i="134" s="1"/>
  <c r="R59" i="134" s="1"/>
  <c r="Q32" i="134"/>
  <c r="P32" i="134"/>
  <c r="P48" i="134" s="1"/>
  <c r="P51" i="134" s="1"/>
  <c r="P53" i="134" s="1"/>
  <c r="P56" i="134" s="1"/>
  <c r="P59" i="134" s="1"/>
  <c r="O32" i="134"/>
  <c r="N32" i="134"/>
  <c r="M32" i="134"/>
  <c r="L32" i="134"/>
  <c r="L48" i="134" s="1"/>
  <c r="L51" i="134" s="1"/>
  <c r="L53" i="134" s="1"/>
  <c r="L56" i="134" s="1"/>
  <c r="L59" i="134" s="1"/>
  <c r="K32" i="134"/>
  <c r="K48" i="134" s="1"/>
  <c r="K51" i="134" s="1"/>
  <c r="K53" i="134" s="1"/>
  <c r="K56" i="134" s="1"/>
  <c r="K59" i="134" s="1"/>
  <c r="J32" i="134"/>
  <c r="J48" i="134" s="1"/>
  <c r="J51" i="134" s="1"/>
  <c r="J53" i="134" s="1"/>
  <c r="J56" i="134" s="1"/>
  <c r="J59" i="134" s="1"/>
  <c r="I32" i="134"/>
  <c r="H32" i="134"/>
  <c r="H48" i="134" s="1"/>
  <c r="H51" i="134" s="1"/>
  <c r="H53" i="134" s="1"/>
  <c r="H56" i="134" s="1"/>
  <c r="H59" i="134" s="1"/>
  <c r="G32" i="134"/>
  <c r="F32" i="134"/>
  <c r="E32" i="134"/>
  <c r="D32" i="134"/>
  <c r="D48" i="134" s="1"/>
  <c r="D51" i="134" s="1"/>
  <c r="D53" i="134" s="1"/>
  <c r="D56" i="134" s="1"/>
  <c r="D59" i="134" s="1"/>
  <c r="C32" i="134"/>
  <c r="AA47" i="135"/>
  <c r="Y47" i="135"/>
  <c r="X47" i="135"/>
  <c r="Z47" i="135" s="1"/>
  <c r="W47" i="135"/>
  <c r="V47" i="135"/>
  <c r="U47" i="135"/>
  <c r="T47" i="135"/>
  <c r="S47" i="135"/>
  <c r="R47" i="135"/>
  <c r="Q47" i="135"/>
  <c r="P47" i="135"/>
  <c r="O47" i="135"/>
  <c r="N47" i="135"/>
  <c r="M47" i="135"/>
  <c r="L47" i="135"/>
  <c r="K47" i="135"/>
  <c r="J47" i="135"/>
  <c r="I47" i="135"/>
  <c r="H47" i="135"/>
  <c r="G47" i="135"/>
  <c r="F47" i="135"/>
  <c r="E47" i="135"/>
  <c r="D47" i="135"/>
  <c r="C47" i="135"/>
  <c r="AA32" i="135"/>
  <c r="AA48" i="135" s="1"/>
  <c r="AA51" i="135" s="1"/>
  <c r="AA53" i="135" s="1"/>
  <c r="AA56" i="135" s="1"/>
  <c r="AA59" i="135" s="1"/>
  <c r="Y32" i="135"/>
  <c r="Y48" i="135" s="1"/>
  <c r="Y51" i="135" s="1"/>
  <c r="Y53" i="135" s="1"/>
  <c r="Y56" i="135" s="1"/>
  <c r="Y59" i="135" s="1"/>
  <c r="X32" i="135"/>
  <c r="X48" i="135" s="1"/>
  <c r="X51" i="135" s="1"/>
  <c r="W32" i="135"/>
  <c r="W48" i="135" s="1"/>
  <c r="W51" i="135" s="1"/>
  <c r="W53" i="135" s="1"/>
  <c r="W56" i="135" s="1"/>
  <c r="W59" i="135" s="1"/>
  <c r="V32" i="135"/>
  <c r="V48" i="135" s="1"/>
  <c r="V51" i="135" s="1"/>
  <c r="V53" i="135" s="1"/>
  <c r="V56" i="135" s="1"/>
  <c r="V59" i="135" s="1"/>
  <c r="U32" i="135"/>
  <c r="U48" i="135" s="1"/>
  <c r="U51" i="135" s="1"/>
  <c r="U53" i="135" s="1"/>
  <c r="U56" i="135" s="1"/>
  <c r="U59" i="135" s="1"/>
  <c r="T32" i="135"/>
  <c r="T48" i="135" s="1"/>
  <c r="T51" i="135" s="1"/>
  <c r="T53" i="135" s="1"/>
  <c r="T56" i="135" s="1"/>
  <c r="T59" i="135" s="1"/>
  <c r="S32" i="135"/>
  <c r="S48" i="135" s="1"/>
  <c r="S51" i="135" s="1"/>
  <c r="S53" i="135" s="1"/>
  <c r="S56" i="135" s="1"/>
  <c r="S59" i="135" s="1"/>
  <c r="R32" i="135"/>
  <c r="Q32" i="135"/>
  <c r="Q48" i="135" s="1"/>
  <c r="Q51" i="135" s="1"/>
  <c r="Q53" i="135" s="1"/>
  <c r="Q56" i="135" s="1"/>
  <c r="Q59" i="135" s="1"/>
  <c r="P32" i="135"/>
  <c r="P48" i="135" s="1"/>
  <c r="P51" i="135" s="1"/>
  <c r="P53" i="135" s="1"/>
  <c r="P56" i="135" s="1"/>
  <c r="P59" i="135" s="1"/>
  <c r="O32" i="135"/>
  <c r="O48" i="135" s="1"/>
  <c r="O51" i="135" s="1"/>
  <c r="O53" i="135" s="1"/>
  <c r="O56" i="135" s="1"/>
  <c r="O59" i="135" s="1"/>
  <c r="N32" i="135"/>
  <c r="N48" i="135" s="1"/>
  <c r="N51" i="135" s="1"/>
  <c r="N53" i="135" s="1"/>
  <c r="N56" i="135" s="1"/>
  <c r="N59" i="135" s="1"/>
  <c r="M32" i="135"/>
  <c r="M48" i="135" s="1"/>
  <c r="M51" i="135" s="1"/>
  <c r="M53" i="135" s="1"/>
  <c r="M56" i="135" s="1"/>
  <c r="M59" i="135" s="1"/>
  <c r="L32" i="135"/>
  <c r="L48" i="135" s="1"/>
  <c r="L51" i="135" s="1"/>
  <c r="L53" i="135" s="1"/>
  <c r="L56" i="135" s="1"/>
  <c r="L59" i="135" s="1"/>
  <c r="K32" i="135"/>
  <c r="K48" i="135" s="1"/>
  <c r="K51" i="135" s="1"/>
  <c r="K53" i="135" s="1"/>
  <c r="K56" i="135" s="1"/>
  <c r="K59" i="135" s="1"/>
  <c r="J32" i="135"/>
  <c r="J48" i="135" s="1"/>
  <c r="J51" i="135" s="1"/>
  <c r="J53" i="135" s="1"/>
  <c r="J56" i="135" s="1"/>
  <c r="J59" i="135" s="1"/>
  <c r="I32" i="135"/>
  <c r="I48" i="135" s="1"/>
  <c r="I51" i="135" s="1"/>
  <c r="I53" i="135" s="1"/>
  <c r="I56" i="135" s="1"/>
  <c r="I59" i="135" s="1"/>
  <c r="H32" i="135"/>
  <c r="H48" i="135" s="1"/>
  <c r="H51" i="135" s="1"/>
  <c r="H53" i="135" s="1"/>
  <c r="H56" i="135" s="1"/>
  <c r="H59" i="135" s="1"/>
  <c r="G32" i="135"/>
  <c r="G48" i="135" s="1"/>
  <c r="G51" i="135" s="1"/>
  <c r="G53" i="135" s="1"/>
  <c r="G56" i="135" s="1"/>
  <c r="G59" i="135" s="1"/>
  <c r="F32" i="135"/>
  <c r="F48" i="135" s="1"/>
  <c r="F51" i="135" s="1"/>
  <c r="F53" i="135" s="1"/>
  <c r="F56" i="135" s="1"/>
  <c r="F59" i="135" s="1"/>
  <c r="E32" i="135"/>
  <c r="E48" i="135" s="1"/>
  <c r="E51" i="135" s="1"/>
  <c r="E53" i="135" s="1"/>
  <c r="E56" i="135" s="1"/>
  <c r="E59" i="135" s="1"/>
  <c r="D32" i="135"/>
  <c r="D48" i="135" s="1"/>
  <c r="D51" i="135" s="1"/>
  <c r="D53" i="135" s="1"/>
  <c r="D56" i="135" s="1"/>
  <c r="D59" i="135" s="1"/>
  <c r="C32" i="135"/>
  <c r="C48" i="135" s="1"/>
  <c r="C51" i="135" s="1"/>
  <c r="C53" i="135" s="1"/>
  <c r="C56" i="135" s="1"/>
  <c r="C59" i="135" s="1"/>
  <c r="AA47" i="136"/>
  <c r="Y47" i="136"/>
  <c r="X47" i="136"/>
  <c r="W47" i="136"/>
  <c r="V47" i="136"/>
  <c r="U47" i="136"/>
  <c r="T47" i="136"/>
  <c r="S47" i="136"/>
  <c r="R47" i="136"/>
  <c r="Q47" i="136"/>
  <c r="P47" i="136"/>
  <c r="O47" i="136"/>
  <c r="N47" i="136"/>
  <c r="M47" i="136"/>
  <c r="L47" i="136"/>
  <c r="K47" i="136"/>
  <c r="J47" i="136"/>
  <c r="I47" i="136"/>
  <c r="H47" i="136"/>
  <c r="G47" i="136"/>
  <c r="F47" i="136"/>
  <c r="E47" i="136"/>
  <c r="D47" i="136"/>
  <c r="C47" i="136"/>
  <c r="AA32" i="136"/>
  <c r="Y32" i="136"/>
  <c r="X32" i="136"/>
  <c r="W32" i="136"/>
  <c r="V32" i="136"/>
  <c r="U32" i="136"/>
  <c r="T32" i="136"/>
  <c r="S32" i="136"/>
  <c r="R32" i="136"/>
  <c r="R48" i="136" s="1"/>
  <c r="R51" i="136" s="1"/>
  <c r="R53" i="136" s="1"/>
  <c r="R56" i="136" s="1"/>
  <c r="R59" i="136" s="1"/>
  <c r="Q32" i="136"/>
  <c r="P32" i="136"/>
  <c r="O32" i="136"/>
  <c r="N32" i="136"/>
  <c r="M32" i="136"/>
  <c r="L32" i="136"/>
  <c r="K32" i="136"/>
  <c r="J32" i="136"/>
  <c r="J48" i="136" s="1"/>
  <c r="J51" i="136" s="1"/>
  <c r="J53" i="136" s="1"/>
  <c r="J56" i="136" s="1"/>
  <c r="J59" i="136" s="1"/>
  <c r="I32" i="136"/>
  <c r="H32" i="136"/>
  <c r="H48" i="136" s="1"/>
  <c r="H51" i="136" s="1"/>
  <c r="H53" i="136" s="1"/>
  <c r="H56" i="136" s="1"/>
  <c r="H59" i="136" s="1"/>
  <c r="G32" i="136"/>
  <c r="F32" i="136"/>
  <c r="E32" i="136"/>
  <c r="D32" i="136"/>
  <c r="C32" i="136"/>
  <c r="H48" i="137"/>
  <c r="H51" i="137" s="1"/>
  <c r="H53" i="137" s="1"/>
  <c r="H56" i="137" s="1"/>
  <c r="H59" i="137" s="1"/>
  <c r="AA47" i="137"/>
  <c r="Y47" i="137"/>
  <c r="X47" i="137"/>
  <c r="W47" i="137"/>
  <c r="V47" i="137"/>
  <c r="U47" i="137"/>
  <c r="T47" i="137"/>
  <c r="S47" i="137"/>
  <c r="R47" i="137"/>
  <c r="Q47" i="137"/>
  <c r="P47" i="137"/>
  <c r="O47" i="137"/>
  <c r="N47" i="137"/>
  <c r="M47" i="137"/>
  <c r="L47" i="137"/>
  <c r="K47" i="137"/>
  <c r="J47" i="137"/>
  <c r="I47" i="137"/>
  <c r="H47" i="137"/>
  <c r="G47" i="137"/>
  <c r="F47" i="137"/>
  <c r="E47" i="137"/>
  <c r="D47" i="137"/>
  <c r="C47" i="137"/>
  <c r="AA32" i="137"/>
  <c r="AA48" i="137" s="1"/>
  <c r="AA51" i="137" s="1"/>
  <c r="AA53" i="137" s="1"/>
  <c r="AA56" i="137" s="1"/>
  <c r="AA59" i="137" s="1"/>
  <c r="Y32" i="137"/>
  <c r="X32" i="137"/>
  <c r="W32" i="137"/>
  <c r="W48" i="137" s="1"/>
  <c r="W51" i="137" s="1"/>
  <c r="W53" i="137" s="1"/>
  <c r="W56" i="137" s="1"/>
  <c r="W59" i="137" s="1"/>
  <c r="V32" i="137"/>
  <c r="V48" i="137" s="1"/>
  <c r="V51" i="137" s="1"/>
  <c r="V53" i="137" s="1"/>
  <c r="V56" i="137" s="1"/>
  <c r="V59" i="137" s="1"/>
  <c r="U32" i="137"/>
  <c r="U48" i="137" s="1"/>
  <c r="U51" i="137" s="1"/>
  <c r="U53" i="137" s="1"/>
  <c r="U56" i="137" s="1"/>
  <c r="U59" i="137" s="1"/>
  <c r="T32" i="137"/>
  <c r="S32" i="137"/>
  <c r="S48" i="137" s="1"/>
  <c r="S51" i="137" s="1"/>
  <c r="S53" i="137" s="1"/>
  <c r="S56" i="137" s="1"/>
  <c r="S59" i="137" s="1"/>
  <c r="R32" i="137"/>
  <c r="Q32" i="137"/>
  <c r="Q48" i="137" s="1"/>
  <c r="Q51" i="137" s="1"/>
  <c r="Q53" i="137" s="1"/>
  <c r="Q56" i="137" s="1"/>
  <c r="Q59" i="137" s="1"/>
  <c r="P32" i="137"/>
  <c r="O32" i="137"/>
  <c r="O48" i="137" s="1"/>
  <c r="O51" i="137" s="1"/>
  <c r="O53" i="137" s="1"/>
  <c r="O56" i="137" s="1"/>
  <c r="O59" i="137" s="1"/>
  <c r="N32" i="137"/>
  <c r="N48" i="137" s="1"/>
  <c r="N51" i="137" s="1"/>
  <c r="N53" i="137" s="1"/>
  <c r="N56" i="137" s="1"/>
  <c r="N59" i="137" s="1"/>
  <c r="M32" i="137"/>
  <c r="M48" i="137" s="1"/>
  <c r="M51" i="137" s="1"/>
  <c r="M53" i="137" s="1"/>
  <c r="M56" i="137" s="1"/>
  <c r="M59" i="137" s="1"/>
  <c r="L32" i="137"/>
  <c r="K32" i="137"/>
  <c r="K48" i="137" s="1"/>
  <c r="K51" i="137" s="1"/>
  <c r="K53" i="137" s="1"/>
  <c r="K56" i="137" s="1"/>
  <c r="K59" i="137" s="1"/>
  <c r="J32" i="137"/>
  <c r="J48" i="137" s="1"/>
  <c r="J51" i="137" s="1"/>
  <c r="J53" i="137" s="1"/>
  <c r="J56" i="137" s="1"/>
  <c r="J59" i="137" s="1"/>
  <c r="I32" i="137"/>
  <c r="I48" i="137" s="1"/>
  <c r="I51" i="137" s="1"/>
  <c r="I53" i="137" s="1"/>
  <c r="I56" i="137" s="1"/>
  <c r="I59" i="137" s="1"/>
  <c r="H32" i="137"/>
  <c r="G32" i="137"/>
  <c r="G48" i="137" s="1"/>
  <c r="G51" i="137" s="1"/>
  <c r="G53" i="137" s="1"/>
  <c r="G56" i="137" s="1"/>
  <c r="G59" i="137" s="1"/>
  <c r="F32" i="137"/>
  <c r="F48" i="137" s="1"/>
  <c r="F51" i="137" s="1"/>
  <c r="F53" i="137" s="1"/>
  <c r="F56" i="137" s="1"/>
  <c r="F59" i="137" s="1"/>
  <c r="E32" i="137"/>
  <c r="E48" i="137" s="1"/>
  <c r="E51" i="137" s="1"/>
  <c r="E53" i="137" s="1"/>
  <c r="E56" i="137" s="1"/>
  <c r="E59" i="137" s="1"/>
  <c r="D32" i="137"/>
  <c r="C32" i="137"/>
  <c r="C48" i="137" s="1"/>
  <c r="C51" i="137" s="1"/>
  <c r="C53" i="137" s="1"/>
  <c r="C56" i="137" s="1"/>
  <c r="C59" i="137" s="1"/>
  <c r="O48" i="138"/>
  <c r="O51" i="138" s="1"/>
  <c r="O53" i="138" s="1"/>
  <c r="O56" i="138" s="1"/>
  <c r="O59" i="138" s="1"/>
  <c r="G48" i="138"/>
  <c r="G51" i="138" s="1"/>
  <c r="G53" i="138" s="1"/>
  <c r="G56" i="138" s="1"/>
  <c r="G59" i="138" s="1"/>
  <c r="AA47" i="138"/>
  <c r="Y47" i="138"/>
  <c r="X47" i="138"/>
  <c r="Z47" i="138" s="1"/>
  <c r="W47" i="138"/>
  <c r="V47" i="138"/>
  <c r="U47" i="138"/>
  <c r="T47" i="138"/>
  <c r="S47" i="138"/>
  <c r="R47" i="138"/>
  <c r="Q47" i="138"/>
  <c r="P47" i="138"/>
  <c r="O47" i="138"/>
  <c r="N47" i="138"/>
  <c r="M47" i="138"/>
  <c r="L47" i="138"/>
  <c r="K47" i="138"/>
  <c r="J47" i="138"/>
  <c r="I47" i="138"/>
  <c r="H47" i="138"/>
  <c r="G47" i="138"/>
  <c r="F47" i="138"/>
  <c r="E47" i="138"/>
  <c r="D47" i="138"/>
  <c r="C47" i="138"/>
  <c r="AA32" i="138"/>
  <c r="Y32" i="138"/>
  <c r="X32" i="138"/>
  <c r="X48" i="138" s="1"/>
  <c r="Z48" i="138" s="1"/>
  <c r="W32" i="138"/>
  <c r="V32" i="138"/>
  <c r="V48" i="138" s="1"/>
  <c r="V51" i="138" s="1"/>
  <c r="V53" i="138" s="1"/>
  <c r="V56" i="138" s="1"/>
  <c r="V59" i="138" s="1"/>
  <c r="U32" i="138"/>
  <c r="T32" i="138"/>
  <c r="S32" i="138"/>
  <c r="R32" i="138"/>
  <c r="R48" i="138" s="1"/>
  <c r="R51" i="138" s="1"/>
  <c r="R53" i="138" s="1"/>
  <c r="R56" i="138" s="1"/>
  <c r="R59" i="138" s="1"/>
  <c r="Q32" i="138"/>
  <c r="P32" i="138"/>
  <c r="P48" i="138" s="1"/>
  <c r="P51" i="138" s="1"/>
  <c r="P53" i="138" s="1"/>
  <c r="P56" i="138" s="1"/>
  <c r="P59" i="138" s="1"/>
  <c r="O32" i="138"/>
  <c r="N32" i="138"/>
  <c r="N48" i="138" s="1"/>
  <c r="N51" i="138" s="1"/>
  <c r="N53" i="138" s="1"/>
  <c r="N56" i="138" s="1"/>
  <c r="N59" i="138" s="1"/>
  <c r="M32" i="138"/>
  <c r="L32" i="138"/>
  <c r="L48" i="138" s="1"/>
  <c r="L51" i="138" s="1"/>
  <c r="L53" i="138" s="1"/>
  <c r="L56" i="138" s="1"/>
  <c r="L59" i="138" s="1"/>
  <c r="K32" i="138"/>
  <c r="J32" i="138"/>
  <c r="J48" i="138" s="1"/>
  <c r="J51" i="138" s="1"/>
  <c r="J53" i="138" s="1"/>
  <c r="J56" i="138" s="1"/>
  <c r="J59" i="138" s="1"/>
  <c r="I32" i="138"/>
  <c r="H32" i="138"/>
  <c r="H48" i="138" s="1"/>
  <c r="H51" i="138" s="1"/>
  <c r="H53" i="138" s="1"/>
  <c r="H56" i="138" s="1"/>
  <c r="H59" i="138" s="1"/>
  <c r="G32" i="138"/>
  <c r="F32" i="138"/>
  <c r="F48" i="138" s="1"/>
  <c r="F51" i="138" s="1"/>
  <c r="F53" i="138" s="1"/>
  <c r="F56" i="138" s="1"/>
  <c r="F59" i="138" s="1"/>
  <c r="E32" i="138"/>
  <c r="D32" i="138"/>
  <c r="D48" i="138" s="1"/>
  <c r="D51" i="138" s="1"/>
  <c r="D53" i="138" s="1"/>
  <c r="D56" i="138" s="1"/>
  <c r="D59" i="138" s="1"/>
  <c r="C32" i="138"/>
  <c r="AA47" i="139"/>
  <c r="Y47" i="139"/>
  <c r="Z47" i="139" s="1"/>
  <c r="X47" i="139"/>
  <c r="W47" i="139"/>
  <c r="V47" i="139"/>
  <c r="U47" i="139"/>
  <c r="T47" i="139"/>
  <c r="S47" i="139"/>
  <c r="R47" i="139"/>
  <c r="Q47" i="139"/>
  <c r="P47" i="139"/>
  <c r="O47" i="139"/>
  <c r="N47" i="139"/>
  <c r="M47" i="139"/>
  <c r="L47" i="139"/>
  <c r="K47" i="139"/>
  <c r="J47" i="139"/>
  <c r="I47" i="139"/>
  <c r="H47" i="139"/>
  <c r="G47" i="139"/>
  <c r="F47" i="139"/>
  <c r="E47" i="139"/>
  <c r="D47" i="139"/>
  <c r="C47" i="139"/>
  <c r="AA32" i="139"/>
  <c r="AA48" i="139" s="1"/>
  <c r="AA51" i="139" s="1"/>
  <c r="AA53" i="139" s="1"/>
  <c r="AA56" i="139" s="1"/>
  <c r="AA59" i="139" s="1"/>
  <c r="Y32" i="139"/>
  <c r="Y48" i="139" s="1"/>
  <c r="Y51" i="139" s="1"/>
  <c r="Y53" i="139" s="1"/>
  <c r="Y56" i="139" s="1"/>
  <c r="Y59" i="139" s="1"/>
  <c r="X32" i="139"/>
  <c r="W32" i="139"/>
  <c r="W48" i="139" s="1"/>
  <c r="W51" i="139" s="1"/>
  <c r="W53" i="139" s="1"/>
  <c r="W56" i="139" s="1"/>
  <c r="W59" i="139" s="1"/>
  <c r="V32" i="139"/>
  <c r="U32" i="139"/>
  <c r="U48" i="139" s="1"/>
  <c r="U51" i="139" s="1"/>
  <c r="U53" i="139" s="1"/>
  <c r="U56" i="139" s="1"/>
  <c r="U59" i="139" s="1"/>
  <c r="T32" i="139"/>
  <c r="S32" i="139"/>
  <c r="S48" i="139" s="1"/>
  <c r="S51" i="139" s="1"/>
  <c r="S53" i="139" s="1"/>
  <c r="S56" i="139" s="1"/>
  <c r="S59" i="139" s="1"/>
  <c r="R32" i="139"/>
  <c r="R48" i="139" s="1"/>
  <c r="R51" i="139" s="1"/>
  <c r="R53" i="139" s="1"/>
  <c r="R56" i="139" s="1"/>
  <c r="R59" i="139" s="1"/>
  <c r="Q32" i="139"/>
  <c r="Q48" i="139" s="1"/>
  <c r="Q51" i="139" s="1"/>
  <c r="Q53" i="139" s="1"/>
  <c r="Q56" i="139" s="1"/>
  <c r="Q59" i="139" s="1"/>
  <c r="P32" i="139"/>
  <c r="P48" i="139" s="1"/>
  <c r="P51" i="139" s="1"/>
  <c r="P53" i="139" s="1"/>
  <c r="P56" i="139" s="1"/>
  <c r="P59" i="139" s="1"/>
  <c r="O32" i="139"/>
  <c r="O48" i="139" s="1"/>
  <c r="O51" i="139" s="1"/>
  <c r="O53" i="139" s="1"/>
  <c r="O56" i="139" s="1"/>
  <c r="O59" i="139" s="1"/>
  <c r="N32" i="139"/>
  <c r="M32" i="139"/>
  <c r="M48" i="139" s="1"/>
  <c r="M51" i="139" s="1"/>
  <c r="M53" i="139" s="1"/>
  <c r="M56" i="139" s="1"/>
  <c r="M59" i="139" s="1"/>
  <c r="L32" i="139"/>
  <c r="K32" i="139"/>
  <c r="K48" i="139" s="1"/>
  <c r="K51" i="139" s="1"/>
  <c r="K53" i="139" s="1"/>
  <c r="K56" i="139" s="1"/>
  <c r="K59" i="139" s="1"/>
  <c r="J32" i="139"/>
  <c r="J48" i="139" s="1"/>
  <c r="J51" i="139" s="1"/>
  <c r="J53" i="139" s="1"/>
  <c r="J56" i="139" s="1"/>
  <c r="J59" i="139" s="1"/>
  <c r="I32" i="139"/>
  <c r="I48" i="139" s="1"/>
  <c r="I51" i="139" s="1"/>
  <c r="I53" i="139" s="1"/>
  <c r="I56" i="139" s="1"/>
  <c r="I59" i="139" s="1"/>
  <c r="H32" i="139"/>
  <c r="H48" i="139" s="1"/>
  <c r="H51" i="139" s="1"/>
  <c r="H53" i="139" s="1"/>
  <c r="H56" i="139" s="1"/>
  <c r="H59" i="139" s="1"/>
  <c r="G32" i="139"/>
  <c r="G48" i="139" s="1"/>
  <c r="G51" i="139" s="1"/>
  <c r="G53" i="139" s="1"/>
  <c r="G56" i="139" s="1"/>
  <c r="G59" i="139" s="1"/>
  <c r="F32" i="139"/>
  <c r="E32" i="139"/>
  <c r="E48" i="139" s="1"/>
  <c r="E51" i="139" s="1"/>
  <c r="E53" i="139" s="1"/>
  <c r="E56" i="139" s="1"/>
  <c r="E59" i="139" s="1"/>
  <c r="D32" i="139"/>
  <c r="C32" i="139"/>
  <c r="C48" i="139" s="1"/>
  <c r="C51" i="139" s="1"/>
  <c r="C53" i="139" s="1"/>
  <c r="C56" i="139" s="1"/>
  <c r="C59" i="139" s="1"/>
  <c r="E48" i="140"/>
  <c r="E51" i="140" s="1"/>
  <c r="E53" i="140" s="1"/>
  <c r="E56" i="140" s="1"/>
  <c r="E59" i="140" s="1"/>
  <c r="AA47" i="140"/>
  <c r="Y47" i="140"/>
  <c r="X47" i="140"/>
  <c r="Z47" i="140" s="1"/>
  <c r="W47" i="140"/>
  <c r="V47" i="140"/>
  <c r="U47" i="140"/>
  <c r="T47" i="140"/>
  <c r="S47" i="140"/>
  <c r="R47" i="140"/>
  <c r="Q47" i="140"/>
  <c r="P47" i="140"/>
  <c r="O47" i="140"/>
  <c r="N47" i="140"/>
  <c r="M47" i="140"/>
  <c r="L47" i="140"/>
  <c r="K47" i="140"/>
  <c r="J47" i="140"/>
  <c r="I47" i="140"/>
  <c r="H47" i="140"/>
  <c r="G47" i="140"/>
  <c r="F47" i="140"/>
  <c r="E47" i="140"/>
  <c r="D47" i="140"/>
  <c r="C47" i="140"/>
  <c r="AA32" i="140"/>
  <c r="AA48" i="140" s="1"/>
  <c r="AA51" i="140" s="1"/>
  <c r="AA53" i="140" s="1"/>
  <c r="AA56" i="140" s="1"/>
  <c r="AA59" i="140" s="1"/>
  <c r="Y32" i="140"/>
  <c r="X32" i="140"/>
  <c r="W32" i="140"/>
  <c r="W48" i="140" s="1"/>
  <c r="W51" i="140" s="1"/>
  <c r="W53" i="140" s="1"/>
  <c r="W56" i="140" s="1"/>
  <c r="W59" i="140" s="1"/>
  <c r="V32" i="140"/>
  <c r="V48" i="140" s="1"/>
  <c r="V51" i="140" s="1"/>
  <c r="V53" i="140" s="1"/>
  <c r="V56" i="140" s="1"/>
  <c r="V59" i="140" s="1"/>
  <c r="U32" i="140"/>
  <c r="U48" i="140" s="1"/>
  <c r="U51" i="140" s="1"/>
  <c r="U53" i="140" s="1"/>
  <c r="U56" i="140" s="1"/>
  <c r="U59" i="140" s="1"/>
  <c r="T32" i="140"/>
  <c r="T48" i="140" s="1"/>
  <c r="T51" i="140" s="1"/>
  <c r="T53" i="140" s="1"/>
  <c r="T56" i="140" s="1"/>
  <c r="T59" i="140" s="1"/>
  <c r="S32" i="140"/>
  <c r="R32" i="140"/>
  <c r="R48" i="140" s="1"/>
  <c r="R51" i="140" s="1"/>
  <c r="R53" i="140" s="1"/>
  <c r="R56" i="140" s="1"/>
  <c r="R59" i="140" s="1"/>
  <c r="Q32" i="140"/>
  <c r="Q48" i="140" s="1"/>
  <c r="Q51" i="140" s="1"/>
  <c r="Q53" i="140" s="1"/>
  <c r="Q56" i="140" s="1"/>
  <c r="Q59" i="140" s="1"/>
  <c r="P32" i="140"/>
  <c r="O32" i="140"/>
  <c r="O48" i="140" s="1"/>
  <c r="O51" i="140" s="1"/>
  <c r="O53" i="140" s="1"/>
  <c r="O56" i="140" s="1"/>
  <c r="O59" i="140" s="1"/>
  <c r="N32" i="140"/>
  <c r="N48" i="140" s="1"/>
  <c r="N51" i="140" s="1"/>
  <c r="N53" i="140" s="1"/>
  <c r="N56" i="140" s="1"/>
  <c r="N59" i="140" s="1"/>
  <c r="M32" i="140"/>
  <c r="L32" i="140"/>
  <c r="L48" i="140" s="1"/>
  <c r="L51" i="140" s="1"/>
  <c r="L53" i="140" s="1"/>
  <c r="L56" i="140" s="1"/>
  <c r="L59" i="140" s="1"/>
  <c r="K32" i="140"/>
  <c r="J32" i="140"/>
  <c r="J48" i="140" s="1"/>
  <c r="J51" i="140" s="1"/>
  <c r="J53" i="140" s="1"/>
  <c r="J56" i="140" s="1"/>
  <c r="J59" i="140" s="1"/>
  <c r="I32" i="140"/>
  <c r="I48" i="140" s="1"/>
  <c r="I51" i="140" s="1"/>
  <c r="I53" i="140" s="1"/>
  <c r="I56" i="140" s="1"/>
  <c r="I59" i="140" s="1"/>
  <c r="H32" i="140"/>
  <c r="H48" i="140" s="1"/>
  <c r="H51" i="140" s="1"/>
  <c r="H53" i="140" s="1"/>
  <c r="H56" i="140" s="1"/>
  <c r="H59" i="140" s="1"/>
  <c r="G32" i="140"/>
  <c r="G48" i="140" s="1"/>
  <c r="G51" i="140" s="1"/>
  <c r="G53" i="140" s="1"/>
  <c r="G56" i="140" s="1"/>
  <c r="G59" i="140" s="1"/>
  <c r="F32" i="140"/>
  <c r="F48" i="140" s="1"/>
  <c r="F51" i="140" s="1"/>
  <c r="F53" i="140" s="1"/>
  <c r="F56" i="140" s="1"/>
  <c r="F59" i="140" s="1"/>
  <c r="E32" i="140"/>
  <c r="D32" i="140"/>
  <c r="D48" i="140" s="1"/>
  <c r="D51" i="140" s="1"/>
  <c r="D53" i="140" s="1"/>
  <c r="D56" i="140" s="1"/>
  <c r="D59" i="140" s="1"/>
  <c r="C32" i="140"/>
  <c r="AA47" i="141"/>
  <c r="Y47" i="141"/>
  <c r="X47" i="141"/>
  <c r="W47" i="141"/>
  <c r="V47" i="141"/>
  <c r="U47" i="141"/>
  <c r="T47" i="141"/>
  <c r="S47" i="141"/>
  <c r="R47" i="141"/>
  <c r="Q47" i="141"/>
  <c r="P47" i="141"/>
  <c r="O47" i="141"/>
  <c r="N47" i="141"/>
  <c r="M47" i="141"/>
  <c r="L47" i="141"/>
  <c r="K47" i="141"/>
  <c r="J47" i="141"/>
  <c r="I47" i="141"/>
  <c r="H47" i="141"/>
  <c r="G47" i="141"/>
  <c r="F47" i="141"/>
  <c r="E47" i="141"/>
  <c r="D47" i="141"/>
  <c r="C47" i="141"/>
  <c r="AA32" i="141"/>
  <c r="AA48" i="141" s="1"/>
  <c r="AA51" i="141" s="1"/>
  <c r="AA53" i="141" s="1"/>
  <c r="AA56" i="141" s="1"/>
  <c r="AA59" i="141" s="1"/>
  <c r="Y32" i="141"/>
  <c r="Y48" i="141" s="1"/>
  <c r="Y51" i="141" s="1"/>
  <c r="Y53" i="141" s="1"/>
  <c r="Y56" i="141" s="1"/>
  <c r="Y59" i="141" s="1"/>
  <c r="X32" i="141"/>
  <c r="W32" i="141"/>
  <c r="W48" i="141" s="1"/>
  <c r="W51" i="141" s="1"/>
  <c r="W53" i="141" s="1"/>
  <c r="W56" i="141" s="1"/>
  <c r="W59" i="141" s="1"/>
  <c r="V32" i="141"/>
  <c r="V48" i="141" s="1"/>
  <c r="V51" i="141" s="1"/>
  <c r="V53" i="141" s="1"/>
  <c r="V56" i="141" s="1"/>
  <c r="V59" i="141" s="1"/>
  <c r="U32" i="141"/>
  <c r="U48" i="141" s="1"/>
  <c r="U51" i="141" s="1"/>
  <c r="U53" i="141" s="1"/>
  <c r="U56" i="141" s="1"/>
  <c r="U59" i="141" s="1"/>
  <c r="T32" i="141"/>
  <c r="S32" i="141"/>
  <c r="S48" i="141" s="1"/>
  <c r="S51" i="141" s="1"/>
  <c r="S53" i="141" s="1"/>
  <c r="S56" i="141" s="1"/>
  <c r="S59" i="141" s="1"/>
  <c r="R32" i="141"/>
  <c r="R48" i="141" s="1"/>
  <c r="R51" i="141" s="1"/>
  <c r="R53" i="141" s="1"/>
  <c r="R56" i="141" s="1"/>
  <c r="R59" i="141" s="1"/>
  <c r="Q32" i="141"/>
  <c r="Q48" i="141" s="1"/>
  <c r="Q51" i="141" s="1"/>
  <c r="Q53" i="141" s="1"/>
  <c r="Q56" i="141" s="1"/>
  <c r="Q59" i="141" s="1"/>
  <c r="P32" i="141"/>
  <c r="P48" i="141" s="1"/>
  <c r="P51" i="141" s="1"/>
  <c r="P53" i="141" s="1"/>
  <c r="P56" i="141" s="1"/>
  <c r="P59" i="141" s="1"/>
  <c r="O32" i="141"/>
  <c r="O48" i="141" s="1"/>
  <c r="O51" i="141" s="1"/>
  <c r="O53" i="141" s="1"/>
  <c r="O56" i="141" s="1"/>
  <c r="O59" i="141" s="1"/>
  <c r="N32" i="141"/>
  <c r="N48" i="141" s="1"/>
  <c r="N51" i="141" s="1"/>
  <c r="N53" i="141" s="1"/>
  <c r="N56" i="141" s="1"/>
  <c r="N59" i="141" s="1"/>
  <c r="M32" i="141"/>
  <c r="M48" i="141" s="1"/>
  <c r="M51" i="141" s="1"/>
  <c r="M53" i="141" s="1"/>
  <c r="M56" i="141" s="1"/>
  <c r="M59" i="141" s="1"/>
  <c r="L32" i="141"/>
  <c r="K32" i="141"/>
  <c r="K48" i="141" s="1"/>
  <c r="K51" i="141" s="1"/>
  <c r="K53" i="141" s="1"/>
  <c r="K56" i="141" s="1"/>
  <c r="K59" i="141" s="1"/>
  <c r="J32" i="141"/>
  <c r="J48" i="141" s="1"/>
  <c r="J51" i="141" s="1"/>
  <c r="J53" i="141" s="1"/>
  <c r="J56" i="141" s="1"/>
  <c r="J59" i="141" s="1"/>
  <c r="I32" i="141"/>
  <c r="I48" i="141" s="1"/>
  <c r="I51" i="141" s="1"/>
  <c r="I53" i="141" s="1"/>
  <c r="I56" i="141" s="1"/>
  <c r="I59" i="141" s="1"/>
  <c r="H32" i="141"/>
  <c r="H48" i="141" s="1"/>
  <c r="H51" i="141" s="1"/>
  <c r="H53" i="141" s="1"/>
  <c r="H56" i="141" s="1"/>
  <c r="H59" i="141" s="1"/>
  <c r="G32" i="141"/>
  <c r="G48" i="141" s="1"/>
  <c r="G51" i="141" s="1"/>
  <c r="G53" i="141" s="1"/>
  <c r="G56" i="141" s="1"/>
  <c r="G59" i="141" s="1"/>
  <c r="F32" i="141"/>
  <c r="F48" i="141" s="1"/>
  <c r="F51" i="141" s="1"/>
  <c r="F53" i="141" s="1"/>
  <c r="F56" i="141" s="1"/>
  <c r="F59" i="141" s="1"/>
  <c r="E32" i="141"/>
  <c r="E48" i="141" s="1"/>
  <c r="E51" i="141" s="1"/>
  <c r="E53" i="141" s="1"/>
  <c r="E56" i="141" s="1"/>
  <c r="E59" i="141" s="1"/>
  <c r="D32" i="141"/>
  <c r="C32" i="141"/>
  <c r="C48" i="141" s="1"/>
  <c r="C51" i="141" s="1"/>
  <c r="C53" i="141" s="1"/>
  <c r="C56" i="141" s="1"/>
  <c r="C59" i="141" s="1"/>
  <c r="H48" i="142"/>
  <c r="H51" i="142" s="1"/>
  <c r="H53" i="142" s="1"/>
  <c r="H56" i="142" s="1"/>
  <c r="H59" i="142" s="1"/>
  <c r="AA47" i="142"/>
  <c r="Y47" i="142"/>
  <c r="X47" i="142"/>
  <c r="W47" i="142"/>
  <c r="V47" i="142"/>
  <c r="U47" i="142"/>
  <c r="T47" i="142"/>
  <c r="S47" i="142"/>
  <c r="R47" i="142"/>
  <c r="Q47" i="142"/>
  <c r="P47" i="142"/>
  <c r="O47" i="142"/>
  <c r="N47" i="142"/>
  <c r="M47" i="142"/>
  <c r="L47" i="142"/>
  <c r="K47" i="142"/>
  <c r="J47" i="142"/>
  <c r="I47" i="142"/>
  <c r="H47" i="142"/>
  <c r="G47" i="142"/>
  <c r="F47" i="142"/>
  <c r="E47" i="142"/>
  <c r="D47" i="142"/>
  <c r="C47" i="142"/>
  <c r="AA32" i="142"/>
  <c r="Y32" i="142"/>
  <c r="X32" i="142"/>
  <c r="W32" i="142"/>
  <c r="V32" i="142"/>
  <c r="V48" i="142" s="1"/>
  <c r="V51" i="142" s="1"/>
  <c r="V53" i="142" s="1"/>
  <c r="V56" i="142" s="1"/>
  <c r="V59" i="142" s="1"/>
  <c r="U32" i="142"/>
  <c r="U48" i="142" s="1"/>
  <c r="U51" i="142" s="1"/>
  <c r="U53" i="142" s="1"/>
  <c r="U56" i="142" s="1"/>
  <c r="U59" i="142" s="1"/>
  <c r="T32" i="142"/>
  <c r="T48" i="142" s="1"/>
  <c r="T51" i="142" s="1"/>
  <c r="T53" i="142" s="1"/>
  <c r="T56" i="142" s="1"/>
  <c r="T59" i="142" s="1"/>
  <c r="S32" i="142"/>
  <c r="R32" i="142"/>
  <c r="R48" i="142" s="1"/>
  <c r="R51" i="142" s="1"/>
  <c r="R53" i="142" s="1"/>
  <c r="R56" i="142" s="1"/>
  <c r="R59" i="142" s="1"/>
  <c r="Q32" i="142"/>
  <c r="P32" i="142"/>
  <c r="P48" i="142" s="1"/>
  <c r="P51" i="142" s="1"/>
  <c r="P53" i="142" s="1"/>
  <c r="P56" i="142" s="1"/>
  <c r="P59" i="142" s="1"/>
  <c r="O32" i="142"/>
  <c r="N32" i="142"/>
  <c r="N48" i="142" s="1"/>
  <c r="N51" i="142" s="1"/>
  <c r="N53" i="142" s="1"/>
  <c r="N56" i="142" s="1"/>
  <c r="N59" i="142" s="1"/>
  <c r="M32" i="142"/>
  <c r="M48" i="142" s="1"/>
  <c r="M51" i="142" s="1"/>
  <c r="M53" i="142" s="1"/>
  <c r="M56" i="142" s="1"/>
  <c r="M59" i="142" s="1"/>
  <c r="L32" i="142"/>
  <c r="L48" i="142" s="1"/>
  <c r="L51" i="142" s="1"/>
  <c r="L53" i="142" s="1"/>
  <c r="L56" i="142" s="1"/>
  <c r="L59" i="142" s="1"/>
  <c r="K32" i="142"/>
  <c r="J32" i="142"/>
  <c r="J48" i="142" s="1"/>
  <c r="J51" i="142" s="1"/>
  <c r="J53" i="142" s="1"/>
  <c r="J56" i="142" s="1"/>
  <c r="J59" i="142" s="1"/>
  <c r="I32" i="142"/>
  <c r="H32" i="142"/>
  <c r="G32" i="142"/>
  <c r="F32" i="142"/>
  <c r="F48" i="142" s="1"/>
  <c r="F51" i="142" s="1"/>
  <c r="F53" i="142" s="1"/>
  <c r="F56" i="142" s="1"/>
  <c r="F59" i="142" s="1"/>
  <c r="E32" i="142"/>
  <c r="E48" i="142" s="1"/>
  <c r="E51" i="142" s="1"/>
  <c r="E53" i="142" s="1"/>
  <c r="E56" i="142" s="1"/>
  <c r="E59" i="142" s="1"/>
  <c r="D32" i="142"/>
  <c r="D48" i="142" s="1"/>
  <c r="D51" i="142" s="1"/>
  <c r="D53" i="142" s="1"/>
  <c r="D56" i="142" s="1"/>
  <c r="D59" i="142" s="1"/>
  <c r="C32" i="142"/>
  <c r="AA47" i="143"/>
  <c r="Y47" i="143"/>
  <c r="X47" i="143"/>
  <c r="Z47" i="143" s="1"/>
  <c r="W47" i="143"/>
  <c r="V47" i="143"/>
  <c r="U47" i="143"/>
  <c r="T47" i="143"/>
  <c r="S47" i="143"/>
  <c r="R47" i="143"/>
  <c r="Q47" i="143"/>
  <c r="P47" i="143"/>
  <c r="O47" i="143"/>
  <c r="N47" i="143"/>
  <c r="M47" i="143"/>
  <c r="L47" i="143"/>
  <c r="K47" i="143"/>
  <c r="J47" i="143"/>
  <c r="I47" i="143"/>
  <c r="H47" i="143"/>
  <c r="G47" i="143"/>
  <c r="F47" i="143"/>
  <c r="E47" i="143"/>
  <c r="D47" i="143"/>
  <c r="C47" i="143"/>
  <c r="AA32" i="143"/>
  <c r="AA48" i="143" s="1"/>
  <c r="AA51" i="143" s="1"/>
  <c r="AA53" i="143" s="1"/>
  <c r="AA56" i="143" s="1"/>
  <c r="AA59" i="143" s="1"/>
  <c r="Y32" i="143"/>
  <c r="Y48" i="143" s="1"/>
  <c r="Y51" i="143" s="1"/>
  <c r="Y53" i="143" s="1"/>
  <c r="Y56" i="143" s="1"/>
  <c r="Y59" i="143" s="1"/>
  <c r="X32" i="143"/>
  <c r="W32" i="143"/>
  <c r="V32" i="143"/>
  <c r="V48" i="143" s="1"/>
  <c r="V51" i="143" s="1"/>
  <c r="V53" i="143" s="1"/>
  <c r="V56" i="143" s="1"/>
  <c r="V59" i="143" s="1"/>
  <c r="U32" i="143"/>
  <c r="U48" i="143" s="1"/>
  <c r="U51" i="143" s="1"/>
  <c r="U53" i="143" s="1"/>
  <c r="U56" i="143" s="1"/>
  <c r="U59" i="143" s="1"/>
  <c r="T32" i="143"/>
  <c r="T48" i="143" s="1"/>
  <c r="T51" i="143" s="1"/>
  <c r="T53" i="143" s="1"/>
  <c r="T56" i="143" s="1"/>
  <c r="T59" i="143" s="1"/>
  <c r="S32" i="143"/>
  <c r="S48" i="143" s="1"/>
  <c r="S51" i="143" s="1"/>
  <c r="S53" i="143" s="1"/>
  <c r="S56" i="143" s="1"/>
  <c r="S59" i="143" s="1"/>
  <c r="R32" i="143"/>
  <c r="Q32" i="143"/>
  <c r="Q48" i="143" s="1"/>
  <c r="Q51" i="143" s="1"/>
  <c r="Q53" i="143" s="1"/>
  <c r="Q56" i="143" s="1"/>
  <c r="Q59" i="143" s="1"/>
  <c r="P32" i="143"/>
  <c r="P48" i="143" s="1"/>
  <c r="P51" i="143" s="1"/>
  <c r="P53" i="143" s="1"/>
  <c r="P56" i="143" s="1"/>
  <c r="P59" i="143" s="1"/>
  <c r="O32" i="143"/>
  <c r="N32" i="143"/>
  <c r="N48" i="143" s="1"/>
  <c r="N51" i="143" s="1"/>
  <c r="N53" i="143" s="1"/>
  <c r="N56" i="143" s="1"/>
  <c r="N59" i="143" s="1"/>
  <c r="M32" i="143"/>
  <c r="M48" i="143" s="1"/>
  <c r="M51" i="143" s="1"/>
  <c r="M53" i="143" s="1"/>
  <c r="M56" i="143" s="1"/>
  <c r="M59" i="143" s="1"/>
  <c r="L32" i="143"/>
  <c r="L48" i="143" s="1"/>
  <c r="L51" i="143" s="1"/>
  <c r="L53" i="143" s="1"/>
  <c r="L56" i="143" s="1"/>
  <c r="L59" i="143" s="1"/>
  <c r="K32" i="143"/>
  <c r="K48" i="143" s="1"/>
  <c r="K51" i="143" s="1"/>
  <c r="K53" i="143" s="1"/>
  <c r="K56" i="143" s="1"/>
  <c r="K59" i="143" s="1"/>
  <c r="J32" i="143"/>
  <c r="J48" i="143" s="1"/>
  <c r="J51" i="143" s="1"/>
  <c r="J53" i="143" s="1"/>
  <c r="J56" i="143" s="1"/>
  <c r="J59" i="143" s="1"/>
  <c r="I32" i="143"/>
  <c r="I48" i="143" s="1"/>
  <c r="I51" i="143" s="1"/>
  <c r="I53" i="143" s="1"/>
  <c r="I56" i="143" s="1"/>
  <c r="I59" i="143" s="1"/>
  <c r="H32" i="143"/>
  <c r="H48" i="143" s="1"/>
  <c r="H51" i="143" s="1"/>
  <c r="H53" i="143" s="1"/>
  <c r="H56" i="143" s="1"/>
  <c r="H59" i="143" s="1"/>
  <c r="G32" i="143"/>
  <c r="F32" i="143"/>
  <c r="F48" i="143" s="1"/>
  <c r="F51" i="143" s="1"/>
  <c r="F53" i="143" s="1"/>
  <c r="F56" i="143" s="1"/>
  <c r="F59" i="143" s="1"/>
  <c r="E32" i="143"/>
  <c r="E48" i="143" s="1"/>
  <c r="E51" i="143" s="1"/>
  <c r="E53" i="143" s="1"/>
  <c r="E56" i="143" s="1"/>
  <c r="E59" i="143" s="1"/>
  <c r="D32" i="143"/>
  <c r="D48" i="143" s="1"/>
  <c r="D51" i="143" s="1"/>
  <c r="D53" i="143" s="1"/>
  <c r="D56" i="143" s="1"/>
  <c r="D59" i="143" s="1"/>
  <c r="C32" i="143"/>
  <c r="C48" i="143" s="1"/>
  <c r="C51" i="143" s="1"/>
  <c r="C53" i="143" s="1"/>
  <c r="C56" i="143" s="1"/>
  <c r="C59" i="143" s="1"/>
  <c r="AA47" i="144"/>
  <c r="Z47" i="144"/>
  <c r="Y47" i="144"/>
  <c r="X47" i="144"/>
  <c r="W47" i="144"/>
  <c r="V47" i="144"/>
  <c r="U47" i="144"/>
  <c r="T47" i="144"/>
  <c r="S47" i="144"/>
  <c r="R47" i="144"/>
  <c r="Q47" i="144"/>
  <c r="P47" i="144"/>
  <c r="O47" i="144"/>
  <c r="N47" i="144"/>
  <c r="M47" i="144"/>
  <c r="L47" i="144"/>
  <c r="K47" i="144"/>
  <c r="J47" i="144"/>
  <c r="I47" i="144"/>
  <c r="H47" i="144"/>
  <c r="G47" i="144"/>
  <c r="F47" i="144"/>
  <c r="E47" i="144"/>
  <c r="D47" i="144"/>
  <c r="C47" i="144"/>
  <c r="AA32" i="144"/>
  <c r="Y32" i="144"/>
  <c r="X32" i="144"/>
  <c r="Z32" i="144" s="1"/>
  <c r="W32" i="144"/>
  <c r="W48" i="144" s="1"/>
  <c r="W51" i="144" s="1"/>
  <c r="W53" i="144" s="1"/>
  <c r="W56" i="144" s="1"/>
  <c r="W59" i="144" s="1"/>
  <c r="V32" i="144"/>
  <c r="U32" i="144"/>
  <c r="U48" i="144" s="1"/>
  <c r="U51" i="144" s="1"/>
  <c r="U53" i="144" s="1"/>
  <c r="U56" i="144" s="1"/>
  <c r="U59" i="144" s="1"/>
  <c r="T32" i="144"/>
  <c r="T48" i="144" s="1"/>
  <c r="T51" i="144" s="1"/>
  <c r="T53" i="144" s="1"/>
  <c r="T56" i="144" s="1"/>
  <c r="T59" i="144" s="1"/>
  <c r="S32" i="144"/>
  <c r="S48" i="144" s="1"/>
  <c r="S51" i="144" s="1"/>
  <c r="S53" i="144" s="1"/>
  <c r="S56" i="144" s="1"/>
  <c r="S59" i="144" s="1"/>
  <c r="R32" i="144"/>
  <c r="Q32" i="144"/>
  <c r="P32" i="144"/>
  <c r="P48" i="144" s="1"/>
  <c r="P51" i="144" s="1"/>
  <c r="P53" i="144" s="1"/>
  <c r="P56" i="144" s="1"/>
  <c r="P59" i="144" s="1"/>
  <c r="O32" i="144"/>
  <c r="O48" i="144" s="1"/>
  <c r="O51" i="144" s="1"/>
  <c r="O53" i="144" s="1"/>
  <c r="O56" i="144" s="1"/>
  <c r="O59" i="144" s="1"/>
  <c r="N32" i="144"/>
  <c r="M32" i="144"/>
  <c r="M48" i="144" s="1"/>
  <c r="M51" i="144" s="1"/>
  <c r="M53" i="144" s="1"/>
  <c r="M56" i="144" s="1"/>
  <c r="M59" i="144" s="1"/>
  <c r="L32" i="144"/>
  <c r="L48" i="144" s="1"/>
  <c r="L51" i="144" s="1"/>
  <c r="L53" i="144" s="1"/>
  <c r="L56" i="144" s="1"/>
  <c r="L59" i="144" s="1"/>
  <c r="K32" i="144"/>
  <c r="K48" i="144" s="1"/>
  <c r="K51" i="144" s="1"/>
  <c r="K53" i="144" s="1"/>
  <c r="K56" i="144" s="1"/>
  <c r="K59" i="144" s="1"/>
  <c r="J32" i="144"/>
  <c r="I32" i="144"/>
  <c r="I48" i="144" s="1"/>
  <c r="I51" i="144" s="1"/>
  <c r="I53" i="144" s="1"/>
  <c r="I56" i="144" s="1"/>
  <c r="I59" i="144" s="1"/>
  <c r="H32" i="144"/>
  <c r="H48" i="144" s="1"/>
  <c r="H51" i="144" s="1"/>
  <c r="H53" i="144" s="1"/>
  <c r="H56" i="144" s="1"/>
  <c r="H59" i="144" s="1"/>
  <c r="G32" i="144"/>
  <c r="G48" i="144" s="1"/>
  <c r="G51" i="144" s="1"/>
  <c r="G53" i="144" s="1"/>
  <c r="G56" i="144" s="1"/>
  <c r="G59" i="144" s="1"/>
  <c r="F32" i="144"/>
  <c r="E32" i="144"/>
  <c r="E48" i="144" s="1"/>
  <c r="E51" i="144" s="1"/>
  <c r="E53" i="144" s="1"/>
  <c r="E56" i="144" s="1"/>
  <c r="E59" i="144" s="1"/>
  <c r="D32" i="144"/>
  <c r="D48" i="144" s="1"/>
  <c r="D51" i="144" s="1"/>
  <c r="D53" i="144" s="1"/>
  <c r="D56" i="144" s="1"/>
  <c r="D59" i="144" s="1"/>
  <c r="C32" i="144"/>
  <c r="C48" i="144" s="1"/>
  <c r="C51" i="144" s="1"/>
  <c r="C53" i="144" s="1"/>
  <c r="C56" i="144" s="1"/>
  <c r="C59" i="144" s="1"/>
  <c r="G48" i="145"/>
  <c r="G51" i="145" s="1"/>
  <c r="G53" i="145" s="1"/>
  <c r="G56" i="145" s="1"/>
  <c r="G59" i="145" s="1"/>
  <c r="AA47" i="145"/>
  <c r="Y47" i="145"/>
  <c r="X47" i="145"/>
  <c r="W47" i="145"/>
  <c r="V47" i="145"/>
  <c r="U47" i="145"/>
  <c r="T47" i="145"/>
  <c r="S47" i="145"/>
  <c r="R47" i="145"/>
  <c r="Q47" i="145"/>
  <c r="P47" i="145"/>
  <c r="O47" i="145"/>
  <c r="N47" i="145"/>
  <c r="M47" i="145"/>
  <c r="L47" i="145"/>
  <c r="K47" i="145"/>
  <c r="J47" i="145"/>
  <c r="I47" i="145"/>
  <c r="H47" i="145"/>
  <c r="G47" i="145"/>
  <c r="F47" i="145"/>
  <c r="E47" i="145"/>
  <c r="D47" i="145"/>
  <c r="C47" i="145"/>
  <c r="AA32" i="145"/>
  <c r="AA48" i="145" s="1"/>
  <c r="AA51" i="145" s="1"/>
  <c r="AA53" i="145" s="1"/>
  <c r="AA56" i="145" s="1"/>
  <c r="AA59" i="145" s="1"/>
  <c r="Y32" i="145"/>
  <c r="X32" i="145"/>
  <c r="W32" i="145"/>
  <c r="W48" i="145" s="1"/>
  <c r="W51" i="145" s="1"/>
  <c r="W53" i="145" s="1"/>
  <c r="W56" i="145" s="1"/>
  <c r="W59" i="145" s="1"/>
  <c r="V32" i="145"/>
  <c r="V48" i="145" s="1"/>
  <c r="V51" i="145" s="1"/>
  <c r="V53" i="145" s="1"/>
  <c r="V56" i="145" s="1"/>
  <c r="V59" i="145" s="1"/>
  <c r="U32" i="145"/>
  <c r="T32" i="145"/>
  <c r="T48" i="145" s="1"/>
  <c r="T51" i="145" s="1"/>
  <c r="T53" i="145" s="1"/>
  <c r="T56" i="145" s="1"/>
  <c r="T59" i="145" s="1"/>
  <c r="S32" i="145"/>
  <c r="R32" i="145"/>
  <c r="R48" i="145" s="1"/>
  <c r="R51" i="145" s="1"/>
  <c r="R53" i="145" s="1"/>
  <c r="R56" i="145" s="1"/>
  <c r="R59" i="145" s="1"/>
  <c r="Q32" i="145"/>
  <c r="P32" i="145"/>
  <c r="O32" i="145"/>
  <c r="N32" i="145"/>
  <c r="N48" i="145" s="1"/>
  <c r="N51" i="145" s="1"/>
  <c r="N53" i="145" s="1"/>
  <c r="N56" i="145" s="1"/>
  <c r="N59" i="145" s="1"/>
  <c r="M32" i="145"/>
  <c r="L32" i="145"/>
  <c r="L48" i="145" s="1"/>
  <c r="L51" i="145" s="1"/>
  <c r="L53" i="145" s="1"/>
  <c r="L56" i="145" s="1"/>
  <c r="L59" i="145" s="1"/>
  <c r="K32" i="145"/>
  <c r="J32" i="145"/>
  <c r="J48" i="145" s="1"/>
  <c r="J51" i="145" s="1"/>
  <c r="J53" i="145" s="1"/>
  <c r="J56" i="145" s="1"/>
  <c r="J59" i="145" s="1"/>
  <c r="I32" i="145"/>
  <c r="H32" i="145"/>
  <c r="H48" i="145" s="1"/>
  <c r="H51" i="145" s="1"/>
  <c r="H53" i="145" s="1"/>
  <c r="H56" i="145" s="1"/>
  <c r="H59" i="145" s="1"/>
  <c r="G32" i="145"/>
  <c r="F32" i="145"/>
  <c r="F48" i="145" s="1"/>
  <c r="F51" i="145" s="1"/>
  <c r="F53" i="145" s="1"/>
  <c r="F56" i="145" s="1"/>
  <c r="F59" i="145" s="1"/>
  <c r="E32" i="145"/>
  <c r="D32" i="145"/>
  <c r="D48" i="145" s="1"/>
  <c r="D51" i="145" s="1"/>
  <c r="D53" i="145" s="1"/>
  <c r="D56" i="145" s="1"/>
  <c r="D59" i="145" s="1"/>
  <c r="C32" i="145"/>
  <c r="AA47" i="146"/>
  <c r="Y47" i="146"/>
  <c r="X47" i="146"/>
  <c r="W47" i="146"/>
  <c r="V47" i="146"/>
  <c r="U47" i="146"/>
  <c r="T47" i="146"/>
  <c r="S47" i="146"/>
  <c r="R47" i="146"/>
  <c r="Q47" i="146"/>
  <c r="P47" i="146"/>
  <c r="O47" i="146"/>
  <c r="N47" i="146"/>
  <c r="M47" i="146"/>
  <c r="L47" i="146"/>
  <c r="K47" i="146"/>
  <c r="J47" i="146"/>
  <c r="I47" i="146"/>
  <c r="H47" i="146"/>
  <c r="G47" i="146"/>
  <c r="F47" i="146"/>
  <c r="E47" i="146"/>
  <c r="D47" i="146"/>
  <c r="D48" i="146" s="1"/>
  <c r="D51" i="146" s="1"/>
  <c r="D53" i="146" s="1"/>
  <c r="D56" i="146" s="1"/>
  <c r="D59" i="146" s="1"/>
  <c r="C47" i="146"/>
  <c r="AA32" i="146"/>
  <c r="AA48" i="146" s="1"/>
  <c r="AA51" i="146" s="1"/>
  <c r="AA53" i="146" s="1"/>
  <c r="AA56" i="146" s="1"/>
  <c r="AA59" i="146" s="1"/>
  <c r="Y32" i="146"/>
  <c r="X32" i="146"/>
  <c r="W32" i="146"/>
  <c r="V32" i="146"/>
  <c r="U32" i="146"/>
  <c r="T32" i="146"/>
  <c r="S32" i="146"/>
  <c r="S48" i="146" s="1"/>
  <c r="S51" i="146" s="1"/>
  <c r="S53" i="146" s="1"/>
  <c r="S56" i="146" s="1"/>
  <c r="S59" i="146" s="1"/>
  <c r="R32" i="146"/>
  <c r="R48" i="146" s="1"/>
  <c r="R51" i="146" s="1"/>
  <c r="R53" i="146" s="1"/>
  <c r="R56" i="146" s="1"/>
  <c r="R59" i="146" s="1"/>
  <c r="Q32" i="146"/>
  <c r="P32" i="146"/>
  <c r="P48" i="146" s="1"/>
  <c r="P51" i="146" s="1"/>
  <c r="P53" i="146" s="1"/>
  <c r="P56" i="146" s="1"/>
  <c r="P59" i="146" s="1"/>
  <c r="O32" i="146"/>
  <c r="N32" i="146"/>
  <c r="M32" i="146"/>
  <c r="L32" i="146"/>
  <c r="K32" i="146"/>
  <c r="K48" i="146" s="1"/>
  <c r="K51" i="146" s="1"/>
  <c r="K53" i="146" s="1"/>
  <c r="K56" i="146" s="1"/>
  <c r="K59" i="146" s="1"/>
  <c r="J32" i="146"/>
  <c r="J48" i="146" s="1"/>
  <c r="J51" i="146" s="1"/>
  <c r="J53" i="146" s="1"/>
  <c r="J56" i="146" s="1"/>
  <c r="J59" i="146" s="1"/>
  <c r="I32" i="146"/>
  <c r="H32" i="146"/>
  <c r="H48" i="146" s="1"/>
  <c r="H51" i="146" s="1"/>
  <c r="H53" i="146" s="1"/>
  <c r="H56" i="146" s="1"/>
  <c r="H59" i="146" s="1"/>
  <c r="G32" i="146"/>
  <c r="G48" i="146" s="1"/>
  <c r="G51" i="146" s="1"/>
  <c r="G53" i="146" s="1"/>
  <c r="G56" i="146" s="1"/>
  <c r="G59" i="146" s="1"/>
  <c r="F32" i="146"/>
  <c r="F48" i="146" s="1"/>
  <c r="F51" i="146" s="1"/>
  <c r="F53" i="146" s="1"/>
  <c r="F56" i="146" s="1"/>
  <c r="F59" i="146" s="1"/>
  <c r="E32" i="146"/>
  <c r="D32" i="146"/>
  <c r="C32" i="146"/>
  <c r="T51" i="147"/>
  <c r="T53" i="147" s="1"/>
  <c r="T56" i="147" s="1"/>
  <c r="T59" i="147" s="1"/>
  <c r="AA47" i="147"/>
  <c r="Y47" i="147"/>
  <c r="X47" i="147"/>
  <c r="W47" i="147"/>
  <c r="V47" i="147"/>
  <c r="U47" i="147"/>
  <c r="T47" i="147"/>
  <c r="S47" i="147"/>
  <c r="R47" i="147"/>
  <c r="Q47" i="147"/>
  <c r="P47" i="147"/>
  <c r="O47" i="147"/>
  <c r="N47" i="147"/>
  <c r="M47" i="147"/>
  <c r="L47" i="147"/>
  <c r="K47" i="147"/>
  <c r="J47" i="147"/>
  <c r="I47" i="147"/>
  <c r="H47" i="147"/>
  <c r="G47" i="147"/>
  <c r="F47" i="147"/>
  <c r="E47" i="147"/>
  <c r="D47" i="147"/>
  <c r="C47" i="147"/>
  <c r="AA32" i="147"/>
  <c r="Y32" i="147"/>
  <c r="X32" i="147"/>
  <c r="W32" i="147"/>
  <c r="W48" i="147" s="1"/>
  <c r="W51" i="147" s="1"/>
  <c r="W53" i="147" s="1"/>
  <c r="W56" i="147" s="1"/>
  <c r="W59" i="147" s="1"/>
  <c r="V32" i="147"/>
  <c r="U32" i="147"/>
  <c r="U48" i="147" s="1"/>
  <c r="U51" i="147" s="1"/>
  <c r="U53" i="147" s="1"/>
  <c r="U56" i="147" s="1"/>
  <c r="U59" i="147" s="1"/>
  <c r="T32" i="147"/>
  <c r="T48" i="147" s="1"/>
  <c r="S32" i="147"/>
  <c r="R32" i="147"/>
  <c r="R48" i="147" s="1"/>
  <c r="R51" i="147" s="1"/>
  <c r="R53" i="147" s="1"/>
  <c r="R56" i="147" s="1"/>
  <c r="R59" i="147" s="1"/>
  <c r="Q32" i="147"/>
  <c r="Q48" i="147" s="1"/>
  <c r="Q51" i="147" s="1"/>
  <c r="Q53" i="147" s="1"/>
  <c r="Q56" i="147" s="1"/>
  <c r="Q59" i="147" s="1"/>
  <c r="P32" i="147"/>
  <c r="O32" i="147"/>
  <c r="O48" i="147" s="1"/>
  <c r="O51" i="147" s="1"/>
  <c r="O53" i="147" s="1"/>
  <c r="O56" i="147" s="1"/>
  <c r="O59" i="147" s="1"/>
  <c r="N32" i="147"/>
  <c r="M32" i="147"/>
  <c r="M48" i="147" s="1"/>
  <c r="M51" i="147" s="1"/>
  <c r="M53" i="147" s="1"/>
  <c r="M56" i="147" s="1"/>
  <c r="M59" i="147" s="1"/>
  <c r="L32" i="147"/>
  <c r="L48" i="147" s="1"/>
  <c r="L51" i="147" s="1"/>
  <c r="L53" i="147" s="1"/>
  <c r="L56" i="147" s="1"/>
  <c r="L59" i="147" s="1"/>
  <c r="K32" i="147"/>
  <c r="J32" i="147"/>
  <c r="J48" i="147" s="1"/>
  <c r="J51" i="147" s="1"/>
  <c r="J53" i="147" s="1"/>
  <c r="J56" i="147" s="1"/>
  <c r="J59" i="147" s="1"/>
  <c r="I32" i="147"/>
  <c r="I48" i="147" s="1"/>
  <c r="I51" i="147" s="1"/>
  <c r="I53" i="147" s="1"/>
  <c r="I56" i="147" s="1"/>
  <c r="I59" i="147" s="1"/>
  <c r="H32" i="147"/>
  <c r="G32" i="147"/>
  <c r="G48" i="147" s="1"/>
  <c r="G51" i="147" s="1"/>
  <c r="G53" i="147" s="1"/>
  <c r="G56" i="147" s="1"/>
  <c r="G59" i="147" s="1"/>
  <c r="F32" i="147"/>
  <c r="F48" i="147" s="1"/>
  <c r="F51" i="147" s="1"/>
  <c r="F53" i="147" s="1"/>
  <c r="F56" i="147" s="1"/>
  <c r="F59" i="147" s="1"/>
  <c r="E32" i="147"/>
  <c r="E48" i="147" s="1"/>
  <c r="E51" i="147" s="1"/>
  <c r="E53" i="147" s="1"/>
  <c r="E56" i="147" s="1"/>
  <c r="E59" i="147" s="1"/>
  <c r="D32" i="147"/>
  <c r="D48" i="147" s="1"/>
  <c r="D51" i="147" s="1"/>
  <c r="D53" i="147" s="1"/>
  <c r="D56" i="147" s="1"/>
  <c r="D59" i="147" s="1"/>
  <c r="C32" i="147"/>
  <c r="AA47" i="148"/>
  <c r="Y47" i="148"/>
  <c r="X47" i="148"/>
  <c r="Z47" i="148" s="1"/>
  <c r="W47" i="148"/>
  <c r="V47" i="148"/>
  <c r="U47" i="148"/>
  <c r="T47" i="148"/>
  <c r="S47" i="148"/>
  <c r="R47" i="148"/>
  <c r="Q47" i="148"/>
  <c r="P47" i="148"/>
  <c r="O47" i="148"/>
  <c r="N47" i="148"/>
  <c r="M47" i="148"/>
  <c r="L47" i="148"/>
  <c r="K47" i="148"/>
  <c r="J47" i="148"/>
  <c r="I47" i="148"/>
  <c r="H47" i="148"/>
  <c r="G47" i="148"/>
  <c r="F47" i="148"/>
  <c r="E47" i="148"/>
  <c r="D47" i="148"/>
  <c r="C47" i="148"/>
  <c r="AA32" i="148"/>
  <c r="Y32" i="148"/>
  <c r="Y48" i="148" s="1"/>
  <c r="Y51" i="148" s="1"/>
  <c r="Y53" i="148" s="1"/>
  <c r="Y56" i="148" s="1"/>
  <c r="Y59" i="148" s="1"/>
  <c r="X32" i="148"/>
  <c r="W32" i="148"/>
  <c r="W48" i="148" s="1"/>
  <c r="W51" i="148" s="1"/>
  <c r="W53" i="148" s="1"/>
  <c r="W56" i="148" s="1"/>
  <c r="W59" i="148" s="1"/>
  <c r="V32" i="148"/>
  <c r="V48" i="148" s="1"/>
  <c r="V51" i="148" s="1"/>
  <c r="V53" i="148" s="1"/>
  <c r="V56" i="148" s="1"/>
  <c r="V59" i="148" s="1"/>
  <c r="U32" i="148"/>
  <c r="T32" i="148"/>
  <c r="T48" i="148" s="1"/>
  <c r="T51" i="148" s="1"/>
  <c r="T53" i="148" s="1"/>
  <c r="T56" i="148" s="1"/>
  <c r="T59" i="148" s="1"/>
  <c r="S32" i="148"/>
  <c r="S48" i="148" s="1"/>
  <c r="S51" i="148" s="1"/>
  <c r="S53" i="148" s="1"/>
  <c r="S56" i="148" s="1"/>
  <c r="S59" i="148" s="1"/>
  <c r="R32" i="148"/>
  <c r="Q32" i="148"/>
  <c r="Q48" i="148" s="1"/>
  <c r="Q51" i="148" s="1"/>
  <c r="Q53" i="148" s="1"/>
  <c r="Q56" i="148" s="1"/>
  <c r="Q59" i="148" s="1"/>
  <c r="P32" i="148"/>
  <c r="P48" i="148" s="1"/>
  <c r="P51" i="148" s="1"/>
  <c r="P53" i="148" s="1"/>
  <c r="P56" i="148" s="1"/>
  <c r="P59" i="148" s="1"/>
  <c r="O32" i="148"/>
  <c r="O48" i="148" s="1"/>
  <c r="O51" i="148" s="1"/>
  <c r="O53" i="148" s="1"/>
  <c r="O56" i="148" s="1"/>
  <c r="O59" i="148" s="1"/>
  <c r="N32" i="148"/>
  <c r="N48" i="148" s="1"/>
  <c r="N51" i="148" s="1"/>
  <c r="N53" i="148" s="1"/>
  <c r="N56" i="148" s="1"/>
  <c r="N59" i="148" s="1"/>
  <c r="M32" i="148"/>
  <c r="L32" i="148"/>
  <c r="L48" i="148" s="1"/>
  <c r="L51" i="148" s="1"/>
  <c r="L53" i="148" s="1"/>
  <c r="L56" i="148" s="1"/>
  <c r="L59" i="148" s="1"/>
  <c r="K32" i="148"/>
  <c r="K48" i="148" s="1"/>
  <c r="K51" i="148" s="1"/>
  <c r="K53" i="148" s="1"/>
  <c r="K56" i="148" s="1"/>
  <c r="K59" i="148" s="1"/>
  <c r="J32" i="148"/>
  <c r="I32" i="148"/>
  <c r="I48" i="148" s="1"/>
  <c r="I51" i="148" s="1"/>
  <c r="I53" i="148" s="1"/>
  <c r="I56" i="148" s="1"/>
  <c r="I59" i="148" s="1"/>
  <c r="H32" i="148"/>
  <c r="H48" i="148" s="1"/>
  <c r="H51" i="148" s="1"/>
  <c r="H53" i="148" s="1"/>
  <c r="H56" i="148" s="1"/>
  <c r="H59" i="148" s="1"/>
  <c r="G32" i="148"/>
  <c r="G48" i="148" s="1"/>
  <c r="G51" i="148" s="1"/>
  <c r="G53" i="148" s="1"/>
  <c r="G56" i="148" s="1"/>
  <c r="G59" i="148" s="1"/>
  <c r="F32" i="148"/>
  <c r="F48" i="148" s="1"/>
  <c r="F51" i="148" s="1"/>
  <c r="F53" i="148" s="1"/>
  <c r="F56" i="148" s="1"/>
  <c r="F59" i="148" s="1"/>
  <c r="E32" i="148"/>
  <c r="D32" i="148"/>
  <c r="D48" i="148" s="1"/>
  <c r="D51" i="148" s="1"/>
  <c r="D53" i="148" s="1"/>
  <c r="D56" i="148" s="1"/>
  <c r="D59" i="148" s="1"/>
  <c r="C32" i="148"/>
  <c r="C48" i="148" s="1"/>
  <c r="C51" i="148" s="1"/>
  <c r="C53" i="148" s="1"/>
  <c r="C56" i="148" s="1"/>
  <c r="C59" i="148" s="1"/>
  <c r="AA47" i="149"/>
  <c r="Y47" i="149"/>
  <c r="X47" i="149"/>
  <c r="Z47" i="149" s="1"/>
  <c r="W47" i="149"/>
  <c r="V47" i="149"/>
  <c r="U47" i="149"/>
  <c r="T47" i="149"/>
  <c r="S47" i="149"/>
  <c r="R47" i="149"/>
  <c r="Q47" i="149"/>
  <c r="P47" i="149"/>
  <c r="O47" i="149"/>
  <c r="N47" i="149"/>
  <c r="M47" i="149"/>
  <c r="L47" i="149"/>
  <c r="K47" i="149"/>
  <c r="J47" i="149"/>
  <c r="I47" i="149"/>
  <c r="H47" i="149"/>
  <c r="G47" i="149"/>
  <c r="F47" i="149"/>
  <c r="E47" i="149"/>
  <c r="D47" i="149"/>
  <c r="C47" i="149"/>
  <c r="AA32" i="149"/>
  <c r="AA48" i="149" s="1"/>
  <c r="AA51" i="149" s="1"/>
  <c r="AA53" i="149" s="1"/>
  <c r="AA56" i="149" s="1"/>
  <c r="AA59" i="149" s="1"/>
  <c r="Y32" i="149"/>
  <c r="X32" i="149"/>
  <c r="W32" i="149"/>
  <c r="W48" i="149" s="1"/>
  <c r="W51" i="149" s="1"/>
  <c r="W53" i="149" s="1"/>
  <c r="W56" i="149" s="1"/>
  <c r="W59" i="149" s="1"/>
  <c r="V32" i="149"/>
  <c r="V48" i="149" s="1"/>
  <c r="V51" i="149" s="1"/>
  <c r="V53" i="149" s="1"/>
  <c r="V56" i="149" s="1"/>
  <c r="V59" i="149" s="1"/>
  <c r="U32" i="149"/>
  <c r="T32" i="149"/>
  <c r="S32" i="149"/>
  <c r="S48" i="149" s="1"/>
  <c r="S51" i="149" s="1"/>
  <c r="S53" i="149" s="1"/>
  <c r="S56" i="149" s="1"/>
  <c r="S59" i="149" s="1"/>
  <c r="R32" i="149"/>
  <c r="R48" i="149" s="1"/>
  <c r="R51" i="149" s="1"/>
  <c r="R53" i="149" s="1"/>
  <c r="R56" i="149" s="1"/>
  <c r="R59" i="149" s="1"/>
  <c r="Q32" i="149"/>
  <c r="P32" i="149"/>
  <c r="P48" i="149" s="1"/>
  <c r="P51" i="149" s="1"/>
  <c r="P53" i="149" s="1"/>
  <c r="P56" i="149" s="1"/>
  <c r="P59" i="149" s="1"/>
  <c r="O32" i="149"/>
  <c r="O48" i="149" s="1"/>
  <c r="O51" i="149" s="1"/>
  <c r="O53" i="149" s="1"/>
  <c r="O56" i="149" s="1"/>
  <c r="O59" i="149" s="1"/>
  <c r="N32" i="149"/>
  <c r="M32" i="149"/>
  <c r="L32" i="149"/>
  <c r="K32" i="149"/>
  <c r="K48" i="149" s="1"/>
  <c r="K51" i="149" s="1"/>
  <c r="K53" i="149" s="1"/>
  <c r="K56" i="149" s="1"/>
  <c r="K59" i="149" s="1"/>
  <c r="J32" i="149"/>
  <c r="J48" i="149" s="1"/>
  <c r="J51" i="149" s="1"/>
  <c r="J53" i="149" s="1"/>
  <c r="J56" i="149" s="1"/>
  <c r="J59" i="149" s="1"/>
  <c r="I32" i="149"/>
  <c r="H32" i="149"/>
  <c r="H48" i="149" s="1"/>
  <c r="H51" i="149" s="1"/>
  <c r="H53" i="149" s="1"/>
  <c r="H56" i="149" s="1"/>
  <c r="H59" i="149" s="1"/>
  <c r="G32" i="149"/>
  <c r="G48" i="149" s="1"/>
  <c r="G51" i="149" s="1"/>
  <c r="G53" i="149" s="1"/>
  <c r="G56" i="149" s="1"/>
  <c r="G59" i="149" s="1"/>
  <c r="F32" i="149"/>
  <c r="E32" i="149"/>
  <c r="D32" i="149"/>
  <c r="C32" i="149"/>
  <c r="K48" i="150"/>
  <c r="K51" i="150" s="1"/>
  <c r="K53" i="150" s="1"/>
  <c r="K56" i="150" s="1"/>
  <c r="K59" i="150" s="1"/>
  <c r="J48" i="150"/>
  <c r="J51" i="150" s="1"/>
  <c r="J53" i="150" s="1"/>
  <c r="J56" i="150" s="1"/>
  <c r="J59" i="150" s="1"/>
  <c r="AA47" i="150"/>
  <c r="Y47" i="150"/>
  <c r="X47" i="150"/>
  <c r="W47" i="150"/>
  <c r="V47" i="150"/>
  <c r="U47" i="150"/>
  <c r="T47" i="150"/>
  <c r="S47" i="150"/>
  <c r="R47" i="150"/>
  <c r="Q47" i="150"/>
  <c r="P47" i="150"/>
  <c r="O47" i="150"/>
  <c r="N47" i="150"/>
  <c r="M47" i="150"/>
  <c r="L47" i="150"/>
  <c r="K47" i="150"/>
  <c r="J47" i="150"/>
  <c r="I47" i="150"/>
  <c r="H47" i="150"/>
  <c r="G47" i="150"/>
  <c r="F47" i="150"/>
  <c r="E47" i="150"/>
  <c r="D47" i="150"/>
  <c r="C47" i="150"/>
  <c r="AA32" i="150"/>
  <c r="Y32" i="150"/>
  <c r="X32" i="150"/>
  <c r="W32" i="150"/>
  <c r="W48" i="150" s="1"/>
  <c r="W51" i="150" s="1"/>
  <c r="W53" i="150" s="1"/>
  <c r="W56" i="150" s="1"/>
  <c r="W59" i="150" s="1"/>
  <c r="V32" i="150"/>
  <c r="V48" i="150" s="1"/>
  <c r="V51" i="150" s="1"/>
  <c r="V53" i="150" s="1"/>
  <c r="V56" i="150" s="1"/>
  <c r="V59" i="150" s="1"/>
  <c r="U32" i="150"/>
  <c r="U48" i="150" s="1"/>
  <c r="U51" i="150" s="1"/>
  <c r="U53" i="150" s="1"/>
  <c r="U56" i="150" s="1"/>
  <c r="U59" i="150" s="1"/>
  <c r="T32" i="150"/>
  <c r="T48" i="150" s="1"/>
  <c r="T51" i="150" s="1"/>
  <c r="T53" i="150" s="1"/>
  <c r="T56" i="150" s="1"/>
  <c r="T59" i="150" s="1"/>
  <c r="S32" i="150"/>
  <c r="S48" i="150" s="1"/>
  <c r="S51" i="150" s="1"/>
  <c r="S53" i="150" s="1"/>
  <c r="S56" i="150" s="1"/>
  <c r="S59" i="150" s="1"/>
  <c r="R32" i="150"/>
  <c r="R48" i="150" s="1"/>
  <c r="R51" i="150" s="1"/>
  <c r="R53" i="150" s="1"/>
  <c r="R56" i="150" s="1"/>
  <c r="R59" i="150" s="1"/>
  <c r="Q32" i="150"/>
  <c r="Q48" i="150" s="1"/>
  <c r="Q51" i="150" s="1"/>
  <c r="Q53" i="150" s="1"/>
  <c r="Q56" i="150" s="1"/>
  <c r="Q59" i="150" s="1"/>
  <c r="P32" i="150"/>
  <c r="O32" i="150"/>
  <c r="O48" i="150" s="1"/>
  <c r="O51" i="150" s="1"/>
  <c r="O53" i="150" s="1"/>
  <c r="O56" i="150" s="1"/>
  <c r="O59" i="150" s="1"/>
  <c r="N32" i="150"/>
  <c r="N48" i="150" s="1"/>
  <c r="N51" i="150" s="1"/>
  <c r="N53" i="150" s="1"/>
  <c r="N56" i="150" s="1"/>
  <c r="N59" i="150" s="1"/>
  <c r="M32" i="150"/>
  <c r="M48" i="150" s="1"/>
  <c r="M51" i="150" s="1"/>
  <c r="M53" i="150" s="1"/>
  <c r="M56" i="150" s="1"/>
  <c r="M59" i="150" s="1"/>
  <c r="L32" i="150"/>
  <c r="L48" i="150" s="1"/>
  <c r="L51" i="150" s="1"/>
  <c r="L53" i="150" s="1"/>
  <c r="L56" i="150" s="1"/>
  <c r="L59" i="150" s="1"/>
  <c r="K32" i="150"/>
  <c r="J32" i="150"/>
  <c r="I32" i="150"/>
  <c r="I48" i="150" s="1"/>
  <c r="I51" i="150" s="1"/>
  <c r="I53" i="150" s="1"/>
  <c r="I56" i="150" s="1"/>
  <c r="I59" i="150" s="1"/>
  <c r="H32" i="150"/>
  <c r="G32" i="150"/>
  <c r="G48" i="150" s="1"/>
  <c r="G51" i="150" s="1"/>
  <c r="G53" i="150" s="1"/>
  <c r="G56" i="150" s="1"/>
  <c r="G59" i="150" s="1"/>
  <c r="F32" i="150"/>
  <c r="F48" i="150" s="1"/>
  <c r="F51" i="150" s="1"/>
  <c r="F53" i="150" s="1"/>
  <c r="F56" i="150" s="1"/>
  <c r="F59" i="150" s="1"/>
  <c r="E32" i="150"/>
  <c r="E48" i="150" s="1"/>
  <c r="E51" i="150" s="1"/>
  <c r="E53" i="150" s="1"/>
  <c r="E56" i="150" s="1"/>
  <c r="E59" i="150" s="1"/>
  <c r="D32" i="150"/>
  <c r="D48" i="150" s="1"/>
  <c r="D51" i="150" s="1"/>
  <c r="D53" i="150" s="1"/>
  <c r="D56" i="150" s="1"/>
  <c r="D59" i="150" s="1"/>
  <c r="C32" i="150"/>
  <c r="N48" i="151"/>
  <c r="N51" i="151" s="1"/>
  <c r="N53" i="151" s="1"/>
  <c r="N56" i="151" s="1"/>
  <c r="N59" i="151" s="1"/>
  <c r="AA47" i="151"/>
  <c r="Y47" i="151"/>
  <c r="X47" i="151"/>
  <c r="W47" i="151"/>
  <c r="V47" i="151"/>
  <c r="U47" i="151"/>
  <c r="T47" i="151"/>
  <c r="S47" i="151"/>
  <c r="R47" i="151"/>
  <c r="Q47" i="151"/>
  <c r="P47" i="151"/>
  <c r="O47" i="151"/>
  <c r="N47" i="151"/>
  <c r="M47" i="151"/>
  <c r="L47" i="151"/>
  <c r="K47" i="151"/>
  <c r="J47" i="151"/>
  <c r="I47" i="151"/>
  <c r="H47" i="151"/>
  <c r="G47" i="151"/>
  <c r="F47" i="151"/>
  <c r="E47" i="151"/>
  <c r="D47" i="151"/>
  <c r="C47" i="151"/>
  <c r="AA32" i="151"/>
  <c r="AA48" i="151" s="1"/>
  <c r="AA51" i="151" s="1"/>
  <c r="AA53" i="151" s="1"/>
  <c r="AA56" i="151" s="1"/>
  <c r="AA59" i="151" s="1"/>
  <c r="Y32" i="151"/>
  <c r="X32" i="151"/>
  <c r="X48" i="151" s="1"/>
  <c r="X51" i="151" s="1"/>
  <c r="W32" i="151"/>
  <c r="V32" i="151"/>
  <c r="V48" i="151" s="1"/>
  <c r="V51" i="151" s="1"/>
  <c r="V53" i="151" s="1"/>
  <c r="V56" i="151" s="1"/>
  <c r="V59" i="151" s="1"/>
  <c r="U32" i="151"/>
  <c r="U48" i="151" s="1"/>
  <c r="U51" i="151" s="1"/>
  <c r="U53" i="151" s="1"/>
  <c r="U56" i="151" s="1"/>
  <c r="U59" i="151" s="1"/>
  <c r="T32" i="151"/>
  <c r="S32" i="151"/>
  <c r="R32" i="151"/>
  <c r="Q32" i="151"/>
  <c r="Q48" i="151" s="1"/>
  <c r="Q51" i="151" s="1"/>
  <c r="Q53" i="151" s="1"/>
  <c r="Q56" i="151" s="1"/>
  <c r="Q59" i="151" s="1"/>
  <c r="P32" i="151"/>
  <c r="P48" i="151" s="1"/>
  <c r="P51" i="151" s="1"/>
  <c r="P53" i="151" s="1"/>
  <c r="P56" i="151" s="1"/>
  <c r="P59" i="151" s="1"/>
  <c r="O32" i="151"/>
  <c r="N32" i="151"/>
  <c r="M32" i="151"/>
  <c r="M48" i="151" s="1"/>
  <c r="M51" i="151" s="1"/>
  <c r="M53" i="151" s="1"/>
  <c r="M56" i="151" s="1"/>
  <c r="M59" i="151" s="1"/>
  <c r="L32" i="151"/>
  <c r="K32" i="151"/>
  <c r="J32" i="151"/>
  <c r="I32" i="151"/>
  <c r="H32" i="151"/>
  <c r="H48" i="151" s="1"/>
  <c r="H51" i="151" s="1"/>
  <c r="H53" i="151" s="1"/>
  <c r="H56" i="151" s="1"/>
  <c r="H59" i="151" s="1"/>
  <c r="G32" i="151"/>
  <c r="F32" i="151"/>
  <c r="F48" i="151" s="1"/>
  <c r="F51" i="151" s="1"/>
  <c r="F53" i="151" s="1"/>
  <c r="F56" i="151" s="1"/>
  <c r="F59" i="151" s="1"/>
  <c r="E32" i="151"/>
  <c r="E48" i="151" s="1"/>
  <c r="E51" i="151" s="1"/>
  <c r="E53" i="151" s="1"/>
  <c r="E56" i="151" s="1"/>
  <c r="E59" i="151" s="1"/>
  <c r="D32" i="151"/>
  <c r="C32" i="151"/>
  <c r="M53" i="152"/>
  <c r="M56" i="152" s="1"/>
  <c r="M59" i="152" s="1"/>
  <c r="AA47" i="152"/>
  <c r="Y47" i="152"/>
  <c r="X47" i="152"/>
  <c r="W47" i="152"/>
  <c r="V47" i="152"/>
  <c r="V48" i="152" s="1"/>
  <c r="V51" i="152" s="1"/>
  <c r="V53" i="152" s="1"/>
  <c r="V56" i="152" s="1"/>
  <c r="V59" i="152" s="1"/>
  <c r="U47" i="152"/>
  <c r="T47" i="152"/>
  <c r="S47" i="152"/>
  <c r="R47" i="152"/>
  <c r="Q47" i="152"/>
  <c r="P47" i="152"/>
  <c r="O47" i="152"/>
  <c r="N47" i="152"/>
  <c r="M47" i="152"/>
  <c r="L47" i="152"/>
  <c r="K47" i="152"/>
  <c r="J47" i="152"/>
  <c r="I47" i="152"/>
  <c r="H47" i="152"/>
  <c r="G47" i="152"/>
  <c r="F47" i="152"/>
  <c r="F48" i="152" s="1"/>
  <c r="F51" i="152" s="1"/>
  <c r="F53" i="152" s="1"/>
  <c r="F56" i="152" s="1"/>
  <c r="F59" i="152" s="1"/>
  <c r="E47" i="152"/>
  <c r="D47" i="152"/>
  <c r="C47" i="152"/>
  <c r="AA32" i="152"/>
  <c r="Y32" i="152"/>
  <c r="Y48" i="152" s="1"/>
  <c r="Y51" i="152" s="1"/>
  <c r="Y53" i="152" s="1"/>
  <c r="Y56" i="152" s="1"/>
  <c r="Y59" i="152" s="1"/>
  <c r="X32" i="152"/>
  <c r="Z32" i="152" s="1"/>
  <c r="W32" i="152"/>
  <c r="V32" i="152"/>
  <c r="U32" i="152"/>
  <c r="U48" i="152" s="1"/>
  <c r="U51" i="152" s="1"/>
  <c r="U53" i="152" s="1"/>
  <c r="U56" i="152" s="1"/>
  <c r="U59" i="152" s="1"/>
  <c r="T32" i="152"/>
  <c r="S32" i="152"/>
  <c r="S48" i="152" s="1"/>
  <c r="S51" i="152" s="1"/>
  <c r="S53" i="152" s="1"/>
  <c r="S56" i="152" s="1"/>
  <c r="S59" i="152" s="1"/>
  <c r="R32" i="152"/>
  <c r="R48" i="152" s="1"/>
  <c r="R51" i="152" s="1"/>
  <c r="R53" i="152" s="1"/>
  <c r="R56" i="152" s="1"/>
  <c r="R59" i="152" s="1"/>
  <c r="Q32" i="152"/>
  <c r="Q48" i="152" s="1"/>
  <c r="Q51" i="152" s="1"/>
  <c r="Q53" i="152" s="1"/>
  <c r="Q56" i="152" s="1"/>
  <c r="Q59" i="152" s="1"/>
  <c r="P32" i="152"/>
  <c r="O32" i="152"/>
  <c r="O48" i="152" s="1"/>
  <c r="O51" i="152" s="1"/>
  <c r="O53" i="152" s="1"/>
  <c r="O56" i="152" s="1"/>
  <c r="O59" i="152" s="1"/>
  <c r="N32" i="152"/>
  <c r="M32" i="152"/>
  <c r="M48" i="152" s="1"/>
  <c r="M51" i="152" s="1"/>
  <c r="L32" i="152"/>
  <c r="K32" i="152"/>
  <c r="J32" i="152"/>
  <c r="J48" i="152" s="1"/>
  <c r="J51" i="152" s="1"/>
  <c r="J53" i="152" s="1"/>
  <c r="J56" i="152" s="1"/>
  <c r="J59" i="152" s="1"/>
  <c r="I32" i="152"/>
  <c r="I48" i="152" s="1"/>
  <c r="I51" i="152" s="1"/>
  <c r="I53" i="152" s="1"/>
  <c r="I56" i="152" s="1"/>
  <c r="I59" i="152" s="1"/>
  <c r="H32" i="152"/>
  <c r="G32" i="152"/>
  <c r="F32" i="152"/>
  <c r="E32" i="152"/>
  <c r="E48" i="152" s="1"/>
  <c r="E51" i="152" s="1"/>
  <c r="E53" i="152" s="1"/>
  <c r="E56" i="152" s="1"/>
  <c r="E59" i="152" s="1"/>
  <c r="D32" i="152"/>
  <c r="C32" i="152"/>
  <c r="AA47" i="153"/>
  <c r="Y47" i="153"/>
  <c r="Z47" i="153" s="1"/>
  <c r="X47" i="153"/>
  <c r="W47" i="153"/>
  <c r="V47" i="153"/>
  <c r="U47" i="153"/>
  <c r="T47" i="153"/>
  <c r="S47" i="153"/>
  <c r="R47" i="153"/>
  <c r="Q47" i="153"/>
  <c r="P47" i="153"/>
  <c r="O47" i="153"/>
  <c r="N47" i="153"/>
  <c r="M47" i="153"/>
  <c r="L47" i="153"/>
  <c r="K47" i="153"/>
  <c r="J47" i="153"/>
  <c r="I47" i="153"/>
  <c r="H47" i="153"/>
  <c r="G47" i="153"/>
  <c r="F47" i="153"/>
  <c r="E47" i="153"/>
  <c r="D47" i="153"/>
  <c r="C47" i="153"/>
  <c r="AA32" i="153"/>
  <c r="Y32" i="153"/>
  <c r="Y48" i="153" s="1"/>
  <c r="Y51" i="153" s="1"/>
  <c r="Y53" i="153" s="1"/>
  <c r="Y56" i="153" s="1"/>
  <c r="Y59" i="153" s="1"/>
  <c r="X32" i="153"/>
  <c r="X48" i="153" s="1"/>
  <c r="W32" i="153"/>
  <c r="V32" i="153"/>
  <c r="V48" i="153" s="1"/>
  <c r="V51" i="153" s="1"/>
  <c r="V53" i="153" s="1"/>
  <c r="V56" i="153" s="1"/>
  <c r="V59" i="153" s="1"/>
  <c r="U32" i="153"/>
  <c r="T32" i="153"/>
  <c r="T48" i="153" s="1"/>
  <c r="T51" i="153" s="1"/>
  <c r="T53" i="153" s="1"/>
  <c r="T56" i="153" s="1"/>
  <c r="T59" i="153" s="1"/>
  <c r="S32" i="153"/>
  <c r="S48" i="153" s="1"/>
  <c r="S51" i="153" s="1"/>
  <c r="S53" i="153" s="1"/>
  <c r="S56" i="153" s="1"/>
  <c r="S59" i="153" s="1"/>
  <c r="R32" i="153"/>
  <c r="R48" i="153" s="1"/>
  <c r="R51" i="153" s="1"/>
  <c r="R53" i="153" s="1"/>
  <c r="R56" i="153" s="1"/>
  <c r="R59" i="153" s="1"/>
  <c r="Q32" i="153"/>
  <c r="Q48" i="153" s="1"/>
  <c r="Q51" i="153" s="1"/>
  <c r="Q53" i="153" s="1"/>
  <c r="Q56" i="153" s="1"/>
  <c r="Q59" i="153" s="1"/>
  <c r="P32" i="153"/>
  <c r="P48" i="153" s="1"/>
  <c r="P51" i="153" s="1"/>
  <c r="P53" i="153" s="1"/>
  <c r="P56" i="153" s="1"/>
  <c r="P59" i="153" s="1"/>
  <c r="O32" i="153"/>
  <c r="N32" i="153"/>
  <c r="N48" i="153" s="1"/>
  <c r="N51" i="153" s="1"/>
  <c r="N53" i="153" s="1"/>
  <c r="N56" i="153" s="1"/>
  <c r="N59" i="153" s="1"/>
  <c r="M32" i="153"/>
  <c r="L32" i="153"/>
  <c r="L48" i="153" s="1"/>
  <c r="L51" i="153" s="1"/>
  <c r="L53" i="153" s="1"/>
  <c r="L56" i="153" s="1"/>
  <c r="L59" i="153" s="1"/>
  <c r="K32" i="153"/>
  <c r="K48" i="153" s="1"/>
  <c r="K51" i="153" s="1"/>
  <c r="K53" i="153" s="1"/>
  <c r="K56" i="153" s="1"/>
  <c r="K59" i="153" s="1"/>
  <c r="J32" i="153"/>
  <c r="J48" i="153" s="1"/>
  <c r="J51" i="153" s="1"/>
  <c r="J53" i="153" s="1"/>
  <c r="J56" i="153" s="1"/>
  <c r="J59" i="153" s="1"/>
  <c r="I32" i="153"/>
  <c r="I48" i="153" s="1"/>
  <c r="I51" i="153" s="1"/>
  <c r="I53" i="153" s="1"/>
  <c r="I56" i="153" s="1"/>
  <c r="I59" i="153" s="1"/>
  <c r="H32" i="153"/>
  <c r="H48" i="153" s="1"/>
  <c r="H51" i="153" s="1"/>
  <c r="H53" i="153" s="1"/>
  <c r="H56" i="153" s="1"/>
  <c r="H59" i="153" s="1"/>
  <c r="G32" i="153"/>
  <c r="F32" i="153"/>
  <c r="F48" i="153" s="1"/>
  <c r="F51" i="153" s="1"/>
  <c r="F53" i="153" s="1"/>
  <c r="F56" i="153" s="1"/>
  <c r="F59" i="153" s="1"/>
  <c r="E32" i="153"/>
  <c r="D32" i="153"/>
  <c r="D48" i="153" s="1"/>
  <c r="D51" i="153" s="1"/>
  <c r="D53" i="153" s="1"/>
  <c r="D56" i="153" s="1"/>
  <c r="D59" i="153" s="1"/>
  <c r="C32" i="153"/>
  <c r="C48" i="153" s="1"/>
  <c r="C51" i="153" s="1"/>
  <c r="C53" i="153" s="1"/>
  <c r="C56" i="153" s="1"/>
  <c r="C59" i="153" s="1"/>
  <c r="I59" i="154"/>
  <c r="L56" i="154"/>
  <c r="L59" i="154" s="1"/>
  <c r="AA47" i="154"/>
  <c r="Y47" i="154"/>
  <c r="X47" i="154"/>
  <c r="Z47" i="154" s="1"/>
  <c r="W47" i="154"/>
  <c r="V47" i="154"/>
  <c r="U47" i="154"/>
  <c r="T47" i="154"/>
  <c r="S47" i="154"/>
  <c r="R47" i="154"/>
  <c r="Q47" i="154"/>
  <c r="P47" i="154"/>
  <c r="O47" i="154"/>
  <c r="N47" i="154"/>
  <c r="M47" i="154"/>
  <c r="L47" i="154"/>
  <c r="K47" i="154"/>
  <c r="J47" i="154"/>
  <c r="I47" i="154"/>
  <c r="H47" i="154"/>
  <c r="G47" i="154"/>
  <c r="F47" i="154"/>
  <c r="E47" i="154"/>
  <c r="D47" i="154"/>
  <c r="C47" i="154"/>
  <c r="AA32" i="154"/>
  <c r="Y32" i="154"/>
  <c r="Y48" i="154" s="1"/>
  <c r="Y51" i="154" s="1"/>
  <c r="Y53" i="154" s="1"/>
  <c r="Y56" i="154" s="1"/>
  <c r="Y59" i="154" s="1"/>
  <c r="X32" i="154"/>
  <c r="W32" i="154"/>
  <c r="W48" i="154" s="1"/>
  <c r="W51" i="154" s="1"/>
  <c r="W53" i="154" s="1"/>
  <c r="W56" i="154" s="1"/>
  <c r="W59" i="154" s="1"/>
  <c r="V32" i="154"/>
  <c r="V48" i="154" s="1"/>
  <c r="V51" i="154" s="1"/>
  <c r="V53" i="154" s="1"/>
  <c r="V56" i="154" s="1"/>
  <c r="V59" i="154" s="1"/>
  <c r="U32" i="154"/>
  <c r="U48" i="154" s="1"/>
  <c r="U51" i="154" s="1"/>
  <c r="U53" i="154" s="1"/>
  <c r="U56" i="154" s="1"/>
  <c r="U59" i="154" s="1"/>
  <c r="T32" i="154"/>
  <c r="T48" i="154" s="1"/>
  <c r="T51" i="154" s="1"/>
  <c r="T53" i="154" s="1"/>
  <c r="T56" i="154" s="1"/>
  <c r="T59" i="154" s="1"/>
  <c r="S32" i="154"/>
  <c r="S48" i="154" s="1"/>
  <c r="S51" i="154" s="1"/>
  <c r="S53" i="154" s="1"/>
  <c r="S56" i="154" s="1"/>
  <c r="S59" i="154" s="1"/>
  <c r="R32" i="154"/>
  <c r="Q32" i="154"/>
  <c r="Q48" i="154" s="1"/>
  <c r="Q51" i="154" s="1"/>
  <c r="Q53" i="154" s="1"/>
  <c r="Q56" i="154" s="1"/>
  <c r="Q59" i="154" s="1"/>
  <c r="P32" i="154"/>
  <c r="P48" i="154" s="1"/>
  <c r="P51" i="154" s="1"/>
  <c r="P53" i="154" s="1"/>
  <c r="P56" i="154" s="1"/>
  <c r="P59" i="154" s="1"/>
  <c r="O32" i="154"/>
  <c r="N32" i="154"/>
  <c r="N48" i="154" s="1"/>
  <c r="N51" i="154" s="1"/>
  <c r="N53" i="154" s="1"/>
  <c r="N56" i="154" s="1"/>
  <c r="N59" i="154" s="1"/>
  <c r="M32" i="154"/>
  <c r="M48" i="154" s="1"/>
  <c r="M51" i="154" s="1"/>
  <c r="M53" i="154" s="1"/>
  <c r="M56" i="154" s="1"/>
  <c r="M59" i="154" s="1"/>
  <c r="L32" i="154"/>
  <c r="L48" i="154" s="1"/>
  <c r="L51" i="154" s="1"/>
  <c r="L53" i="154" s="1"/>
  <c r="K32" i="154"/>
  <c r="K48" i="154" s="1"/>
  <c r="K51" i="154" s="1"/>
  <c r="K53" i="154" s="1"/>
  <c r="K56" i="154" s="1"/>
  <c r="K59" i="154" s="1"/>
  <c r="J32" i="154"/>
  <c r="I32" i="154"/>
  <c r="I48" i="154" s="1"/>
  <c r="I51" i="154" s="1"/>
  <c r="I53" i="154" s="1"/>
  <c r="I56" i="154" s="1"/>
  <c r="H32" i="154"/>
  <c r="H48" i="154" s="1"/>
  <c r="H51" i="154" s="1"/>
  <c r="H53" i="154" s="1"/>
  <c r="H56" i="154" s="1"/>
  <c r="H59" i="154" s="1"/>
  <c r="G32" i="154"/>
  <c r="F32" i="154"/>
  <c r="E32" i="154"/>
  <c r="E48" i="154" s="1"/>
  <c r="E51" i="154" s="1"/>
  <c r="E53" i="154" s="1"/>
  <c r="E56" i="154" s="1"/>
  <c r="E59" i="154" s="1"/>
  <c r="D32" i="154"/>
  <c r="D48" i="154" s="1"/>
  <c r="D51" i="154" s="1"/>
  <c r="D53" i="154" s="1"/>
  <c r="D56" i="154" s="1"/>
  <c r="D59" i="154" s="1"/>
  <c r="C32" i="154"/>
  <c r="C48" i="154" s="1"/>
  <c r="C51" i="154" s="1"/>
  <c r="C53" i="154" s="1"/>
  <c r="C56" i="154" s="1"/>
  <c r="C59" i="154" s="1"/>
  <c r="AA47" i="155"/>
  <c r="Y47" i="155"/>
  <c r="X47" i="155"/>
  <c r="W47" i="155"/>
  <c r="V47" i="155"/>
  <c r="U47" i="155"/>
  <c r="T47" i="155"/>
  <c r="S47" i="155"/>
  <c r="R47" i="155"/>
  <c r="Q47" i="155"/>
  <c r="P47" i="155"/>
  <c r="O47" i="155"/>
  <c r="N47" i="155"/>
  <c r="M47" i="155"/>
  <c r="L47" i="155"/>
  <c r="K47" i="155"/>
  <c r="J47" i="155"/>
  <c r="I47" i="155"/>
  <c r="H47" i="155"/>
  <c r="G47" i="155"/>
  <c r="F47" i="155"/>
  <c r="E47" i="155"/>
  <c r="D47" i="155"/>
  <c r="C47" i="155"/>
  <c r="AA32" i="155"/>
  <c r="AA48" i="155" s="1"/>
  <c r="AA51" i="155" s="1"/>
  <c r="AA53" i="155" s="1"/>
  <c r="AA56" i="155" s="1"/>
  <c r="AA59" i="155" s="1"/>
  <c r="Y32" i="155"/>
  <c r="X32" i="155"/>
  <c r="Z32" i="155" s="1"/>
  <c r="W32" i="155"/>
  <c r="W48" i="155" s="1"/>
  <c r="W51" i="155" s="1"/>
  <c r="W53" i="155" s="1"/>
  <c r="W56" i="155" s="1"/>
  <c r="W59" i="155" s="1"/>
  <c r="V32" i="155"/>
  <c r="V48" i="155" s="1"/>
  <c r="V51" i="155" s="1"/>
  <c r="V53" i="155" s="1"/>
  <c r="V56" i="155" s="1"/>
  <c r="V59" i="155" s="1"/>
  <c r="U32" i="155"/>
  <c r="T32" i="155"/>
  <c r="S32" i="155"/>
  <c r="S48" i="155" s="1"/>
  <c r="S51" i="155" s="1"/>
  <c r="S53" i="155" s="1"/>
  <c r="S56" i="155" s="1"/>
  <c r="S59" i="155" s="1"/>
  <c r="R32" i="155"/>
  <c r="R48" i="155" s="1"/>
  <c r="R51" i="155" s="1"/>
  <c r="R53" i="155" s="1"/>
  <c r="R56" i="155" s="1"/>
  <c r="R59" i="155" s="1"/>
  <c r="Q32" i="155"/>
  <c r="P32" i="155"/>
  <c r="P48" i="155" s="1"/>
  <c r="P51" i="155" s="1"/>
  <c r="P53" i="155" s="1"/>
  <c r="P56" i="155" s="1"/>
  <c r="P59" i="155" s="1"/>
  <c r="O32" i="155"/>
  <c r="O48" i="155" s="1"/>
  <c r="O51" i="155" s="1"/>
  <c r="O53" i="155" s="1"/>
  <c r="O56" i="155" s="1"/>
  <c r="O59" i="155" s="1"/>
  <c r="N32" i="155"/>
  <c r="M32" i="155"/>
  <c r="L32" i="155"/>
  <c r="K32" i="155"/>
  <c r="K48" i="155" s="1"/>
  <c r="K51" i="155" s="1"/>
  <c r="K53" i="155" s="1"/>
  <c r="K56" i="155" s="1"/>
  <c r="K59" i="155" s="1"/>
  <c r="J32" i="155"/>
  <c r="J48" i="155" s="1"/>
  <c r="J51" i="155" s="1"/>
  <c r="J53" i="155" s="1"/>
  <c r="J56" i="155" s="1"/>
  <c r="J59" i="155" s="1"/>
  <c r="I32" i="155"/>
  <c r="H32" i="155"/>
  <c r="H48" i="155" s="1"/>
  <c r="H51" i="155" s="1"/>
  <c r="H53" i="155" s="1"/>
  <c r="H56" i="155" s="1"/>
  <c r="H59" i="155" s="1"/>
  <c r="G32" i="155"/>
  <c r="G48" i="155" s="1"/>
  <c r="G51" i="155" s="1"/>
  <c r="G53" i="155" s="1"/>
  <c r="G56" i="155" s="1"/>
  <c r="G59" i="155" s="1"/>
  <c r="F32" i="155"/>
  <c r="F48" i="155" s="1"/>
  <c r="F51" i="155" s="1"/>
  <c r="F53" i="155" s="1"/>
  <c r="F56" i="155" s="1"/>
  <c r="F59" i="155" s="1"/>
  <c r="E32" i="155"/>
  <c r="E48" i="155" s="1"/>
  <c r="E51" i="155" s="1"/>
  <c r="E53" i="155" s="1"/>
  <c r="E56" i="155" s="1"/>
  <c r="E59" i="155" s="1"/>
  <c r="D32" i="155"/>
  <c r="C32" i="155"/>
  <c r="C48" i="155" s="1"/>
  <c r="C51" i="155" s="1"/>
  <c r="C53" i="155" s="1"/>
  <c r="C56" i="155" s="1"/>
  <c r="C59" i="155" s="1"/>
  <c r="W48" i="156"/>
  <c r="W51" i="156" s="1"/>
  <c r="W53" i="156" s="1"/>
  <c r="W56" i="156" s="1"/>
  <c r="W59" i="156" s="1"/>
  <c r="C48" i="156"/>
  <c r="C51" i="156" s="1"/>
  <c r="C53" i="156" s="1"/>
  <c r="C56" i="156" s="1"/>
  <c r="C59" i="156" s="1"/>
  <c r="AA47" i="156"/>
  <c r="Z47" i="156"/>
  <c r="Y47" i="156"/>
  <c r="X47" i="156"/>
  <c r="W47" i="156"/>
  <c r="V47" i="156"/>
  <c r="U47" i="156"/>
  <c r="T47" i="156"/>
  <c r="S47" i="156"/>
  <c r="R47" i="156"/>
  <c r="Q47" i="156"/>
  <c r="P47" i="156"/>
  <c r="O47" i="156"/>
  <c r="N47" i="156"/>
  <c r="M47" i="156"/>
  <c r="L47" i="156"/>
  <c r="K47" i="156"/>
  <c r="J47" i="156"/>
  <c r="I47" i="156"/>
  <c r="H47" i="156"/>
  <c r="G47" i="156"/>
  <c r="F47" i="156"/>
  <c r="E47" i="156"/>
  <c r="D47" i="156"/>
  <c r="C47" i="156"/>
  <c r="AA32" i="156"/>
  <c r="Y32" i="156"/>
  <c r="Y48" i="156" s="1"/>
  <c r="Y51" i="156" s="1"/>
  <c r="Y53" i="156" s="1"/>
  <c r="Y56" i="156" s="1"/>
  <c r="Y59" i="156" s="1"/>
  <c r="X32" i="156"/>
  <c r="W32" i="156"/>
  <c r="V32" i="156"/>
  <c r="V48" i="156" s="1"/>
  <c r="V51" i="156" s="1"/>
  <c r="V53" i="156" s="1"/>
  <c r="V56" i="156" s="1"/>
  <c r="V59" i="156" s="1"/>
  <c r="U32" i="156"/>
  <c r="U48" i="156" s="1"/>
  <c r="U51" i="156" s="1"/>
  <c r="U53" i="156" s="1"/>
  <c r="U56" i="156" s="1"/>
  <c r="U59" i="156" s="1"/>
  <c r="T32" i="156"/>
  <c r="S32" i="156"/>
  <c r="S48" i="156" s="1"/>
  <c r="S51" i="156" s="1"/>
  <c r="S53" i="156" s="1"/>
  <c r="S56" i="156" s="1"/>
  <c r="S59" i="156" s="1"/>
  <c r="R32" i="156"/>
  <c r="R48" i="156" s="1"/>
  <c r="R51" i="156" s="1"/>
  <c r="R53" i="156" s="1"/>
  <c r="R56" i="156" s="1"/>
  <c r="R59" i="156" s="1"/>
  <c r="Q32" i="156"/>
  <c r="Q48" i="156" s="1"/>
  <c r="Q51" i="156" s="1"/>
  <c r="Q53" i="156" s="1"/>
  <c r="Q56" i="156" s="1"/>
  <c r="Q59" i="156" s="1"/>
  <c r="P32" i="156"/>
  <c r="P48" i="156" s="1"/>
  <c r="P51" i="156" s="1"/>
  <c r="P53" i="156" s="1"/>
  <c r="P56" i="156" s="1"/>
  <c r="P59" i="156" s="1"/>
  <c r="O32" i="156"/>
  <c r="O48" i="156" s="1"/>
  <c r="O51" i="156" s="1"/>
  <c r="O53" i="156" s="1"/>
  <c r="O56" i="156" s="1"/>
  <c r="O59" i="156" s="1"/>
  <c r="N32" i="156"/>
  <c r="N48" i="156" s="1"/>
  <c r="N51" i="156" s="1"/>
  <c r="N53" i="156" s="1"/>
  <c r="N56" i="156" s="1"/>
  <c r="N59" i="156" s="1"/>
  <c r="M32" i="156"/>
  <c r="M48" i="156" s="1"/>
  <c r="M51" i="156" s="1"/>
  <c r="M53" i="156" s="1"/>
  <c r="M56" i="156" s="1"/>
  <c r="M59" i="156" s="1"/>
  <c r="L32" i="156"/>
  <c r="K32" i="156"/>
  <c r="K48" i="156" s="1"/>
  <c r="K51" i="156" s="1"/>
  <c r="K53" i="156" s="1"/>
  <c r="K56" i="156" s="1"/>
  <c r="K59" i="156" s="1"/>
  <c r="J32" i="156"/>
  <c r="J48" i="156" s="1"/>
  <c r="J51" i="156" s="1"/>
  <c r="J53" i="156" s="1"/>
  <c r="J56" i="156" s="1"/>
  <c r="J59" i="156" s="1"/>
  <c r="I32" i="156"/>
  <c r="I48" i="156" s="1"/>
  <c r="I51" i="156" s="1"/>
  <c r="I53" i="156" s="1"/>
  <c r="I56" i="156" s="1"/>
  <c r="I59" i="156" s="1"/>
  <c r="H32" i="156"/>
  <c r="H48" i="156" s="1"/>
  <c r="H51" i="156" s="1"/>
  <c r="H53" i="156" s="1"/>
  <c r="H56" i="156" s="1"/>
  <c r="H59" i="156" s="1"/>
  <c r="G32" i="156"/>
  <c r="G48" i="156" s="1"/>
  <c r="G51" i="156" s="1"/>
  <c r="G53" i="156" s="1"/>
  <c r="G56" i="156" s="1"/>
  <c r="G59" i="156" s="1"/>
  <c r="F32" i="156"/>
  <c r="F48" i="156" s="1"/>
  <c r="F51" i="156" s="1"/>
  <c r="F53" i="156" s="1"/>
  <c r="F56" i="156" s="1"/>
  <c r="F59" i="156" s="1"/>
  <c r="E32" i="156"/>
  <c r="E48" i="156" s="1"/>
  <c r="E51" i="156" s="1"/>
  <c r="E53" i="156" s="1"/>
  <c r="E56" i="156" s="1"/>
  <c r="E59" i="156" s="1"/>
  <c r="D32" i="156"/>
  <c r="C32" i="156"/>
  <c r="H48" i="157"/>
  <c r="H51" i="157" s="1"/>
  <c r="H53" i="157" s="1"/>
  <c r="H56" i="157" s="1"/>
  <c r="H59" i="157" s="1"/>
  <c r="AA47" i="157"/>
  <c r="Y47" i="157"/>
  <c r="X47" i="157"/>
  <c r="W47" i="157"/>
  <c r="V47" i="157"/>
  <c r="U47" i="157"/>
  <c r="T47" i="157"/>
  <c r="S47" i="157"/>
  <c r="R47" i="157"/>
  <c r="Q47" i="157"/>
  <c r="P47" i="157"/>
  <c r="O47" i="157"/>
  <c r="N47" i="157"/>
  <c r="M47" i="157"/>
  <c r="L47" i="157"/>
  <c r="K47" i="157"/>
  <c r="J47" i="157"/>
  <c r="I47" i="157"/>
  <c r="H47" i="157"/>
  <c r="G47" i="157"/>
  <c r="F47" i="157"/>
  <c r="E47" i="157"/>
  <c r="D47" i="157"/>
  <c r="C47" i="157"/>
  <c r="C48" i="157" s="1"/>
  <c r="C51" i="157" s="1"/>
  <c r="C53" i="157" s="1"/>
  <c r="C56" i="157" s="1"/>
  <c r="C59" i="157" s="1"/>
  <c r="AA32" i="157"/>
  <c r="AA48" i="157" s="1"/>
  <c r="AA51" i="157" s="1"/>
  <c r="AA53" i="157" s="1"/>
  <c r="AA56" i="157" s="1"/>
  <c r="AA59" i="157" s="1"/>
  <c r="Y32" i="157"/>
  <c r="X32" i="157"/>
  <c r="W32" i="157"/>
  <c r="V32" i="157"/>
  <c r="U32" i="157"/>
  <c r="U48" i="157" s="1"/>
  <c r="U51" i="157" s="1"/>
  <c r="U53" i="157" s="1"/>
  <c r="U56" i="157" s="1"/>
  <c r="U59" i="157" s="1"/>
  <c r="T32" i="157"/>
  <c r="T48" i="157" s="1"/>
  <c r="T51" i="157" s="1"/>
  <c r="T53" i="157" s="1"/>
  <c r="T56" i="157" s="1"/>
  <c r="T59" i="157" s="1"/>
  <c r="S32" i="157"/>
  <c r="R32" i="157"/>
  <c r="Q32" i="157"/>
  <c r="P32" i="157"/>
  <c r="P48" i="157" s="1"/>
  <c r="P51" i="157" s="1"/>
  <c r="P53" i="157" s="1"/>
  <c r="P56" i="157" s="1"/>
  <c r="P59" i="157" s="1"/>
  <c r="O32" i="157"/>
  <c r="N32" i="157"/>
  <c r="M32" i="157"/>
  <c r="M48" i="157" s="1"/>
  <c r="M51" i="157" s="1"/>
  <c r="M53" i="157" s="1"/>
  <c r="M56" i="157" s="1"/>
  <c r="M59" i="157" s="1"/>
  <c r="L32" i="157"/>
  <c r="K32" i="157"/>
  <c r="J32" i="157"/>
  <c r="I32" i="157"/>
  <c r="H32" i="157"/>
  <c r="G32" i="157"/>
  <c r="F32" i="157"/>
  <c r="E32" i="157"/>
  <c r="D32" i="157"/>
  <c r="C32" i="157"/>
  <c r="J48" i="158"/>
  <c r="J51" i="158" s="1"/>
  <c r="J53" i="158" s="1"/>
  <c r="J56" i="158" s="1"/>
  <c r="J59" i="158" s="1"/>
  <c r="AA47" i="158"/>
  <c r="Y47" i="158"/>
  <c r="X47" i="158"/>
  <c r="W47" i="158"/>
  <c r="V47" i="158"/>
  <c r="U47" i="158"/>
  <c r="T47" i="158"/>
  <c r="S47" i="158"/>
  <c r="R47" i="158"/>
  <c r="Q47" i="158"/>
  <c r="P47" i="158"/>
  <c r="O47" i="158"/>
  <c r="N47" i="158"/>
  <c r="M47" i="158"/>
  <c r="L47" i="158"/>
  <c r="K47" i="158"/>
  <c r="J47" i="158"/>
  <c r="I47" i="158"/>
  <c r="H47" i="158"/>
  <c r="G47" i="158"/>
  <c r="F47" i="158"/>
  <c r="E47" i="158"/>
  <c r="D47" i="158"/>
  <c r="C47" i="158"/>
  <c r="AA32" i="158"/>
  <c r="AA48" i="158" s="1"/>
  <c r="AA51" i="158" s="1"/>
  <c r="AA53" i="158" s="1"/>
  <c r="AA56" i="158" s="1"/>
  <c r="AA59" i="158" s="1"/>
  <c r="Y32" i="158"/>
  <c r="X32" i="158"/>
  <c r="W32" i="158"/>
  <c r="W48" i="158" s="1"/>
  <c r="W51" i="158" s="1"/>
  <c r="W53" i="158" s="1"/>
  <c r="W56" i="158" s="1"/>
  <c r="W59" i="158" s="1"/>
  <c r="V32" i="158"/>
  <c r="V48" i="158" s="1"/>
  <c r="V51" i="158" s="1"/>
  <c r="V53" i="158" s="1"/>
  <c r="V56" i="158" s="1"/>
  <c r="V59" i="158" s="1"/>
  <c r="U32" i="158"/>
  <c r="U48" i="158" s="1"/>
  <c r="U51" i="158" s="1"/>
  <c r="U53" i="158" s="1"/>
  <c r="U56" i="158" s="1"/>
  <c r="U59" i="158" s="1"/>
  <c r="T32" i="158"/>
  <c r="T48" i="158" s="1"/>
  <c r="T51" i="158" s="1"/>
  <c r="T53" i="158" s="1"/>
  <c r="T56" i="158" s="1"/>
  <c r="T59" i="158" s="1"/>
  <c r="S32" i="158"/>
  <c r="R32" i="158"/>
  <c r="R48" i="158" s="1"/>
  <c r="R51" i="158" s="1"/>
  <c r="R53" i="158" s="1"/>
  <c r="R56" i="158" s="1"/>
  <c r="R59" i="158" s="1"/>
  <c r="Q32" i="158"/>
  <c r="Q48" i="158" s="1"/>
  <c r="Q51" i="158" s="1"/>
  <c r="Q53" i="158" s="1"/>
  <c r="Q56" i="158" s="1"/>
  <c r="Q59" i="158" s="1"/>
  <c r="P32" i="158"/>
  <c r="O32" i="158"/>
  <c r="O48" i="158" s="1"/>
  <c r="O51" i="158" s="1"/>
  <c r="O53" i="158" s="1"/>
  <c r="O56" i="158" s="1"/>
  <c r="O59" i="158" s="1"/>
  <c r="N32" i="158"/>
  <c r="N48" i="158" s="1"/>
  <c r="N51" i="158" s="1"/>
  <c r="N53" i="158" s="1"/>
  <c r="N56" i="158" s="1"/>
  <c r="N59" i="158" s="1"/>
  <c r="M32" i="158"/>
  <c r="M48" i="158" s="1"/>
  <c r="M51" i="158" s="1"/>
  <c r="M53" i="158" s="1"/>
  <c r="M56" i="158" s="1"/>
  <c r="M59" i="158" s="1"/>
  <c r="L32" i="158"/>
  <c r="L48" i="158" s="1"/>
  <c r="L51" i="158" s="1"/>
  <c r="L53" i="158" s="1"/>
  <c r="L56" i="158" s="1"/>
  <c r="L59" i="158" s="1"/>
  <c r="K32" i="158"/>
  <c r="J32" i="158"/>
  <c r="I32" i="158"/>
  <c r="I48" i="158" s="1"/>
  <c r="I51" i="158" s="1"/>
  <c r="I53" i="158" s="1"/>
  <c r="I56" i="158" s="1"/>
  <c r="I59" i="158" s="1"/>
  <c r="H32" i="158"/>
  <c r="G32" i="158"/>
  <c r="G48" i="158" s="1"/>
  <c r="G51" i="158" s="1"/>
  <c r="G53" i="158" s="1"/>
  <c r="G56" i="158" s="1"/>
  <c r="G59" i="158" s="1"/>
  <c r="F32" i="158"/>
  <c r="F48" i="158" s="1"/>
  <c r="F51" i="158" s="1"/>
  <c r="F53" i="158" s="1"/>
  <c r="F56" i="158" s="1"/>
  <c r="F59" i="158" s="1"/>
  <c r="E32" i="158"/>
  <c r="E48" i="158" s="1"/>
  <c r="E51" i="158" s="1"/>
  <c r="E53" i="158" s="1"/>
  <c r="E56" i="158" s="1"/>
  <c r="E59" i="158" s="1"/>
  <c r="D32" i="158"/>
  <c r="D48" i="158" s="1"/>
  <c r="D51" i="158" s="1"/>
  <c r="D53" i="158" s="1"/>
  <c r="D56" i="158" s="1"/>
  <c r="D59" i="158" s="1"/>
  <c r="C32" i="158"/>
  <c r="Q48" i="159"/>
  <c r="Q51" i="159" s="1"/>
  <c r="Q53" i="159" s="1"/>
  <c r="Q56" i="159" s="1"/>
  <c r="Q59" i="159" s="1"/>
  <c r="AA47" i="159"/>
  <c r="Y47" i="159"/>
  <c r="Z47" i="159" s="1"/>
  <c r="X47" i="159"/>
  <c r="W47" i="159"/>
  <c r="V47" i="159"/>
  <c r="U47" i="159"/>
  <c r="T47" i="159"/>
  <c r="S47" i="159"/>
  <c r="R47" i="159"/>
  <c r="Q47" i="159"/>
  <c r="P47" i="159"/>
  <c r="O47" i="159"/>
  <c r="N47" i="159"/>
  <c r="M47" i="159"/>
  <c r="L47" i="159"/>
  <c r="K47" i="159"/>
  <c r="J47" i="159"/>
  <c r="I47" i="159"/>
  <c r="H47" i="159"/>
  <c r="G47" i="159"/>
  <c r="F47" i="159"/>
  <c r="E47" i="159"/>
  <c r="D47" i="159"/>
  <c r="C47" i="159"/>
  <c r="AA32" i="159"/>
  <c r="Y32" i="159"/>
  <c r="Y48" i="159" s="1"/>
  <c r="Y51" i="159" s="1"/>
  <c r="Y53" i="159" s="1"/>
  <c r="Y56" i="159" s="1"/>
  <c r="Y59" i="159" s="1"/>
  <c r="X32" i="159"/>
  <c r="W32" i="159"/>
  <c r="V32" i="159"/>
  <c r="V48" i="159" s="1"/>
  <c r="V51" i="159" s="1"/>
  <c r="V53" i="159" s="1"/>
  <c r="V56" i="159" s="1"/>
  <c r="V59" i="159" s="1"/>
  <c r="U32" i="159"/>
  <c r="U48" i="159" s="1"/>
  <c r="U51" i="159" s="1"/>
  <c r="U53" i="159" s="1"/>
  <c r="U56" i="159" s="1"/>
  <c r="U59" i="159" s="1"/>
  <c r="T32" i="159"/>
  <c r="T48" i="159" s="1"/>
  <c r="T51" i="159" s="1"/>
  <c r="T53" i="159" s="1"/>
  <c r="T56" i="159" s="1"/>
  <c r="T59" i="159" s="1"/>
  <c r="S32" i="159"/>
  <c r="S48" i="159" s="1"/>
  <c r="S51" i="159" s="1"/>
  <c r="S53" i="159" s="1"/>
  <c r="S56" i="159" s="1"/>
  <c r="S59" i="159" s="1"/>
  <c r="R32" i="159"/>
  <c r="Q32" i="159"/>
  <c r="P32" i="159"/>
  <c r="P48" i="159" s="1"/>
  <c r="P51" i="159" s="1"/>
  <c r="P53" i="159" s="1"/>
  <c r="P56" i="159" s="1"/>
  <c r="P59" i="159" s="1"/>
  <c r="O32" i="159"/>
  <c r="N32" i="159"/>
  <c r="N48" i="159" s="1"/>
  <c r="N51" i="159" s="1"/>
  <c r="N53" i="159" s="1"/>
  <c r="N56" i="159" s="1"/>
  <c r="N59" i="159" s="1"/>
  <c r="M32" i="159"/>
  <c r="M48" i="159" s="1"/>
  <c r="M51" i="159" s="1"/>
  <c r="M53" i="159" s="1"/>
  <c r="M56" i="159" s="1"/>
  <c r="M59" i="159" s="1"/>
  <c r="L32" i="159"/>
  <c r="L48" i="159" s="1"/>
  <c r="L51" i="159" s="1"/>
  <c r="L53" i="159" s="1"/>
  <c r="L56" i="159" s="1"/>
  <c r="L59" i="159" s="1"/>
  <c r="K32" i="159"/>
  <c r="K48" i="159" s="1"/>
  <c r="K51" i="159" s="1"/>
  <c r="K53" i="159" s="1"/>
  <c r="K56" i="159" s="1"/>
  <c r="K59" i="159" s="1"/>
  <c r="J32" i="159"/>
  <c r="I32" i="159"/>
  <c r="I48" i="159" s="1"/>
  <c r="I51" i="159" s="1"/>
  <c r="I53" i="159" s="1"/>
  <c r="I56" i="159" s="1"/>
  <c r="I59" i="159" s="1"/>
  <c r="H32" i="159"/>
  <c r="H48" i="159" s="1"/>
  <c r="H51" i="159" s="1"/>
  <c r="H53" i="159" s="1"/>
  <c r="H56" i="159" s="1"/>
  <c r="H59" i="159" s="1"/>
  <c r="G32" i="159"/>
  <c r="F32" i="159"/>
  <c r="F48" i="159" s="1"/>
  <c r="F51" i="159" s="1"/>
  <c r="F53" i="159" s="1"/>
  <c r="F56" i="159" s="1"/>
  <c r="F59" i="159" s="1"/>
  <c r="E32" i="159"/>
  <c r="E48" i="159" s="1"/>
  <c r="E51" i="159" s="1"/>
  <c r="E53" i="159" s="1"/>
  <c r="E56" i="159" s="1"/>
  <c r="E59" i="159" s="1"/>
  <c r="D32" i="159"/>
  <c r="D48" i="159" s="1"/>
  <c r="D51" i="159" s="1"/>
  <c r="D53" i="159" s="1"/>
  <c r="D56" i="159" s="1"/>
  <c r="D59" i="159" s="1"/>
  <c r="C32" i="159"/>
  <c r="C48" i="159" s="1"/>
  <c r="C51" i="159" s="1"/>
  <c r="C53" i="159" s="1"/>
  <c r="C56" i="159" s="1"/>
  <c r="C59" i="159" s="1"/>
  <c r="T51" i="160"/>
  <c r="T53" i="160" s="1"/>
  <c r="T56" i="160" s="1"/>
  <c r="T59" i="160" s="1"/>
  <c r="AA47" i="160"/>
  <c r="Y47" i="160"/>
  <c r="X47" i="160"/>
  <c r="W47" i="160"/>
  <c r="V47" i="160"/>
  <c r="U47" i="160"/>
  <c r="T47" i="160"/>
  <c r="S47" i="160"/>
  <c r="R47" i="160"/>
  <c r="Q47" i="160"/>
  <c r="P47" i="160"/>
  <c r="O47" i="160"/>
  <c r="N47" i="160"/>
  <c r="M47" i="160"/>
  <c r="L47" i="160"/>
  <c r="K47" i="160"/>
  <c r="J47" i="160"/>
  <c r="I47" i="160"/>
  <c r="H47" i="160"/>
  <c r="G47" i="160"/>
  <c r="F47" i="160"/>
  <c r="E47" i="160"/>
  <c r="D47" i="160"/>
  <c r="C47" i="160"/>
  <c r="AA32" i="160"/>
  <c r="AA48" i="160" s="1"/>
  <c r="AA51" i="160" s="1"/>
  <c r="AA53" i="160" s="1"/>
  <c r="AA56" i="160" s="1"/>
  <c r="AA59" i="160" s="1"/>
  <c r="Y32" i="160"/>
  <c r="Y48" i="160" s="1"/>
  <c r="X32" i="160"/>
  <c r="W32" i="160"/>
  <c r="V32" i="160"/>
  <c r="U32" i="160"/>
  <c r="U48" i="160" s="1"/>
  <c r="U51" i="160" s="1"/>
  <c r="U53" i="160" s="1"/>
  <c r="U56" i="160" s="1"/>
  <c r="U59" i="160" s="1"/>
  <c r="T32" i="160"/>
  <c r="T48" i="160" s="1"/>
  <c r="S32" i="160"/>
  <c r="S48" i="160" s="1"/>
  <c r="S51" i="160" s="1"/>
  <c r="S53" i="160" s="1"/>
  <c r="S56" i="160" s="1"/>
  <c r="S59" i="160" s="1"/>
  <c r="R32" i="160"/>
  <c r="Q32" i="160"/>
  <c r="Q48" i="160" s="1"/>
  <c r="Q51" i="160" s="1"/>
  <c r="Q53" i="160" s="1"/>
  <c r="Q56" i="160" s="1"/>
  <c r="Q59" i="160" s="1"/>
  <c r="P32" i="160"/>
  <c r="P48" i="160" s="1"/>
  <c r="P51" i="160" s="1"/>
  <c r="P53" i="160" s="1"/>
  <c r="P56" i="160" s="1"/>
  <c r="P59" i="160" s="1"/>
  <c r="O32" i="160"/>
  <c r="N32" i="160"/>
  <c r="M32" i="160"/>
  <c r="M48" i="160" s="1"/>
  <c r="M51" i="160" s="1"/>
  <c r="M53" i="160" s="1"/>
  <c r="M56" i="160" s="1"/>
  <c r="M59" i="160" s="1"/>
  <c r="L32" i="160"/>
  <c r="L48" i="160" s="1"/>
  <c r="L51" i="160" s="1"/>
  <c r="L53" i="160" s="1"/>
  <c r="L56" i="160" s="1"/>
  <c r="L59" i="160" s="1"/>
  <c r="K32" i="160"/>
  <c r="K48" i="160" s="1"/>
  <c r="K51" i="160" s="1"/>
  <c r="K53" i="160" s="1"/>
  <c r="K56" i="160" s="1"/>
  <c r="K59" i="160" s="1"/>
  <c r="J32" i="160"/>
  <c r="I32" i="160"/>
  <c r="I48" i="160" s="1"/>
  <c r="I51" i="160" s="1"/>
  <c r="I53" i="160" s="1"/>
  <c r="I56" i="160" s="1"/>
  <c r="I59" i="160" s="1"/>
  <c r="H32" i="160"/>
  <c r="G32" i="160"/>
  <c r="F32" i="160"/>
  <c r="E32" i="160"/>
  <c r="E48" i="160" s="1"/>
  <c r="E51" i="160" s="1"/>
  <c r="E53" i="160" s="1"/>
  <c r="E56" i="160" s="1"/>
  <c r="E59" i="160" s="1"/>
  <c r="D32" i="160"/>
  <c r="D48" i="160" s="1"/>
  <c r="D51" i="160" s="1"/>
  <c r="D53" i="160" s="1"/>
  <c r="D56" i="160" s="1"/>
  <c r="D59" i="160" s="1"/>
  <c r="C32" i="160"/>
  <c r="C48" i="160" s="1"/>
  <c r="C51" i="160" s="1"/>
  <c r="C53" i="160" s="1"/>
  <c r="C56" i="160" s="1"/>
  <c r="C59" i="160" s="1"/>
  <c r="G51" i="161"/>
  <c r="G53" i="161" s="1"/>
  <c r="G56" i="161" s="1"/>
  <c r="G59" i="161" s="1"/>
  <c r="AA47" i="161"/>
  <c r="Z47" i="161"/>
  <c r="Y47" i="161"/>
  <c r="X47" i="161"/>
  <c r="W47" i="161"/>
  <c r="V47" i="161"/>
  <c r="U47" i="161"/>
  <c r="T47" i="161"/>
  <c r="S47" i="161"/>
  <c r="R47" i="161"/>
  <c r="Q47" i="161"/>
  <c r="P47" i="161"/>
  <c r="O47" i="161"/>
  <c r="N47" i="161"/>
  <c r="M47" i="161"/>
  <c r="L47" i="161"/>
  <c r="K47" i="161"/>
  <c r="J47" i="161"/>
  <c r="I47" i="161"/>
  <c r="H47" i="161"/>
  <c r="G47" i="161"/>
  <c r="F47" i="161"/>
  <c r="E47" i="161"/>
  <c r="D47" i="161"/>
  <c r="C47" i="161"/>
  <c r="AA32" i="161"/>
  <c r="AA48" i="161" s="1"/>
  <c r="AA51" i="161" s="1"/>
  <c r="AA53" i="161" s="1"/>
  <c r="AA56" i="161" s="1"/>
  <c r="AA59" i="161" s="1"/>
  <c r="Y32" i="161"/>
  <c r="X32" i="161"/>
  <c r="W32" i="161"/>
  <c r="W48" i="161" s="1"/>
  <c r="W51" i="161" s="1"/>
  <c r="W53" i="161" s="1"/>
  <c r="W56" i="161" s="1"/>
  <c r="W59" i="161" s="1"/>
  <c r="V32" i="161"/>
  <c r="V48" i="161" s="1"/>
  <c r="V51" i="161" s="1"/>
  <c r="V53" i="161" s="1"/>
  <c r="V56" i="161" s="1"/>
  <c r="V59" i="161" s="1"/>
  <c r="U32" i="161"/>
  <c r="U48" i="161" s="1"/>
  <c r="U51" i="161" s="1"/>
  <c r="U53" i="161" s="1"/>
  <c r="U56" i="161" s="1"/>
  <c r="U59" i="161" s="1"/>
  <c r="T32" i="161"/>
  <c r="T48" i="161" s="1"/>
  <c r="T51" i="161" s="1"/>
  <c r="T53" i="161" s="1"/>
  <c r="T56" i="161" s="1"/>
  <c r="T59" i="161" s="1"/>
  <c r="S32" i="161"/>
  <c r="S48" i="161" s="1"/>
  <c r="S51" i="161" s="1"/>
  <c r="S53" i="161" s="1"/>
  <c r="S56" i="161" s="1"/>
  <c r="S59" i="161" s="1"/>
  <c r="R32" i="161"/>
  <c r="Q32" i="161"/>
  <c r="Q48" i="161" s="1"/>
  <c r="Q51" i="161" s="1"/>
  <c r="Q53" i="161" s="1"/>
  <c r="Q56" i="161" s="1"/>
  <c r="Q59" i="161" s="1"/>
  <c r="P32" i="161"/>
  <c r="O32" i="161"/>
  <c r="O48" i="161" s="1"/>
  <c r="O51" i="161" s="1"/>
  <c r="O53" i="161" s="1"/>
  <c r="O56" i="161" s="1"/>
  <c r="O59" i="161" s="1"/>
  <c r="N32" i="161"/>
  <c r="N48" i="161" s="1"/>
  <c r="N51" i="161" s="1"/>
  <c r="N53" i="161" s="1"/>
  <c r="N56" i="161" s="1"/>
  <c r="N59" i="161" s="1"/>
  <c r="M32" i="161"/>
  <c r="M48" i="161" s="1"/>
  <c r="M51" i="161" s="1"/>
  <c r="M53" i="161" s="1"/>
  <c r="M56" i="161" s="1"/>
  <c r="M59" i="161" s="1"/>
  <c r="L32" i="161"/>
  <c r="L48" i="161" s="1"/>
  <c r="L51" i="161" s="1"/>
  <c r="L53" i="161" s="1"/>
  <c r="L56" i="161" s="1"/>
  <c r="L59" i="161" s="1"/>
  <c r="K32" i="161"/>
  <c r="K48" i="161" s="1"/>
  <c r="K51" i="161" s="1"/>
  <c r="K53" i="161" s="1"/>
  <c r="K56" i="161" s="1"/>
  <c r="K59" i="161" s="1"/>
  <c r="J32" i="161"/>
  <c r="I32" i="161"/>
  <c r="I48" i="161" s="1"/>
  <c r="I51" i="161" s="1"/>
  <c r="I53" i="161" s="1"/>
  <c r="I56" i="161" s="1"/>
  <c r="I59" i="161" s="1"/>
  <c r="H32" i="161"/>
  <c r="G32" i="161"/>
  <c r="G48" i="161" s="1"/>
  <c r="F32" i="161"/>
  <c r="F48" i="161" s="1"/>
  <c r="F51" i="161" s="1"/>
  <c r="F53" i="161" s="1"/>
  <c r="F56" i="161" s="1"/>
  <c r="F59" i="161" s="1"/>
  <c r="E32" i="161"/>
  <c r="E48" i="161" s="1"/>
  <c r="E51" i="161" s="1"/>
  <c r="E53" i="161" s="1"/>
  <c r="E56" i="161" s="1"/>
  <c r="E59" i="161" s="1"/>
  <c r="D32" i="161"/>
  <c r="D48" i="161" s="1"/>
  <c r="D51" i="161" s="1"/>
  <c r="D53" i="161" s="1"/>
  <c r="D56" i="161" s="1"/>
  <c r="D59" i="161" s="1"/>
  <c r="C32" i="161"/>
  <c r="C48" i="161" s="1"/>
  <c r="C51" i="161" s="1"/>
  <c r="C53" i="161" s="1"/>
  <c r="C56" i="161" s="1"/>
  <c r="C59" i="161" s="1"/>
  <c r="AA47" i="162"/>
  <c r="Y47" i="162"/>
  <c r="X47" i="162"/>
  <c r="Z47" i="162" s="1"/>
  <c r="W47" i="162"/>
  <c r="V47" i="162"/>
  <c r="U47" i="162"/>
  <c r="T47" i="162"/>
  <c r="S47" i="162"/>
  <c r="R47" i="162"/>
  <c r="Q47" i="162"/>
  <c r="P47" i="162"/>
  <c r="O47" i="162"/>
  <c r="N47" i="162"/>
  <c r="M47" i="162"/>
  <c r="L47" i="162"/>
  <c r="K47" i="162"/>
  <c r="J47" i="162"/>
  <c r="I47" i="162"/>
  <c r="H47" i="162"/>
  <c r="G47" i="162"/>
  <c r="F47" i="162"/>
  <c r="E47" i="162"/>
  <c r="D47" i="162"/>
  <c r="C47" i="162"/>
  <c r="AA32" i="162"/>
  <c r="AA48" i="162" s="1"/>
  <c r="AA51" i="162" s="1"/>
  <c r="AA53" i="162" s="1"/>
  <c r="AA56" i="162" s="1"/>
  <c r="AA59" i="162" s="1"/>
  <c r="Y32" i="162"/>
  <c r="Y48" i="162" s="1"/>
  <c r="Y51" i="162" s="1"/>
  <c r="Y53" i="162" s="1"/>
  <c r="Y56" i="162" s="1"/>
  <c r="Y59" i="162" s="1"/>
  <c r="X32" i="162"/>
  <c r="Z32" i="162" s="1"/>
  <c r="W32" i="162"/>
  <c r="V32" i="162"/>
  <c r="V48" i="162" s="1"/>
  <c r="V51" i="162" s="1"/>
  <c r="V53" i="162" s="1"/>
  <c r="V56" i="162" s="1"/>
  <c r="V59" i="162" s="1"/>
  <c r="U32" i="162"/>
  <c r="U48" i="162" s="1"/>
  <c r="U51" i="162" s="1"/>
  <c r="U53" i="162" s="1"/>
  <c r="U56" i="162" s="1"/>
  <c r="U59" i="162" s="1"/>
  <c r="T32" i="162"/>
  <c r="T48" i="162" s="1"/>
  <c r="T51" i="162" s="1"/>
  <c r="T53" i="162" s="1"/>
  <c r="T56" i="162" s="1"/>
  <c r="T59" i="162" s="1"/>
  <c r="S32" i="162"/>
  <c r="S48" i="162" s="1"/>
  <c r="S51" i="162" s="1"/>
  <c r="S53" i="162" s="1"/>
  <c r="S56" i="162" s="1"/>
  <c r="S59" i="162" s="1"/>
  <c r="R32" i="162"/>
  <c r="R48" i="162" s="1"/>
  <c r="R51" i="162" s="1"/>
  <c r="R53" i="162" s="1"/>
  <c r="R56" i="162" s="1"/>
  <c r="R59" i="162" s="1"/>
  <c r="Q32" i="162"/>
  <c r="Q48" i="162" s="1"/>
  <c r="Q51" i="162" s="1"/>
  <c r="Q53" i="162" s="1"/>
  <c r="Q56" i="162" s="1"/>
  <c r="Q59" i="162" s="1"/>
  <c r="P32" i="162"/>
  <c r="O32" i="162"/>
  <c r="N32" i="162"/>
  <c r="N48" i="162" s="1"/>
  <c r="N51" i="162" s="1"/>
  <c r="N53" i="162" s="1"/>
  <c r="N56" i="162" s="1"/>
  <c r="N59" i="162" s="1"/>
  <c r="M32" i="162"/>
  <c r="M48" i="162" s="1"/>
  <c r="M51" i="162" s="1"/>
  <c r="M53" i="162" s="1"/>
  <c r="M56" i="162" s="1"/>
  <c r="M59" i="162" s="1"/>
  <c r="L32" i="162"/>
  <c r="L48" i="162" s="1"/>
  <c r="L51" i="162" s="1"/>
  <c r="L53" i="162" s="1"/>
  <c r="L56" i="162" s="1"/>
  <c r="L59" i="162" s="1"/>
  <c r="K32" i="162"/>
  <c r="K48" i="162" s="1"/>
  <c r="K51" i="162" s="1"/>
  <c r="K53" i="162" s="1"/>
  <c r="K56" i="162" s="1"/>
  <c r="K59" i="162" s="1"/>
  <c r="J32" i="162"/>
  <c r="I32" i="162"/>
  <c r="I48" i="162" s="1"/>
  <c r="I51" i="162" s="1"/>
  <c r="I53" i="162" s="1"/>
  <c r="I56" i="162" s="1"/>
  <c r="I59" i="162" s="1"/>
  <c r="H32" i="162"/>
  <c r="H48" i="162" s="1"/>
  <c r="H51" i="162" s="1"/>
  <c r="H53" i="162" s="1"/>
  <c r="H56" i="162" s="1"/>
  <c r="H59" i="162" s="1"/>
  <c r="G32" i="162"/>
  <c r="F32" i="162"/>
  <c r="F48" i="162" s="1"/>
  <c r="F51" i="162" s="1"/>
  <c r="F53" i="162" s="1"/>
  <c r="F56" i="162" s="1"/>
  <c r="F59" i="162" s="1"/>
  <c r="E32" i="162"/>
  <c r="E48" i="162" s="1"/>
  <c r="E51" i="162" s="1"/>
  <c r="E53" i="162" s="1"/>
  <c r="E56" i="162" s="1"/>
  <c r="E59" i="162" s="1"/>
  <c r="D32" i="162"/>
  <c r="D48" i="162" s="1"/>
  <c r="D51" i="162" s="1"/>
  <c r="D53" i="162" s="1"/>
  <c r="D56" i="162" s="1"/>
  <c r="D59" i="162" s="1"/>
  <c r="C32" i="162"/>
  <c r="C48" i="162" s="1"/>
  <c r="C51" i="162" s="1"/>
  <c r="C53" i="162" s="1"/>
  <c r="C56" i="162" s="1"/>
  <c r="C59" i="162" s="1"/>
  <c r="G56" i="163"/>
  <c r="G59" i="163" s="1"/>
  <c r="I51" i="163"/>
  <c r="I53" i="163" s="1"/>
  <c r="I56" i="163" s="1"/>
  <c r="I59" i="163" s="1"/>
  <c r="AA47" i="163"/>
  <c r="Y47" i="163"/>
  <c r="X47" i="163"/>
  <c r="W47" i="163"/>
  <c r="V47" i="163"/>
  <c r="U47" i="163"/>
  <c r="T47" i="163"/>
  <c r="S47" i="163"/>
  <c r="R47" i="163"/>
  <c r="Q47" i="163"/>
  <c r="P47" i="163"/>
  <c r="O47" i="163"/>
  <c r="N47" i="163"/>
  <c r="M47" i="163"/>
  <c r="L47" i="163"/>
  <c r="K47" i="163"/>
  <c r="J47" i="163"/>
  <c r="I47" i="163"/>
  <c r="H47" i="163"/>
  <c r="G47" i="163"/>
  <c r="F47" i="163"/>
  <c r="E47" i="163"/>
  <c r="D47" i="163"/>
  <c r="C47" i="163"/>
  <c r="AA32" i="163"/>
  <c r="AA48" i="163" s="1"/>
  <c r="AA51" i="163" s="1"/>
  <c r="AA53" i="163" s="1"/>
  <c r="AA56" i="163" s="1"/>
  <c r="AA59" i="163" s="1"/>
  <c r="Y32" i="163"/>
  <c r="Y48" i="163" s="1"/>
  <c r="Y51" i="163" s="1"/>
  <c r="Y53" i="163" s="1"/>
  <c r="Y56" i="163" s="1"/>
  <c r="Y59" i="163" s="1"/>
  <c r="X32" i="163"/>
  <c r="W32" i="163"/>
  <c r="W48" i="163" s="1"/>
  <c r="W51" i="163" s="1"/>
  <c r="W53" i="163" s="1"/>
  <c r="W56" i="163" s="1"/>
  <c r="W59" i="163" s="1"/>
  <c r="V32" i="163"/>
  <c r="V48" i="163" s="1"/>
  <c r="V51" i="163" s="1"/>
  <c r="V53" i="163" s="1"/>
  <c r="V56" i="163" s="1"/>
  <c r="V59" i="163" s="1"/>
  <c r="U32" i="163"/>
  <c r="U48" i="163" s="1"/>
  <c r="U51" i="163" s="1"/>
  <c r="U53" i="163" s="1"/>
  <c r="U56" i="163" s="1"/>
  <c r="U59" i="163" s="1"/>
  <c r="T32" i="163"/>
  <c r="T48" i="163" s="1"/>
  <c r="T51" i="163" s="1"/>
  <c r="T53" i="163" s="1"/>
  <c r="T56" i="163" s="1"/>
  <c r="T59" i="163" s="1"/>
  <c r="S32" i="163"/>
  <c r="S48" i="163" s="1"/>
  <c r="S51" i="163" s="1"/>
  <c r="S53" i="163" s="1"/>
  <c r="S56" i="163" s="1"/>
  <c r="S59" i="163" s="1"/>
  <c r="R32" i="163"/>
  <c r="R48" i="163" s="1"/>
  <c r="R51" i="163" s="1"/>
  <c r="R53" i="163" s="1"/>
  <c r="R56" i="163" s="1"/>
  <c r="R59" i="163" s="1"/>
  <c r="Q32" i="163"/>
  <c r="Q48" i="163" s="1"/>
  <c r="Q51" i="163" s="1"/>
  <c r="Q53" i="163" s="1"/>
  <c r="Q56" i="163" s="1"/>
  <c r="Q59" i="163" s="1"/>
  <c r="P32" i="163"/>
  <c r="P48" i="163" s="1"/>
  <c r="P51" i="163" s="1"/>
  <c r="P53" i="163" s="1"/>
  <c r="P56" i="163" s="1"/>
  <c r="P59" i="163" s="1"/>
  <c r="O32" i="163"/>
  <c r="O48" i="163" s="1"/>
  <c r="O51" i="163" s="1"/>
  <c r="O53" i="163" s="1"/>
  <c r="O56" i="163" s="1"/>
  <c r="O59" i="163" s="1"/>
  <c r="N32" i="163"/>
  <c r="N48" i="163" s="1"/>
  <c r="N51" i="163" s="1"/>
  <c r="N53" i="163" s="1"/>
  <c r="N56" i="163" s="1"/>
  <c r="N59" i="163" s="1"/>
  <c r="M32" i="163"/>
  <c r="M48" i="163" s="1"/>
  <c r="M51" i="163" s="1"/>
  <c r="M53" i="163" s="1"/>
  <c r="M56" i="163" s="1"/>
  <c r="M59" i="163" s="1"/>
  <c r="L32" i="163"/>
  <c r="L48" i="163" s="1"/>
  <c r="L51" i="163" s="1"/>
  <c r="L53" i="163" s="1"/>
  <c r="L56" i="163" s="1"/>
  <c r="L59" i="163" s="1"/>
  <c r="K32" i="163"/>
  <c r="K48" i="163" s="1"/>
  <c r="K51" i="163" s="1"/>
  <c r="K53" i="163" s="1"/>
  <c r="K56" i="163" s="1"/>
  <c r="K59" i="163" s="1"/>
  <c r="J32" i="163"/>
  <c r="J48" i="163" s="1"/>
  <c r="J51" i="163" s="1"/>
  <c r="J53" i="163" s="1"/>
  <c r="J56" i="163" s="1"/>
  <c r="J59" i="163" s="1"/>
  <c r="I32" i="163"/>
  <c r="I48" i="163" s="1"/>
  <c r="H32" i="163"/>
  <c r="H48" i="163" s="1"/>
  <c r="H51" i="163" s="1"/>
  <c r="H53" i="163" s="1"/>
  <c r="H56" i="163" s="1"/>
  <c r="H59" i="163" s="1"/>
  <c r="G32" i="163"/>
  <c r="G48" i="163" s="1"/>
  <c r="G51" i="163" s="1"/>
  <c r="G53" i="163" s="1"/>
  <c r="F32" i="163"/>
  <c r="F48" i="163" s="1"/>
  <c r="F51" i="163" s="1"/>
  <c r="F53" i="163" s="1"/>
  <c r="F56" i="163" s="1"/>
  <c r="F59" i="163" s="1"/>
  <c r="E32" i="163"/>
  <c r="E48" i="163" s="1"/>
  <c r="E51" i="163" s="1"/>
  <c r="E53" i="163" s="1"/>
  <c r="E56" i="163" s="1"/>
  <c r="E59" i="163" s="1"/>
  <c r="D32" i="163"/>
  <c r="D48" i="163" s="1"/>
  <c r="D51" i="163" s="1"/>
  <c r="D53" i="163" s="1"/>
  <c r="D56" i="163" s="1"/>
  <c r="D59" i="163" s="1"/>
  <c r="C32" i="163"/>
  <c r="C48" i="163" s="1"/>
  <c r="C51" i="163" s="1"/>
  <c r="C53" i="163" s="1"/>
  <c r="C56" i="163" s="1"/>
  <c r="C59" i="163" s="1"/>
  <c r="M48" i="164"/>
  <c r="M51" i="164" s="1"/>
  <c r="M53" i="164" s="1"/>
  <c r="M56" i="164" s="1"/>
  <c r="M59" i="164" s="1"/>
  <c r="AA47" i="164"/>
  <c r="Y47" i="164"/>
  <c r="X47" i="164"/>
  <c r="Z47" i="164" s="1"/>
  <c r="W47" i="164"/>
  <c r="V47" i="164"/>
  <c r="U47" i="164"/>
  <c r="T47" i="164"/>
  <c r="S47" i="164"/>
  <c r="R47" i="164"/>
  <c r="Q47" i="164"/>
  <c r="P47" i="164"/>
  <c r="O47" i="164"/>
  <c r="N47" i="164"/>
  <c r="M47" i="164"/>
  <c r="L47" i="164"/>
  <c r="K47" i="164"/>
  <c r="J47" i="164"/>
  <c r="I47" i="164"/>
  <c r="H47" i="164"/>
  <c r="G47" i="164"/>
  <c r="F47" i="164"/>
  <c r="E47" i="164"/>
  <c r="D47" i="164"/>
  <c r="C47" i="164"/>
  <c r="AA32" i="164"/>
  <c r="AA48" i="164" s="1"/>
  <c r="AA51" i="164" s="1"/>
  <c r="AA53" i="164" s="1"/>
  <c r="AA56" i="164" s="1"/>
  <c r="AA59" i="164" s="1"/>
  <c r="Y32" i="164"/>
  <c r="Y48" i="164" s="1"/>
  <c r="Y51" i="164" s="1"/>
  <c r="Y53" i="164" s="1"/>
  <c r="Y56" i="164" s="1"/>
  <c r="Y59" i="164" s="1"/>
  <c r="X32" i="164"/>
  <c r="W32" i="164"/>
  <c r="W48" i="164" s="1"/>
  <c r="W51" i="164" s="1"/>
  <c r="W53" i="164" s="1"/>
  <c r="W56" i="164" s="1"/>
  <c r="W59" i="164" s="1"/>
  <c r="V32" i="164"/>
  <c r="V48" i="164" s="1"/>
  <c r="V51" i="164" s="1"/>
  <c r="V53" i="164" s="1"/>
  <c r="V56" i="164" s="1"/>
  <c r="V59" i="164" s="1"/>
  <c r="U32" i="164"/>
  <c r="T32" i="164"/>
  <c r="T48" i="164" s="1"/>
  <c r="T51" i="164" s="1"/>
  <c r="T53" i="164" s="1"/>
  <c r="T56" i="164" s="1"/>
  <c r="T59" i="164" s="1"/>
  <c r="S32" i="164"/>
  <c r="S48" i="164" s="1"/>
  <c r="S51" i="164" s="1"/>
  <c r="S53" i="164" s="1"/>
  <c r="S56" i="164" s="1"/>
  <c r="S59" i="164" s="1"/>
  <c r="R32" i="164"/>
  <c r="R48" i="164" s="1"/>
  <c r="R51" i="164" s="1"/>
  <c r="R53" i="164" s="1"/>
  <c r="R56" i="164" s="1"/>
  <c r="R59" i="164" s="1"/>
  <c r="Q32" i="164"/>
  <c r="Q48" i="164" s="1"/>
  <c r="Q51" i="164" s="1"/>
  <c r="Q53" i="164" s="1"/>
  <c r="Q56" i="164" s="1"/>
  <c r="Q59" i="164" s="1"/>
  <c r="P32" i="164"/>
  <c r="P48" i="164" s="1"/>
  <c r="P51" i="164" s="1"/>
  <c r="P53" i="164" s="1"/>
  <c r="P56" i="164" s="1"/>
  <c r="P59" i="164" s="1"/>
  <c r="O32" i="164"/>
  <c r="O48" i="164" s="1"/>
  <c r="O51" i="164" s="1"/>
  <c r="O53" i="164" s="1"/>
  <c r="O56" i="164" s="1"/>
  <c r="O59" i="164" s="1"/>
  <c r="N32" i="164"/>
  <c r="N48" i="164" s="1"/>
  <c r="N51" i="164" s="1"/>
  <c r="N53" i="164" s="1"/>
  <c r="N56" i="164" s="1"/>
  <c r="N59" i="164" s="1"/>
  <c r="M32" i="164"/>
  <c r="L32" i="164"/>
  <c r="L48" i="164" s="1"/>
  <c r="L51" i="164" s="1"/>
  <c r="L53" i="164" s="1"/>
  <c r="L56" i="164" s="1"/>
  <c r="L59" i="164" s="1"/>
  <c r="K32" i="164"/>
  <c r="K48" i="164" s="1"/>
  <c r="K51" i="164" s="1"/>
  <c r="K53" i="164" s="1"/>
  <c r="K56" i="164" s="1"/>
  <c r="K59" i="164" s="1"/>
  <c r="J32" i="164"/>
  <c r="J48" i="164" s="1"/>
  <c r="J51" i="164" s="1"/>
  <c r="J53" i="164" s="1"/>
  <c r="J56" i="164" s="1"/>
  <c r="J59" i="164" s="1"/>
  <c r="I32" i="164"/>
  <c r="I48" i="164" s="1"/>
  <c r="I51" i="164" s="1"/>
  <c r="I53" i="164" s="1"/>
  <c r="I56" i="164" s="1"/>
  <c r="I59" i="164" s="1"/>
  <c r="H32" i="164"/>
  <c r="H48" i="164" s="1"/>
  <c r="H51" i="164" s="1"/>
  <c r="H53" i="164" s="1"/>
  <c r="H56" i="164" s="1"/>
  <c r="H59" i="164" s="1"/>
  <c r="G32" i="164"/>
  <c r="G48" i="164" s="1"/>
  <c r="G51" i="164" s="1"/>
  <c r="G53" i="164" s="1"/>
  <c r="G56" i="164" s="1"/>
  <c r="G59" i="164" s="1"/>
  <c r="F32" i="164"/>
  <c r="F48" i="164" s="1"/>
  <c r="F51" i="164" s="1"/>
  <c r="F53" i="164" s="1"/>
  <c r="F56" i="164" s="1"/>
  <c r="F59" i="164" s="1"/>
  <c r="E32" i="164"/>
  <c r="D32" i="164"/>
  <c r="D48" i="164" s="1"/>
  <c r="D51" i="164" s="1"/>
  <c r="D53" i="164" s="1"/>
  <c r="D56" i="164" s="1"/>
  <c r="D59" i="164" s="1"/>
  <c r="C32" i="164"/>
  <c r="C48" i="164" s="1"/>
  <c r="C51" i="164" s="1"/>
  <c r="C53" i="164" s="1"/>
  <c r="C56" i="164" s="1"/>
  <c r="C59" i="164" s="1"/>
  <c r="AA47" i="165"/>
  <c r="Y47" i="165"/>
  <c r="X47" i="165"/>
  <c r="W47" i="165"/>
  <c r="V47" i="165"/>
  <c r="U47" i="165"/>
  <c r="T47" i="165"/>
  <c r="S47" i="165"/>
  <c r="R47" i="165"/>
  <c r="Q47" i="165"/>
  <c r="P47" i="165"/>
  <c r="O47" i="165"/>
  <c r="N47" i="165"/>
  <c r="M47" i="165"/>
  <c r="L47" i="165"/>
  <c r="K47" i="165"/>
  <c r="J47" i="165"/>
  <c r="I47" i="165"/>
  <c r="H47" i="165"/>
  <c r="G47" i="165"/>
  <c r="F47" i="165"/>
  <c r="E47" i="165"/>
  <c r="D47" i="165"/>
  <c r="C47" i="165"/>
  <c r="AA32" i="165"/>
  <c r="AA48" i="165" s="1"/>
  <c r="AA51" i="165" s="1"/>
  <c r="AA53" i="165" s="1"/>
  <c r="AA56" i="165" s="1"/>
  <c r="AA59" i="165" s="1"/>
  <c r="Y32" i="165"/>
  <c r="X32" i="165"/>
  <c r="W32" i="165"/>
  <c r="V32" i="165"/>
  <c r="V48" i="165" s="1"/>
  <c r="V51" i="165" s="1"/>
  <c r="V53" i="165" s="1"/>
  <c r="V56" i="165" s="1"/>
  <c r="V59" i="165" s="1"/>
  <c r="U32" i="165"/>
  <c r="T32" i="165"/>
  <c r="S32" i="165"/>
  <c r="R32" i="165"/>
  <c r="Q32" i="165"/>
  <c r="P32" i="165"/>
  <c r="P48" i="165" s="1"/>
  <c r="P51" i="165" s="1"/>
  <c r="P53" i="165" s="1"/>
  <c r="P56" i="165" s="1"/>
  <c r="P59" i="165" s="1"/>
  <c r="O32" i="165"/>
  <c r="N32" i="165"/>
  <c r="N48" i="165" s="1"/>
  <c r="N51" i="165" s="1"/>
  <c r="N53" i="165" s="1"/>
  <c r="N56" i="165" s="1"/>
  <c r="N59" i="165" s="1"/>
  <c r="M32" i="165"/>
  <c r="L32" i="165"/>
  <c r="K32" i="165"/>
  <c r="J32" i="165"/>
  <c r="I32" i="165"/>
  <c r="H32" i="165"/>
  <c r="H48" i="165" s="1"/>
  <c r="H51" i="165" s="1"/>
  <c r="H53" i="165" s="1"/>
  <c r="H56" i="165" s="1"/>
  <c r="H59" i="165" s="1"/>
  <c r="G32" i="165"/>
  <c r="F32" i="165"/>
  <c r="F48" i="165" s="1"/>
  <c r="F51" i="165" s="1"/>
  <c r="F53" i="165" s="1"/>
  <c r="F56" i="165" s="1"/>
  <c r="F59" i="165" s="1"/>
  <c r="E32" i="165"/>
  <c r="D32" i="165"/>
  <c r="C32" i="165"/>
  <c r="V51" i="166"/>
  <c r="V53" i="166" s="1"/>
  <c r="V56" i="166" s="1"/>
  <c r="V59" i="166" s="1"/>
  <c r="AA47" i="166"/>
  <c r="Y47" i="166"/>
  <c r="X47" i="166"/>
  <c r="W47" i="166"/>
  <c r="V47" i="166"/>
  <c r="U47" i="166"/>
  <c r="T47" i="166"/>
  <c r="S47" i="166"/>
  <c r="R47" i="166"/>
  <c r="Q47" i="166"/>
  <c r="P47" i="166"/>
  <c r="O47" i="166"/>
  <c r="N47" i="166"/>
  <c r="M47" i="166"/>
  <c r="L47" i="166"/>
  <c r="K47" i="166"/>
  <c r="J47" i="166"/>
  <c r="I47" i="166"/>
  <c r="H47" i="166"/>
  <c r="G47" i="166"/>
  <c r="F47" i="166"/>
  <c r="E47" i="166"/>
  <c r="D47" i="166"/>
  <c r="C47" i="166"/>
  <c r="AA32" i="166"/>
  <c r="AA48" i="166" s="1"/>
  <c r="AA51" i="166" s="1"/>
  <c r="AA53" i="166" s="1"/>
  <c r="AA56" i="166" s="1"/>
  <c r="AA59" i="166" s="1"/>
  <c r="Y32" i="166"/>
  <c r="Y48" i="166" s="1"/>
  <c r="Y51" i="166" s="1"/>
  <c r="Y53" i="166" s="1"/>
  <c r="Y56" i="166" s="1"/>
  <c r="Y59" i="166" s="1"/>
  <c r="X32" i="166"/>
  <c r="X48" i="166" s="1"/>
  <c r="W32" i="166"/>
  <c r="W48" i="166" s="1"/>
  <c r="W51" i="166" s="1"/>
  <c r="W53" i="166" s="1"/>
  <c r="W56" i="166" s="1"/>
  <c r="W59" i="166" s="1"/>
  <c r="V32" i="166"/>
  <c r="V48" i="166" s="1"/>
  <c r="U32" i="166"/>
  <c r="U48" i="166" s="1"/>
  <c r="U51" i="166" s="1"/>
  <c r="U53" i="166" s="1"/>
  <c r="U56" i="166" s="1"/>
  <c r="U59" i="166" s="1"/>
  <c r="T32" i="166"/>
  <c r="T48" i="166" s="1"/>
  <c r="T51" i="166" s="1"/>
  <c r="T53" i="166" s="1"/>
  <c r="T56" i="166" s="1"/>
  <c r="T59" i="166" s="1"/>
  <c r="S32" i="166"/>
  <c r="R32" i="166"/>
  <c r="R48" i="166" s="1"/>
  <c r="R51" i="166" s="1"/>
  <c r="R53" i="166" s="1"/>
  <c r="R56" i="166" s="1"/>
  <c r="R59" i="166" s="1"/>
  <c r="Q32" i="166"/>
  <c r="Q48" i="166" s="1"/>
  <c r="Q51" i="166" s="1"/>
  <c r="Q53" i="166" s="1"/>
  <c r="Q56" i="166" s="1"/>
  <c r="Q59" i="166" s="1"/>
  <c r="P32" i="166"/>
  <c r="P48" i="166" s="1"/>
  <c r="P51" i="166" s="1"/>
  <c r="P53" i="166" s="1"/>
  <c r="P56" i="166" s="1"/>
  <c r="P59" i="166" s="1"/>
  <c r="O32" i="166"/>
  <c r="O48" i="166" s="1"/>
  <c r="O51" i="166" s="1"/>
  <c r="O53" i="166" s="1"/>
  <c r="O56" i="166" s="1"/>
  <c r="O59" i="166" s="1"/>
  <c r="N32" i="166"/>
  <c r="N48" i="166" s="1"/>
  <c r="N51" i="166" s="1"/>
  <c r="N53" i="166" s="1"/>
  <c r="N56" i="166" s="1"/>
  <c r="N59" i="166" s="1"/>
  <c r="M32" i="166"/>
  <c r="M48" i="166" s="1"/>
  <c r="M51" i="166" s="1"/>
  <c r="M53" i="166" s="1"/>
  <c r="M56" i="166" s="1"/>
  <c r="M59" i="166" s="1"/>
  <c r="L32" i="166"/>
  <c r="L48" i="166" s="1"/>
  <c r="L51" i="166" s="1"/>
  <c r="L53" i="166" s="1"/>
  <c r="L56" i="166" s="1"/>
  <c r="L59" i="166" s="1"/>
  <c r="K32" i="166"/>
  <c r="K48" i="166" s="1"/>
  <c r="K51" i="166" s="1"/>
  <c r="K53" i="166" s="1"/>
  <c r="K56" i="166" s="1"/>
  <c r="K59" i="166" s="1"/>
  <c r="J32" i="166"/>
  <c r="J48" i="166" s="1"/>
  <c r="J51" i="166" s="1"/>
  <c r="J53" i="166" s="1"/>
  <c r="J56" i="166" s="1"/>
  <c r="J59" i="166" s="1"/>
  <c r="I32" i="166"/>
  <c r="I48" i="166" s="1"/>
  <c r="I51" i="166" s="1"/>
  <c r="I53" i="166" s="1"/>
  <c r="I56" i="166" s="1"/>
  <c r="I59" i="166" s="1"/>
  <c r="H32" i="166"/>
  <c r="H48" i="166" s="1"/>
  <c r="H51" i="166" s="1"/>
  <c r="H53" i="166" s="1"/>
  <c r="H56" i="166" s="1"/>
  <c r="H59" i="166" s="1"/>
  <c r="G32" i="166"/>
  <c r="G48" i="166" s="1"/>
  <c r="G51" i="166" s="1"/>
  <c r="G53" i="166" s="1"/>
  <c r="G56" i="166" s="1"/>
  <c r="G59" i="166" s="1"/>
  <c r="F32" i="166"/>
  <c r="F48" i="166" s="1"/>
  <c r="F51" i="166" s="1"/>
  <c r="F53" i="166" s="1"/>
  <c r="F56" i="166" s="1"/>
  <c r="F59" i="166" s="1"/>
  <c r="E32" i="166"/>
  <c r="E48" i="166" s="1"/>
  <c r="E51" i="166" s="1"/>
  <c r="E53" i="166" s="1"/>
  <c r="E56" i="166" s="1"/>
  <c r="E59" i="166" s="1"/>
  <c r="D32" i="166"/>
  <c r="D48" i="166" s="1"/>
  <c r="D51" i="166" s="1"/>
  <c r="D53" i="166" s="1"/>
  <c r="D56" i="166" s="1"/>
  <c r="D59" i="166" s="1"/>
  <c r="C32" i="166"/>
  <c r="S56" i="167"/>
  <c r="S59" i="167" s="1"/>
  <c r="AA47" i="167"/>
  <c r="Y47" i="167"/>
  <c r="X47" i="167"/>
  <c r="W47" i="167"/>
  <c r="V47" i="167"/>
  <c r="U47" i="167"/>
  <c r="T47" i="167"/>
  <c r="S47" i="167"/>
  <c r="R47" i="167"/>
  <c r="Q47" i="167"/>
  <c r="P47" i="167"/>
  <c r="O47" i="167"/>
  <c r="N47" i="167"/>
  <c r="M47" i="167"/>
  <c r="L47" i="167"/>
  <c r="K47" i="167"/>
  <c r="J47" i="167"/>
  <c r="I47" i="167"/>
  <c r="H47" i="167"/>
  <c r="G47" i="167"/>
  <c r="F47" i="167"/>
  <c r="E47" i="167"/>
  <c r="D47" i="167"/>
  <c r="C47" i="167"/>
  <c r="AA32" i="167"/>
  <c r="Y32" i="167"/>
  <c r="Y48" i="167" s="1"/>
  <c r="Y51" i="167" s="1"/>
  <c r="Y53" i="167" s="1"/>
  <c r="Y56" i="167" s="1"/>
  <c r="Y59" i="167" s="1"/>
  <c r="X32" i="167"/>
  <c r="W32" i="167"/>
  <c r="W48" i="167" s="1"/>
  <c r="W51" i="167" s="1"/>
  <c r="W53" i="167" s="1"/>
  <c r="W56" i="167" s="1"/>
  <c r="W59" i="167" s="1"/>
  <c r="V32" i="167"/>
  <c r="V48" i="167" s="1"/>
  <c r="V51" i="167" s="1"/>
  <c r="V53" i="167" s="1"/>
  <c r="V56" i="167" s="1"/>
  <c r="V59" i="167" s="1"/>
  <c r="U32" i="167"/>
  <c r="U48" i="167" s="1"/>
  <c r="U51" i="167" s="1"/>
  <c r="U53" i="167" s="1"/>
  <c r="U56" i="167" s="1"/>
  <c r="U59" i="167" s="1"/>
  <c r="T32" i="167"/>
  <c r="T48" i="167" s="1"/>
  <c r="T51" i="167" s="1"/>
  <c r="T53" i="167" s="1"/>
  <c r="T56" i="167" s="1"/>
  <c r="T59" i="167" s="1"/>
  <c r="S32" i="167"/>
  <c r="S48" i="167" s="1"/>
  <c r="S51" i="167" s="1"/>
  <c r="S53" i="167" s="1"/>
  <c r="R32" i="167"/>
  <c r="R48" i="167" s="1"/>
  <c r="R51" i="167" s="1"/>
  <c r="R53" i="167" s="1"/>
  <c r="R56" i="167" s="1"/>
  <c r="R59" i="167" s="1"/>
  <c r="Q32" i="167"/>
  <c r="P32" i="167"/>
  <c r="P48" i="167" s="1"/>
  <c r="P51" i="167" s="1"/>
  <c r="P53" i="167" s="1"/>
  <c r="P56" i="167" s="1"/>
  <c r="P59" i="167" s="1"/>
  <c r="O32" i="167"/>
  <c r="O48" i="167" s="1"/>
  <c r="O51" i="167" s="1"/>
  <c r="O53" i="167" s="1"/>
  <c r="O56" i="167" s="1"/>
  <c r="O59" i="167" s="1"/>
  <c r="N32" i="167"/>
  <c r="N48" i="167" s="1"/>
  <c r="N51" i="167" s="1"/>
  <c r="N53" i="167" s="1"/>
  <c r="N56" i="167" s="1"/>
  <c r="N59" i="167" s="1"/>
  <c r="M32" i="167"/>
  <c r="M48" i="167" s="1"/>
  <c r="M51" i="167" s="1"/>
  <c r="M53" i="167" s="1"/>
  <c r="M56" i="167" s="1"/>
  <c r="M59" i="167" s="1"/>
  <c r="L32" i="167"/>
  <c r="L48" i="167" s="1"/>
  <c r="L51" i="167" s="1"/>
  <c r="L53" i="167" s="1"/>
  <c r="L56" i="167" s="1"/>
  <c r="L59" i="167" s="1"/>
  <c r="K32" i="167"/>
  <c r="K48" i="167" s="1"/>
  <c r="K51" i="167" s="1"/>
  <c r="K53" i="167" s="1"/>
  <c r="K56" i="167" s="1"/>
  <c r="K59" i="167" s="1"/>
  <c r="J32" i="167"/>
  <c r="I32" i="167"/>
  <c r="I48" i="167" s="1"/>
  <c r="I51" i="167" s="1"/>
  <c r="I53" i="167" s="1"/>
  <c r="I56" i="167" s="1"/>
  <c r="I59" i="167" s="1"/>
  <c r="H32" i="167"/>
  <c r="H48" i="167" s="1"/>
  <c r="H51" i="167" s="1"/>
  <c r="H53" i="167" s="1"/>
  <c r="H56" i="167" s="1"/>
  <c r="H59" i="167" s="1"/>
  <c r="G32" i="167"/>
  <c r="G48" i="167" s="1"/>
  <c r="G51" i="167" s="1"/>
  <c r="G53" i="167" s="1"/>
  <c r="G56" i="167" s="1"/>
  <c r="G59" i="167" s="1"/>
  <c r="F32" i="167"/>
  <c r="F48" i="167" s="1"/>
  <c r="F51" i="167" s="1"/>
  <c r="F53" i="167" s="1"/>
  <c r="F56" i="167" s="1"/>
  <c r="F59" i="167" s="1"/>
  <c r="E32" i="167"/>
  <c r="E48" i="167" s="1"/>
  <c r="E51" i="167" s="1"/>
  <c r="E53" i="167" s="1"/>
  <c r="E56" i="167" s="1"/>
  <c r="E59" i="167" s="1"/>
  <c r="D32" i="167"/>
  <c r="D48" i="167" s="1"/>
  <c r="D51" i="167" s="1"/>
  <c r="D53" i="167" s="1"/>
  <c r="D56" i="167" s="1"/>
  <c r="D59" i="167" s="1"/>
  <c r="C32" i="167"/>
  <c r="C48" i="167" s="1"/>
  <c r="C51" i="167" s="1"/>
  <c r="C53" i="167" s="1"/>
  <c r="C56" i="167" s="1"/>
  <c r="C59" i="167" s="1"/>
  <c r="W51" i="168"/>
  <c r="W53" i="168" s="1"/>
  <c r="W56" i="168" s="1"/>
  <c r="W59" i="168" s="1"/>
  <c r="R48" i="168"/>
  <c r="R51" i="168" s="1"/>
  <c r="R53" i="168" s="1"/>
  <c r="R56" i="168" s="1"/>
  <c r="R59" i="168" s="1"/>
  <c r="P48" i="168"/>
  <c r="P51" i="168" s="1"/>
  <c r="P53" i="168" s="1"/>
  <c r="P56" i="168" s="1"/>
  <c r="P59" i="168" s="1"/>
  <c r="AA47" i="168"/>
  <c r="Y47" i="168"/>
  <c r="X47" i="168"/>
  <c r="W47" i="168"/>
  <c r="V47" i="168"/>
  <c r="U47" i="168"/>
  <c r="T47" i="168"/>
  <c r="S47" i="168"/>
  <c r="R47" i="168"/>
  <c r="Q47" i="168"/>
  <c r="P47" i="168"/>
  <c r="O47" i="168"/>
  <c r="N47" i="168"/>
  <c r="M47" i="168"/>
  <c r="L47" i="168"/>
  <c r="K47" i="168"/>
  <c r="J47" i="168"/>
  <c r="I47" i="168"/>
  <c r="H47" i="168"/>
  <c r="G47" i="168"/>
  <c r="F47" i="168"/>
  <c r="E47" i="168"/>
  <c r="D47" i="168"/>
  <c r="C47" i="168"/>
  <c r="AA32" i="168"/>
  <c r="Y32" i="168"/>
  <c r="X32" i="168"/>
  <c r="W32" i="168"/>
  <c r="W48" i="168" s="1"/>
  <c r="V32" i="168"/>
  <c r="V48" i="168" s="1"/>
  <c r="V51" i="168" s="1"/>
  <c r="V53" i="168" s="1"/>
  <c r="V56" i="168" s="1"/>
  <c r="V59" i="168" s="1"/>
  <c r="U32" i="168"/>
  <c r="U48" i="168" s="1"/>
  <c r="U51" i="168" s="1"/>
  <c r="U53" i="168" s="1"/>
  <c r="U56" i="168" s="1"/>
  <c r="U59" i="168" s="1"/>
  <c r="T32" i="168"/>
  <c r="T48" i="168" s="1"/>
  <c r="T51" i="168" s="1"/>
  <c r="T53" i="168" s="1"/>
  <c r="T56" i="168" s="1"/>
  <c r="T59" i="168" s="1"/>
  <c r="S32" i="168"/>
  <c r="R32" i="168"/>
  <c r="Q32" i="168"/>
  <c r="P32" i="168"/>
  <c r="O32" i="168"/>
  <c r="O48" i="168" s="1"/>
  <c r="O51" i="168" s="1"/>
  <c r="O53" i="168" s="1"/>
  <c r="O56" i="168" s="1"/>
  <c r="O59" i="168" s="1"/>
  <c r="N32" i="168"/>
  <c r="N48" i="168" s="1"/>
  <c r="N51" i="168" s="1"/>
  <c r="N53" i="168" s="1"/>
  <c r="N56" i="168" s="1"/>
  <c r="N59" i="168" s="1"/>
  <c r="M32" i="168"/>
  <c r="M48" i="168" s="1"/>
  <c r="M51" i="168" s="1"/>
  <c r="M53" i="168" s="1"/>
  <c r="M56" i="168" s="1"/>
  <c r="M59" i="168" s="1"/>
  <c r="L32" i="168"/>
  <c r="L48" i="168" s="1"/>
  <c r="L51" i="168" s="1"/>
  <c r="L53" i="168" s="1"/>
  <c r="L56" i="168" s="1"/>
  <c r="L59" i="168" s="1"/>
  <c r="K32" i="168"/>
  <c r="J32" i="168"/>
  <c r="I32" i="168"/>
  <c r="H32" i="168"/>
  <c r="H48" i="168" s="1"/>
  <c r="H51" i="168" s="1"/>
  <c r="H53" i="168" s="1"/>
  <c r="H56" i="168" s="1"/>
  <c r="H59" i="168" s="1"/>
  <c r="G32" i="168"/>
  <c r="G48" i="168" s="1"/>
  <c r="G51" i="168" s="1"/>
  <c r="G53" i="168" s="1"/>
  <c r="G56" i="168" s="1"/>
  <c r="G59" i="168" s="1"/>
  <c r="F32" i="168"/>
  <c r="F48" i="168" s="1"/>
  <c r="F51" i="168" s="1"/>
  <c r="F53" i="168" s="1"/>
  <c r="F56" i="168" s="1"/>
  <c r="F59" i="168" s="1"/>
  <c r="E32" i="168"/>
  <c r="E48" i="168" s="1"/>
  <c r="E51" i="168" s="1"/>
  <c r="E53" i="168" s="1"/>
  <c r="E56" i="168" s="1"/>
  <c r="E59" i="168" s="1"/>
  <c r="D32" i="168"/>
  <c r="D48" i="168" s="1"/>
  <c r="D51" i="168" s="1"/>
  <c r="D53" i="168" s="1"/>
  <c r="D56" i="168" s="1"/>
  <c r="D59" i="168" s="1"/>
  <c r="C32" i="168"/>
  <c r="AA47" i="169"/>
  <c r="Y47" i="169"/>
  <c r="X47" i="169"/>
  <c r="Z47" i="169" s="1"/>
  <c r="W47" i="169"/>
  <c r="V47" i="169"/>
  <c r="U47" i="169"/>
  <c r="T47" i="169"/>
  <c r="S47" i="169"/>
  <c r="R47" i="169"/>
  <c r="Q47" i="169"/>
  <c r="P47" i="169"/>
  <c r="O47" i="169"/>
  <c r="N47" i="169"/>
  <c r="M47" i="169"/>
  <c r="L47" i="169"/>
  <c r="K47" i="169"/>
  <c r="J47" i="169"/>
  <c r="I47" i="169"/>
  <c r="H47" i="169"/>
  <c r="G47" i="169"/>
  <c r="F47" i="169"/>
  <c r="E47" i="169"/>
  <c r="D47" i="169"/>
  <c r="C47" i="169"/>
  <c r="AA32" i="169"/>
  <c r="Z32" i="169"/>
  <c r="Y32" i="169"/>
  <c r="X32" i="169"/>
  <c r="W32" i="169"/>
  <c r="V32" i="169"/>
  <c r="U32" i="169"/>
  <c r="T32" i="169"/>
  <c r="S32" i="169"/>
  <c r="S48" i="169" s="1"/>
  <c r="S51" i="169" s="1"/>
  <c r="S53" i="169" s="1"/>
  <c r="S56" i="169" s="1"/>
  <c r="S59" i="169" s="1"/>
  <c r="R32" i="169"/>
  <c r="R48" i="169" s="1"/>
  <c r="R51" i="169" s="1"/>
  <c r="R53" i="169" s="1"/>
  <c r="R56" i="169" s="1"/>
  <c r="R59" i="169" s="1"/>
  <c r="Q32" i="169"/>
  <c r="P32" i="169"/>
  <c r="P48" i="169" s="1"/>
  <c r="P51" i="169" s="1"/>
  <c r="P53" i="169" s="1"/>
  <c r="P56" i="169" s="1"/>
  <c r="P59" i="169" s="1"/>
  <c r="O32" i="169"/>
  <c r="N32" i="169"/>
  <c r="M32" i="169"/>
  <c r="L32" i="169"/>
  <c r="K32" i="169"/>
  <c r="K48" i="169" s="1"/>
  <c r="K51" i="169" s="1"/>
  <c r="K53" i="169" s="1"/>
  <c r="K56" i="169" s="1"/>
  <c r="K59" i="169" s="1"/>
  <c r="J32" i="169"/>
  <c r="J48" i="169" s="1"/>
  <c r="J51" i="169" s="1"/>
  <c r="J53" i="169" s="1"/>
  <c r="J56" i="169" s="1"/>
  <c r="J59" i="169" s="1"/>
  <c r="I32" i="169"/>
  <c r="H32" i="169"/>
  <c r="G32" i="169"/>
  <c r="F32" i="169"/>
  <c r="E32" i="169"/>
  <c r="D32" i="169"/>
  <c r="C32" i="169"/>
  <c r="C48" i="169" s="1"/>
  <c r="C51" i="169" s="1"/>
  <c r="C53" i="169" s="1"/>
  <c r="C56" i="169" s="1"/>
  <c r="C59" i="169" s="1"/>
  <c r="AA47" i="170"/>
  <c r="Y47" i="170"/>
  <c r="Z47" i="170" s="1"/>
  <c r="X47" i="170"/>
  <c r="W47" i="170"/>
  <c r="V47" i="170"/>
  <c r="U47" i="170"/>
  <c r="T47" i="170"/>
  <c r="S47" i="170"/>
  <c r="R47" i="170"/>
  <c r="Q47" i="170"/>
  <c r="P47" i="170"/>
  <c r="O47" i="170"/>
  <c r="N47" i="170"/>
  <c r="M47" i="170"/>
  <c r="L47" i="170"/>
  <c r="K47" i="170"/>
  <c r="J47" i="170"/>
  <c r="I47" i="170"/>
  <c r="H47" i="170"/>
  <c r="G47" i="170"/>
  <c r="F47" i="170"/>
  <c r="E47" i="170"/>
  <c r="D47" i="170"/>
  <c r="C47" i="170"/>
  <c r="AA32" i="170"/>
  <c r="Y32" i="170"/>
  <c r="Z32" i="170" s="1"/>
  <c r="X32" i="170"/>
  <c r="X48" i="170" s="1"/>
  <c r="X51" i="170" s="1"/>
  <c r="X53" i="170" s="1"/>
  <c r="W32" i="170"/>
  <c r="W48" i="170" s="1"/>
  <c r="W51" i="170" s="1"/>
  <c r="W53" i="170" s="1"/>
  <c r="W56" i="170" s="1"/>
  <c r="W59" i="170" s="1"/>
  <c r="V32" i="170"/>
  <c r="V48" i="170" s="1"/>
  <c r="V51" i="170" s="1"/>
  <c r="V53" i="170" s="1"/>
  <c r="V56" i="170" s="1"/>
  <c r="V59" i="170" s="1"/>
  <c r="U32" i="170"/>
  <c r="U48" i="170" s="1"/>
  <c r="U51" i="170" s="1"/>
  <c r="U53" i="170" s="1"/>
  <c r="U56" i="170" s="1"/>
  <c r="U59" i="170" s="1"/>
  <c r="T32" i="170"/>
  <c r="S32" i="170"/>
  <c r="S48" i="170" s="1"/>
  <c r="S51" i="170" s="1"/>
  <c r="S53" i="170" s="1"/>
  <c r="S56" i="170" s="1"/>
  <c r="S59" i="170" s="1"/>
  <c r="R32" i="170"/>
  <c r="R48" i="170" s="1"/>
  <c r="R51" i="170" s="1"/>
  <c r="R53" i="170" s="1"/>
  <c r="R56" i="170" s="1"/>
  <c r="R59" i="170" s="1"/>
  <c r="Q32" i="170"/>
  <c r="Q48" i="170" s="1"/>
  <c r="Q51" i="170" s="1"/>
  <c r="Q53" i="170" s="1"/>
  <c r="Q56" i="170" s="1"/>
  <c r="Q59" i="170" s="1"/>
  <c r="P32" i="170"/>
  <c r="P48" i="170" s="1"/>
  <c r="P51" i="170" s="1"/>
  <c r="P53" i="170" s="1"/>
  <c r="P56" i="170" s="1"/>
  <c r="P59" i="170" s="1"/>
  <c r="O32" i="170"/>
  <c r="O48" i="170" s="1"/>
  <c r="O51" i="170" s="1"/>
  <c r="O53" i="170" s="1"/>
  <c r="O56" i="170" s="1"/>
  <c r="O59" i="170" s="1"/>
  <c r="N32" i="170"/>
  <c r="N48" i="170" s="1"/>
  <c r="N51" i="170" s="1"/>
  <c r="N53" i="170" s="1"/>
  <c r="N56" i="170" s="1"/>
  <c r="N59" i="170" s="1"/>
  <c r="M32" i="170"/>
  <c r="M48" i="170" s="1"/>
  <c r="M51" i="170" s="1"/>
  <c r="M53" i="170" s="1"/>
  <c r="M56" i="170" s="1"/>
  <c r="M59" i="170" s="1"/>
  <c r="L32" i="170"/>
  <c r="K32" i="170"/>
  <c r="K48" i="170" s="1"/>
  <c r="K51" i="170" s="1"/>
  <c r="K53" i="170" s="1"/>
  <c r="K56" i="170" s="1"/>
  <c r="K59" i="170" s="1"/>
  <c r="J32" i="170"/>
  <c r="J48" i="170" s="1"/>
  <c r="J51" i="170" s="1"/>
  <c r="J53" i="170" s="1"/>
  <c r="J56" i="170" s="1"/>
  <c r="J59" i="170" s="1"/>
  <c r="I32" i="170"/>
  <c r="I48" i="170" s="1"/>
  <c r="I51" i="170" s="1"/>
  <c r="I53" i="170" s="1"/>
  <c r="I56" i="170" s="1"/>
  <c r="I59" i="170" s="1"/>
  <c r="H32" i="170"/>
  <c r="H48" i="170" s="1"/>
  <c r="H51" i="170" s="1"/>
  <c r="H53" i="170" s="1"/>
  <c r="H56" i="170" s="1"/>
  <c r="H59" i="170" s="1"/>
  <c r="G32" i="170"/>
  <c r="G48" i="170" s="1"/>
  <c r="G51" i="170" s="1"/>
  <c r="G53" i="170" s="1"/>
  <c r="G56" i="170" s="1"/>
  <c r="G59" i="170" s="1"/>
  <c r="F32" i="170"/>
  <c r="F48" i="170" s="1"/>
  <c r="F51" i="170" s="1"/>
  <c r="F53" i="170" s="1"/>
  <c r="F56" i="170" s="1"/>
  <c r="F59" i="170" s="1"/>
  <c r="E32" i="170"/>
  <c r="E48" i="170" s="1"/>
  <c r="E51" i="170" s="1"/>
  <c r="E53" i="170" s="1"/>
  <c r="E56" i="170" s="1"/>
  <c r="E59" i="170" s="1"/>
  <c r="D32" i="170"/>
  <c r="C32" i="170"/>
  <c r="C48" i="170" s="1"/>
  <c r="C51" i="170" s="1"/>
  <c r="C53" i="170" s="1"/>
  <c r="C56" i="170" s="1"/>
  <c r="C59" i="170" s="1"/>
  <c r="Q53" i="171"/>
  <c r="Q56" i="171" s="1"/>
  <c r="Q59" i="171" s="1"/>
  <c r="J48" i="171"/>
  <c r="J51" i="171" s="1"/>
  <c r="J53" i="171" s="1"/>
  <c r="J56" i="171" s="1"/>
  <c r="J59" i="171" s="1"/>
  <c r="AA47" i="171"/>
  <c r="Y47" i="171"/>
  <c r="X47" i="171"/>
  <c r="W47" i="171"/>
  <c r="V47" i="171"/>
  <c r="U47" i="171"/>
  <c r="T47" i="171"/>
  <c r="S47" i="171"/>
  <c r="R47" i="171"/>
  <c r="Q47" i="171"/>
  <c r="P47" i="171"/>
  <c r="O47" i="171"/>
  <c r="N47" i="171"/>
  <c r="M47" i="171"/>
  <c r="L47" i="171"/>
  <c r="K47" i="171"/>
  <c r="J47" i="171"/>
  <c r="I47" i="171"/>
  <c r="H47" i="171"/>
  <c r="G47" i="171"/>
  <c r="F47" i="171"/>
  <c r="E47" i="171"/>
  <c r="D47" i="171"/>
  <c r="C47" i="171"/>
  <c r="AA32" i="171"/>
  <c r="Y32" i="171"/>
  <c r="Y48" i="171" s="1"/>
  <c r="Y51" i="171" s="1"/>
  <c r="Y53" i="171" s="1"/>
  <c r="Y56" i="171" s="1"/>
  <c r="Y59" i="171" s="1"/>
  <c r="X32" i="171"/>
  <c r="W32" i="171"/>
  <c r="V32" i="171"/>
  <c r="V48" i="171" s="1"/>
  <c r="V51" i="171" s="1"/>
  <c r="V53" i="171" s="1"/>
  <c r="V56" i="171" s="1"/>
  <c r="V59" i="171" s="1"/>
  <c r="U32" i="171"/>
  <c r="T32" i="171"/>
  <c r="T48" i="171" s="1"/>
  <c r="T51" i="171" s="1"/>
  <c r="T53" i="171" s="1"/>
  <c r="T56" i="171" s="1"/>
  <c r="T59" i="171" s="1"/>
  <c r="S32" i="171"/>
  <c r="R32" i="171"/>
  <c r="R48" i="171" s="1"/>
  <c r="R51" i="171" s="1"/>
  <c r="R53" i="171" s="1"/>
  <c r="R56" i="171" s="1"/>
  <c r="R59" i="171" s="1"/>
  <c r="Q32" i="171"/>
  <c r="Q48" i="171" s="1"/>
  <c r="Q51" i="171" s="1"/>
  <c r="P32" i="171"/>
  <c r="P48" i="171" s="1"/>
  <c r="P51" i="171" s="1"/>
  <c r="P53" i="171" s="1"/>
  <c r="P56" i="171" s="1"/>
  <c r="P59" i="171" s="1"/>
  <c r="O32" i="171"/>
  <c r="N32" i="171"/>
  <c r="N48" i="171" s="1"/>
  <c r="N51" i="171" s="1"/>
  <c r="N53" i="171" s="1"/>
  <c r="N56" i="171" s="1"/>
  <c r="N59" i="171" s="1"/>
  <c r="M32" i="171"/>
  <c r="L32" i="171"/>
  <c r="L48" i="171" s="1"/>
  <c r="L51" i="171" s="1"/>
  <c r="L53" i="171" s="1"/>
  <c r="L56" i="171" s="1"/>
  <c r="L59" i="171" s="1"/>
  <c r="K32" i="171"/>
  <c r="J32" i="171"/>
  <c r="I32" i="171"/>
  <c r="I48" i="171" s="1"/>
  <c r="I51" i="171" s="1"/>
  <c r="I53" i="171" s="1"/>
  <c r="I56" i="171" s="1"/>
  <c r="I59" i="171" s="1"/>
  <c r="H32" i="171"/>
  <c r="H48" i="171" s="1"/>
  <c r="H51" i="171" s="1"/>
  <c r="H53" i="171" s="1"/>
  <c r="H56" i="171" s="1"/>
  <c r="H59" i="171" s="1"/>
  <c r="G32" i="171"/>
  <c r="F32" i="171"/>
  <c r="F48" i="171" s="1"/>
  <c r="F51" i="171" s="1"/>
  <c r="F53" i="171" s="1"/>
  <c r="F56" i="171" s="1"/>
  <c r="F59" i="171" s="1"/>
  <c r="E32" i="171"/>
  <c r="D32" i="171"/>
  <c r="D48" i="171" s="1"/>
  <c r="D51" i="171" s="1"/>
  <c r="D53" i="171" s="1"/>
  <c r="D56" i="171" s="1"/>
  <c r="D59" i="171" s="1"/>
  <c r="C32" i="171"/>
  <c r="AA47" i="172"/>
  <c r="Z47" i="172"/>
  <c r="Y47" i="172"/>
  <c r="X47" i="172"/>
  <c r="W47" i="172"/>
  <c r="V47" i="172"/>
  <c r="U47" i="172"/>
  <c r="T47" i="172"/>
  <c r="S47" i="172"/>
  <c r="R47" i="172"/>
  <c r="Q47" i="172"/>
  <c r="P47" i="172"/>
  <c r="O47" i="172"/>
  <c r="N47" i="172"/>
  <c r="M47" i="172"/>
  <c r="L47" i="172"/>
  <c r="K47" i="172"/>
  <c r="J47" i="172"/>
  <c r="I47" i="172"/>
  <c r="H47" i="172"/>
  <c r="G47" i="172"/>
  <c r="F47" i="172"/>
  <c r="E47" i="172"/>
  <c r="D47" i="172"/>
  <c r="C47" i="172"/>
  <c r="AA32" i="172"/>
  <c r="Y32" i="172"/>
  <c r="Y48" i="172" s="1"/>
  <c r="X32" i="172"/>
  <c r="X48" i="172" s="1"/>
  <c r="X51" i="172" s="1"/>
  <c r="X53" i="172" s="1"/>
  <c r="W32" i="172"/>
  <c r="W48" i="172" s="1"/>
  <c r="W51" i="172" s="1"/>
  <c r="W53" i="172" s="1"/>
  <c r="W56" i="172" s="1"/>
  <c r="W59" i="172" s="1"/>
  <c r="V32" i="172"/>
  <c r="U32" i="172"/>
  <c r="U48" i="172" s="1"/>
  <c r="U51" i="172" s="1"/>
  <c r="U53" i="172" s="1"/>
  <c r="U56" i="172" s="1"/>
  <c r="U59" i="172" s="1"/>
  <c r="T32" i="172"/>
  <c r="T48" i="172" s="1"/>
  <c r="T51" i="172" s="1"/>
  <c r="T53" i="172" s="1"/>
  <c r="T56" i="172" s="1"/>
  <c r="T59" i="172" s="1"/>
  <c r="S32" i="172"/>
  <c r="S48" i="172" s="1"/>
  <c r="S51" i="172" s="1"/>
  <c r="S53" i="172" s="1"/>
  <c r="S56" i="172" s="1"/>
  <c r="S59" i="172" s="1"/>
  <c r="R32" i="172"/>
  <c r="Q32" i="172"/>
  <c r="Q48" i="172" s="1"/>
  <c r="Q51" i="172" s="1"/>
  <c r="Q53" i="172" s="1"/>
  <c r="Q56" i="172" s="1"/>
  <c r="Q59" i="172" s="1"/>
  <c r="P32" i="172"/>
  <c r="P48" i="172" s="1"/>
  <c r="P51" i="172" s="1"/>
  <c r="P53" i="172" s="1"/>
  <c r="P56" i="172" s="1"/>
  <c r="P59" i="172" s="1"/>
  <c r="O32" i="172"/>
  <c r="O48" i="172" s="1"/>
  <c r="O51" i="172" s="1"/>
  <c r="O53" i="172" s="1"/>
  <c r="O56" i="172" s="1"/>
  <c r="O59" i="172" s="1"/>
  <c r="N32" i="172"/>
  <c r="M32" i="172"/>
  <c r="M48" i="172" s="1"/>
  <c r="M51" i="172" s="1"/>
  <c r="M53" i="172" s="1"/>
  <c r="M56" i="172" s="1"/>
  <c r="M59" i="172" s="1"/>
  <c r="L32" i="172"/>
  <c r="L48" i="172" s="1"/>
  <c r="L51" i="172" s="1"/>
  <c r="L53" i="172" s="1"/>
  <c r="L56" i="172" s="1"/>
  <c r="L59" i="172" s="1"/>
  <c r="K32" i="172"/>
  <c r="K48" i="172" s="1"/>
  <c r="K51" i="172" s="1"/>
  <c r="K53" i="172" s="1"/>
  <c r="K56" i="172" s="1"/>
  <c r="K59" i="172" s="1"/>
  <c r="J32" i="172"/>
  <c r="I32" i="172"/>
  <c r="I48" i="172" s="1"/>
  <c r="I51" i="172" s="1"/>
  <c r="I53" i="172" s="1"/>
  <c r="I56" i="172" s="1"/>
  <c r="I59" i="172" s="1"/>
  <c r="H32" i="172"/>
  <c r="H48" i="172" s="1"/>
  <c r="H51" i="172" s="1"/>
  <c r="H53" i="172" s="1"/>
  <c r="H56" i="172" s="1"/>
  <c r="H59" i="172" s="1"/>
  <c r="G32" i="172"/>
  <c r="G48" i="172" s="1"/>
  <c r="G51" i="172" s="1"/>
  <c r="G53" i="172" s="1"/>
  <c r="G56" i="172" s="1"/>
  <c r="G59" i="172" s="1"/>
  <c r="F32" i="172"/>
  <c r="E32" i="172"/>
  <c r="E48" i="172" s="1"/>
  <c r="E51" i="172" s="1"/>
  <c r="E53" i="172" s="1"/>
  <c r="E56" i="172" s="1"/>
  <c r="E59" i="172" s="1"/>
  <c r="D32" i="172"/>
  <c r="D48" i="172" s="1"/>
  <c r="D51" i="172" s="1"/>
  <c r="D53" i="172" s="1"/>
  <c r="D56" i="172" s="1"/>
  <c r="D59" i="172" s="1"/>
  <c r="C32" i="172"/>
  <c r="C48" i="172" s="1"/>
  <c r="C51" i="172" s="1"/>
  <c r="C53" i="172" s="1"/>
  <c r="C56" i="172" s="1"/>
  <c r="C59" i="172" s="1"/>
  <c r="T48" i="173"/>
  <c r="T51" i="173" s="1"/>
  <c r="T53" i="173" s="1"/>
  <c r="T56" i="173" s="1"/>
  <c r="T59" i="173" s="1"/>
  <c r="AA47" i="173"/>
  <c r="Y47" i="173"/>
  <c r="X47" i="173"/>
  <c r="W47" i="173"/>
  <c r="V47" i="173"/>
  <c r="U47" i="173"/>
  <c r="T47" i="173"/>
  <c r="S47" i="173"/>
  <c r="R47" i="173"/>
  <c r="Q47" i="173"/>
  <c r="P47" i="173"/>
  <c r="O47" i="173"/>
  <c r="N47" i="173"/>
  <c r="M47" i="173"/>
  <c r="L47" i="173"/>
  <c r="K47" i="173"/>
  <c r="J47" i="173"/>
  <c r="I47" i="173"/>
  <c r="H47" i="173"/>
  <c r="G47" i="173"/>
  <c r="F47" i="173"/>
  <c r="E47" i="173"/>
  <c r="D47" i="173"/>
  <c r="C47" i="173"/>
  <c r="AA32" i="173"/>
  <c r="Y32" i="173"/>
  <c r="X32" i="173"/>
  <c r="W32" i="173"/>
  <c r="W48" i="173" s="1"/>
  <c r="W51" i="173" s="1"/>
  <c r="W53" i="173" s="1"/>
  <c r="W56" i="173" s="1"/>
  <c r="W59" i="173" s="1"/>
  <c r="V32" i="173"/>
  <c r="U32" i="173"/>
  <c r="T32" i="173"/>
  <c r="S32" i="173"/>
  <c r="R32" i="173"/>
  <c r="R48" i="173" s="1"/>
  <c r="R51" i="173" s="1"/>
  <c r="R53" i="173" s="1"/>
  <c r="R56" i="173" s="1"/>
  <c r="R59" i="173" s="1"/>
  <c r="Q32" i="173"/>
  <c r="P32" i="173"/>
  <c r="P48" i="173" s="1"/>
  <c r="P51" i="173" s="1"/>
  <c r="P53" i="173" s="1"/>
  <c r="P56" i="173" s="1"/>
  <c r="P59" i="173" s="1"/>
  <c r="O32" i="173"/>
  <c r="O48" i="173" s="1"/>
  <c r="O51" i="173" s="1"/>
  <c r="O53" i="173" s="1"/>
  <c r="O56" i="173" s="1"/>
  <c r="O59" i="173" s="1"/>
  <c r="N32" i="173"/>
  <c r="M32" i="173"/>
  <c r="L32" i="173"/>
  <c r="L48" i="173" s="1"/>
  <c r="L51" i="173" s="1"/>
  <c r="L53" i="173" s="1"/>
  <c r="L56" i="173" s="1"/>
  <c r="L59" i="173" s="1"/>
  <c r="K32" i="173"/>
  <c r="J32" i="173"/>
  <c r="J48" i="173" s="1"/>
  <c r="J51" i="173" s="1"/>
  <c r="J53" i="173" s="1"/>
  <c r="J56" i="173" s="1"/>
  <c r="J59" i="173" s="1"/>
  <c r="I32" i="173"/>
  <c r="H32" i="173"/>
  <c r="H48" i="173" s="1"/>
  <c r="H51" i="173" s="1"/>
  <c r="H53" i="173" s="1"/>
  <c r="H56" i="173" s="1"/>
  <c r="H59" i="173" s="1"/>
  <c r="G32" i="173"/>
  <c r="G48" i="173" s="1"/>
  <c r="G51" i="173" s="1"/>
  <c r="G53" i="173" s="1"/>
  <c r="G56" i="173" s="1"/>
  <c r="G59" i="173" s="1"/>
  <c r="F32" i="173"/>
  <c r="F48" i="173" s="1"/>
  <c r="F51" i="173" s="1"/>
  <c r="F53" i="173" s="1"/>
  <c r="F56" i="173" s="1"/>
  <c r="F59" i="173" s="1"/>
  <c r="E32" i="173"/>
  <c r="D32" i="173"/>
  <c r="D48" i="173" s="1"/>
  <c r="D51" i="173" s="1"/>
  <c r="D53" i="173" s="1"/>
  <c r="D56" i="173" s="1"/>
  <c r="D59" i="173" s="1"/>
  <c r="C32" i="173"/>
  <c r="Y53" i="174"/>
  <c r="Y56" i="174" s="1"/>
  <c r="Y59" i="174" s="1"/>
  <c r="S48" i="174"/>
  <c r="S51" i="174" s="1"/>
  <c r="S53" i="174" s="1"/>
  <c r="S56" i="174" s="1"/>
  <c r="S59" i="174" s="1"/>
  <c r="AA47" i="174"/>
  <c r="Y47" i="174"/>
  <c r="X47" i="174"/>
  <c r="Z47" i="174" s="1"/>
  <c r="W47" i="174"/>
  <c r="V47" i="174"/>
  <c r="U47" i="174"/>
  <c r="T47" i="174"/>
  <c r="S47" i="174"/>
  <c r="R47" i="174"/>
  <c r="Q47" i="174"/>
  <c r="P47" i="174"/>
  <c r="O47" i="174"/>
  <c r="N47" i="174"/>
  <c r="M47" i="174"/>
  <c r="L47" i="174"/>
  <c r="K47" i="174"/>
  <c r="J47" i="174"/>
  <c r="I47" i="174"/>
  <c r="H47" i="174"/>
  <c r="G47" i="174"/>
  <c r="F47" i="174"/>
  <c r="E47" i="174"/>
  <c r="D47" i="174"/>
  <c r="C47" i="174"/>
  <c r="AA32" i="174"/>
  <c r="AA48" i="174" s="1"/>
  <c r="AA51" i="174" s="1"/>
  <c r="AA53" i="174" s="1"/>
  <c r="AA56" i="174" s="1"/>
  <c r="AA59" i="174" s="1"/>
  <c r="Y32" i="174"/>
  <c r="Y48" i="174" s="1"/>
  <c r="Y51" i="174" s="1"/>
  <c r="X32" i="174"/>
  <c r="Z32" i="174" s="1"/>
  <c r="W32" i="174"/>
  <c r="W48" i="174" s="1"/>
  <c r="W51" i="174" s="1"/>
  <c r="W53" i="174" s="1"/>
  <c r="W56" i="174" s="1"/>
  <c r="W59" i="174" s="1"/>
  <c r="V32" i="174"/>
  <c r="U32" i="174"/>
  <c r="U48" i="174" s="1"/>
  <c r="U51" i="174" s="1"/>
  <c r="U53" i="174" s="1"/>
  <c r="U56" i="174" s="1"/>
  <c r="U59" i="174" s="1"/>
  <c r="T32" i="174"/>
  <c r="S32" i="174"/>
  <c r="R32" i="174"/>
  <c r="R48" i="174" s="1"/>
  <c r="R51" i="174" s="1"/>
  <c r="R53" i="174" s="1"/>
  <c r="R56" i="174" s="1"/>
  <c r="R59" i="174" s="1"/>
  <c r="Q32" i="174"/>
  <c r="Q48" i="174" s="1"/>
  <c r="Q51" i="174" s="1"/>
  <c r="Q53" i="174" s="1"/>
  <c r="Q56" i="174" s="1"/>
  <c r="Q59" i="174" s="1"/>
  <c r="P32" i="174"/>
  <c r="O32" i="174"/>
  <c r="O48" i="174" s="1"/>
  <c r="O51" i="174" s="1"/>
  <c r="O53" i="174" s="1"/>
  <c r="O56" i="174" s="1"/>
  <c r="O59" i="174" s="1"/>
  <c r="N32" i="174"/>
  <c r="M32" i="174"/>
  <c r="M48" i="174" s="1"/>
  <c r="M51" i="174" s="1"/>
  <c r="M53" i="174" s="1"/>
  <c r="M56" i="174" s="1"/>
  <c r="M59" i="174" s="1"/>
  <c r="L32" i="174"/>
  <c r="K32" i="174"/>
  <c r="K48" i="174" s="1"/>
  <c r="K51" i="174" s="1"/>
  <c r="K53" i="174" s="1"/>
  <c r="K56" i="174" s="1"/>
  <c r="K59" i="174" s="1"/>
  <c r="J32" i="174"/>
  <c r="J48" i="174" s="1"/>
  <c r="J51" i="174" s="1"/>
  <c r="J53" i="174" s="1"/>
  <c r="J56" i="174" s="1"/>
  <c r="J59" i="174" s="1"/>
  <c r="I32" i="174"/>
  <c r="I48" i="174" s="1"/>
  <c r="I51" i="174" s="1"/>
  <c r="I53" i="174" s="1"/>
  <c r="I56" i="174" s="1"/>
  <c r="I59" i="174" s="1"/>
  <c r="H32" i="174"/>
  <c r="G32" i="174"/>
  <c r="G48" i="174" s="1"/>
  <c r="G51" i="174" s="1"/>
  <c r="G53" i="174" s="1"/>
  <c r="G56" i="174" s="1"/>
  <c r="G59" i="174" s="1"/>
  <c r="F32" i="174"/>
  <c r="E32" i="174"/>
  <c r="E48" i="174" s="1"/>
  <c r="E51" i="174" s="1"/>
  <c r="E53" i="174" s="1"/>
  <c r="E56" i="174" s="1"/>
  <c r="E59" i="174" s="1"/>
  <c r="D32" i="174"/>
  <c r="C32" i="174"/>
  <c r="C48" i="174" s="1"/>
  <c r="C51" i="174" s="1"/>
  <c r="C53" i="174" s="1"/>
  <c r="C56" i="174" s="1"/>
  <c r="C59" i="174" s="1"/>
  <c r="AA47" i="175"/>
  <c r="Y47" i="175"/>
  <c r="X47" i="175"/>
  <c r="W47" i="175"/>
  <c r="V47" i="175"/>
  <c r="U47" i="175"/>
  <c r="T47" i="175"/>
  <c r="S47" i="175"/>
  <c r="R47" i="175"/>
  <c r="Q47" i="175"/>
  <c r="P47" i="175"/>
  <c r="O47" i="175"/>
  <c r="N47" i="175"/>
  <c r="M47" i="175"/>
  <c r="L47" i="175"/>
  <c r="K47" i="175"/>
  <c r="J47" i="175"/>
  <c r="I47" i="175"/>
  <c r="H47" i="175"/>
  <c r="G47" i="175"/>
  <c r="F47" i="175"/>
  <c r="E47" i="175"/>
  <c r="D47" i="175"/>
  <c r="C47" i="175"/>
  <c r="AA32" i="175"/>
  <c r="Y32" i="175"/>
  <c r="Y48" i="175" s="1"/>
  <c r="Y51" i="175" s="1"/>
  <c r="Y53" i="175" s="1"/>
  <c r="Y56" i="175" s="1"/>
  <c r="Y59" i="175" s="1"/>
  <c r="X32" i="175"/>
  <c r="W32" i="175"/>
  <c r="V32" i="175"/>
  <c r="V48" i="175" s="1"/>
  <c r="V51" i="175" s="1"/>
  <c r="V53" i="175" s="1"/>
  <c r="V56" i="175" s="1"/>
  <c r="V59" i="175" s="1"/>
  <c r="U32" i="175"/>
  <c r="U48" i="175" s="1"/>
  <c r="U51" i="175" s="1"/>
  <c r="U53" i="175" s="1"/>
  <c r="U56" i="175" s="1"/>
  <c r="U59" i="175" s="1"/>
  <c r="T32" i="175"/>
  <c r="T48" i="175" s="1"/>
  <c r="T51" i="175" s="1"/>
  <c r="T53" i="175" s="1"/>
  <c r="T56" i="175" s="1"/>
  <c r="T59" i="175" s="1"/>
  <c r="S32" i="175"/>
  <c r="R32" i="175"/>
  <c r="R48" i="175" s="1"/>
  <c r="R51" i="175" s="1"/>
  <c r="R53" i="175" s="1"/>
  <c r="R56" i="175" s="1"/>
  <c r="R59" i="175" s="1"/>
  <c r="Q32" i="175"/>
  <c r="Q48" i="175" s="1"/>
  <c r="Q51" i="175" s="1"/>
  <c r="Q53" i="175" s="1"/>
  <c r="Q56" i="175" s="1"/>
  <c r="Q59" i="175" s="1"/>
  <c r="P32" i="175"/>
  <c r="P48" i="175" s="1"/>
  <c r="P51" i="175" s="1"/>
  <c r="P53" i="175" s="1"/>
  <c r="P56" i="175" s="1"/>
  <c r="P59" i="175" s="1"/>
  <c r="O32" i="175"/>
  <c r="N32" i="175"/>
  <c r="N48" i="175" s="1"/>
  <c r="N51" i="175" s="1"/>
  <c r="N53" i="175" s="1"/>
  <c r="N56" i="175" s="1"/>
  <c r="N59" i="175" s="1"/>
  <c r="M32" i="175"/>
  <c r="M48" i="175" s="1"/>
  <c r="M51" i="175" s="1"/>
  <c r="M53" i="175" s="1"/>
  <c r="M56" i="175" s="1"/>
  <c r="M59" i="175" s="1"/>
  <c r="L32" i="175"/>
  <c r="L48" i="175" s="1"/>
  <c r="L51" i="175" s="1"/>
  <c r="L53" i="175" s="1"/>
  <c r="L56" i="175" s="1"/>
  <c r="L59" i="175" s="1"/>
  <c r="K32" i="175"/>
  <c r="J32" i="175"/>
  <c r="J48" i="175" s="1"/>
  <c r="J51" i="175" s="1"/>
  <c r="J53" i="175" s="1"/>
  <c r="J56" i="175" s="1"/>
  <c r="J59" i="175" s="1"/>
  <c r="I32" i="175"/>
  <c r="I48" i="175" s="1"/>
  <c r="I51" i="175" s="1"/>
  <c r="I53" i="175" s="1"/>
  <c r="I56" i="175" s="1"/>
  <c r="I59" i="175" s="1"/>
  <c r="H32" i="175"/>
  <c r="H48" i="175" s="1"/>
  <c r="H51" i="175" s="1"/>
  <c r="H53" i="175" s="1"/>
  <c r="H56" i="175" s="1"/>
  <c r="H59" i="175" s="1"/>
  <c r="G32" i="175"/>
  <c r="F32" i="175"/>
  <c r="F48" i="175" s="1"/>
  <c r="F51" i="175" s="1"/>
  <c r="F53" i="175" s="1"/>
  <c r="F56" i="175" s="1"/>
  <c r="F59" i="175" s="1"/>
  <c r="E32" i="175"/>
  <c r="E48" i="175" s="1"/>
  <c r="E51" i="175" s="1"/>
  <c r="E53" i="175" s="1"/>
  <c r="E56" i="175" s="1"/>
  <c r="E59" i="175" s="1"/>
  <c r="D32" i="175"/>
  <c r="D48" i="175" s="1"/>
  <c r="D51" i="175" s="1"/>
  <c r="D53" i="175" s="1"/>
  <c r="D56" i="175" s="1"/>
  <c r="D59" i="175" s="1"/>
  <c r="C32" i="175"/>
  <c r="J48" i="176"/>
  <c r="J51" i="176" s="1"/>
  <c r="J53" i="176" s="1"/>
  <c r="J56" i="176" s="1"/>
  <c r="J59" i="176" s="1"/>
  <c r="F48" i="176"/>
  <c r="F51" i="176" s="1"/>
  <c r="F53" i="176" s="1"/>
  <c r="F56" i="176" s="1"/>
  <c r="F59" i="176" s="1"/>
  <c r="AA47" i="176"/>
  <c r="Y47" i="176"/>
  <c r="X47" i="176"/>
  <c r="Z47" i="176" s="1"/>
  <c r="W47" i="176"/>
  <c r="V47" i="176"/>
  <c r="U47" i="176"/>
  <c r="T47" i="176"/>
  <c r="S47" i="176"/>
  <c r="R47" i="176"/>
  <c r="Q47" i="176"/>
  <c r="P47" i="176"/>
  <c r="O47" i="176"/>
  <c r="N47" i="176"/>
  <c r="M47" i="176"/>
  <c r="L47" i="176"/>
  <c r="K47" i="176"/>
  <c r="J47" i="176"/>
  <c r="I47" i="176"/>
  <c r="H47" i="176"/>
  <c r="G47" i="176"/>
  <c r="F47" i="176"/>
  <c r="E47" i="176"/>
  <c r="D47" i="176"/>
  <c r="C47" i="176"/>
  <c r="AA32" i="176"/>
  <c r="AA48" i="176" s="1"/>
  <c r="AA51" i="176" s="1"/>
  <c r="AA53" i="176" s="1"/>
  <c r="AA56" i="176" s="1"/>
  <c r="AA59" i="176" s="1"/>
  <c r="Y32" i="176"/>
  <c r="Y48" i="176" s="1"/>
  <c r="Y51" i="176" s="1"/>
  <c r="Y53" i="176" s="1"/>
  <c r="Y56" i="176" s="1"/>
  <c r="Y59" i="176" s="1"/>
  <c r="X32" i="176"/>
  <c r="W32" i="176"/>
  <c r="W48" i="176" s="1"/>
  <c r="W51" i="176" s="1"/>
  <c r="W53" i="176" s="1"/>
  <c r="W56" i="176" s="1"/>
  <c r="W59" i="176" s="1"/>
  <c r="V32" i="176"/>
  <c r="U32" i="176"/>
  <c r="U48" i="176" s="1"/>
  <c r="U51" i="176" s="1"/>
  <c r="U53" i="176" s="1"/>
  <c r="U56" i="176" s="1"/>
  <c r="U59" i="176" s="1"/>
  <c r="T32" i="176"/>
  <c r="S32" i="176"/>
  <c r="S48" i="176" s="1"/>
  <c r="S51" i="176" s="1"/>
  <c r="S53" i="176" s="1"/>
  <c r="S56" i="176" s="1"/>
  <c r="S59" i="176" s="1"/>
  <c r="R32" i="176"/>
  <c r="Q32" i="176"/>
  <c r="Q48" i="176" s="1"/>
  <c r="Q51" i="176" s="1"/>
  <c r="Q53" i="176" s="1"/>
  <c r="Q56" i="176" s="1"/>
  <c r="Q59" i="176" s="1"/>
  <c r="P32" i="176"/>
  <c r="P48" i="176" s="1"/>
  <c r="P51" i="176" s="1"/>
  <c r="P53" i="176" s="1"/>
  <c r="P56" i="176" s="1"/>
  <c r="P59" i="176" s="1"/>
  <c r="O32" i="176"/>
  <c r="O48" i="176" s="1"/>
  <c r="O51" i="176" s="1"/>
  <c r="O53" i="176" s="1"/>
  <c r="O56" i="176" s="1"/>
  <c r="O59" i="176" s="1"/>
  <c r="N32" i="176"/>
  <c r="M32" i="176"/>
  <c r="M48" i="176" s="1"/>
  <c r="M51" i="176" s="1"/>
  <c r="M53" i="176" s="1"/>
  <c r="M56" i="176" s="1"/>
  <c r="M59" i="176" s="1"/>
  <c r="L32" i="176"/>
  <c r="L48" i="176" s="1"/>
  <c r="L51" i="176" s="1"/>
  <c r="L53" i="176" s="1"/>
  <c r="L56" i="176" s="1"/>
  <c r="L59" i="176" s="1"/>
  <c r="K32" i="176"/>
  <c r="K48" i="176" s="1"/>
  <c r="K51" i="176" s="1"/>
  <c r="K53" i="176" s="1"/>
  <c r="K56" i="176" s="1"/>
  <c r="K59" i="176" s="1"/>
  <c r="J32" i="176"/>
  <c r="I32" i="176"/>
  <c r="I48" i="176" s="1"/>
  <c r="I51" i="176" s="1"/>
  <c r="I53" i="176" s="1"/>
  <c r="I56" i="176" s="1"/>
  <c r="I59" i="176" s="1"/>
  <c r="H32" i="176"/>
  <c r="H48" i="176" s="1"/>
  <c r="H51" i="176" s="1"/>
  <c r="H53" i="176" s="1"/>
  <c r="H56" i="176" s="1"/>
  <c r="H59" i="176" s="1"/>
  <c r="G32" i="176"/>
  <c r="G48" i="176" s="1"/>
  <c r="G51" i="176" s="1"/>
  <c r="G53" i="176" s="1"/>
  <c r="G56" i="176" s="1"/>
  <c r="G59" i="176" s="1"/>
  <c r="F32" i="176"/>
  <c r="E32" i="176"/>
  <c r="E48" i="176" s="1"/>
  <c r="E51" i="176" s="1"/>
  <c r="E53" i="176" s="1"/>
  <c r="E56" i="176" s="1"/>
  <c r="E59" i="176" s="1"/>
  <c r="D32" i="176"/>
  <c r="D48" i="176" s="1"/>
  <c r="D51" i="176" s="1"/>
  <c r="D53" i="176" s="1"/>
  <c r="D56" i="176" s="1"/>
  <c r="D59" i="176" s="1"/>
  <c r="C32" i="176"/>
  <c r="C48" i="176" s="1"/>
  <c r="C51" i="176" s="1"/>
  <c r="C53" i="176" s="1"/>
  <c r="C56" i="176" s="1"/>
  <c r="C59" i="176" s="1"/>
  <c r="P53" i="177"/>
  <c r="P56" i="177" s="1"/>
  <c r="P59" i="177" s="1"/>
  <c r="I48" i="177"/>
  <c r="I51" i="177" s="1"/>
  <c r="I53" i="177" s="1"/>
  <c r="I56" i="177" s="1"/>
  <c r="I59" i="177" s="1"/>
  <c r="AA47" i="177"/>
  <c r="Y47" i="177"/>
  <c r="X47" i="177"/>
  <c r="Z47" i="177" s="1"/>
  <c r="W47" i="177"/>
  <c r="V47" i="177"/>
  <c r="U47" i="177"/>
  <c r="T47" i="177"/>
  <c r="S47" i="177"/>
  <c r="R47" i="177"/>
  <c r="Q47" i="177"/>
  <c r="P47" i="177"/>
  <c r="O47" i="177"/>
  <c r="N47" i="177"/>
  <c r="M47" i="177"/>
  <c r="L47" i="177"/>
  <c r="K47" i="177"/>
  <c r="J47" i="177"/>
  <c r="I47" i="177"/>
  <c r="H47" i="177"/>
  <c r="G47" i="177"/>
  <c r="F47" i="177"/>
  <c r="E47" i="177"/>
  <c r="D47" i="177"/>
  <c r="C47" i="177"/>
  <c r="AA32" i="177"/>
  <c r="Y32" i="177"/>
  <c r="Y48" i="177" s="1"/>
  <c r="Y51" i="177" s="1"/>
  <c r="Y53" i="177" s="1"/>
  <c r="Y56" i="177" s="1"/>
  <c r="Y59" i="177" s="1"/>
  <c r="X32" i="177"/>
  <c r="Z32" i="177" s="1"/>
  <c r="W32" i="177"/>
  <c r="W48" i="177" s="1"/>
  <c r="W51" i="177" s="1"/>
  <c r="W53" i="177" s="1"/>
  <c r="W56" i="177" s="1"/>
  <c r="W59" i="177" s="1"/>
  <c r="V32" i="177"/>
  <c r="U32" i="177"/>
  <c r="T32" i="177"/>
  <c r="T48" i="177" s="1"/>
  <c r="T51" i="177" s="1"/>
  <c r="T53" i="177" s="1"/>
  <c r="T56" i="177" s="1"/>
  <c r="T59" i="177" s="1"/>
  <c r="S32" i="177"/>
  <c r="R32" i="177"/>
  <c r="R48" i="177" s="1"/>
  <c r="R51" i="177" s="1"/>
  <c r="R53" i="177" s="1"/>
  <c r="R56" i="177" s="1"/>
  <c r="R59" i="177" s="1"/>
  <c r="Q32" i="177"/>
  <c r="Q48" i="177" s="1"/>
  <c r="Q51" i="177" s="1"/>
  <c r="Q53" i="177" s="1"/>
  <c r="Q56" i="177" s="1"/>
  <c r="Q59" i="177" s="1"/>
  <c r="P32" i="177"/>
  <c r="P48" i="177" s="1"/>
  <c r="P51" i="177" s="1"/>
  <c r="O32" i="177"/>
  <c r="O48" i="177" s="1"/>
  <c r="O51" i="177" s="1"/>
  <c r="O53" i="177" s="1"/>
  <c r="O56" i="177" s="1"/>
  <c r="O59" i="177" s="1"/>
  <c r="N32" i="177"/>
  <c r="M32" i="177"/>
  <c r="M48" i="177" s="1"/>
  <c r="M51" i="177" s="1"/>
  <c r="M53" i="177" s="1"/>
  <c r="M56" i="177" s="1"/>
  <c r="M59" i="177" s="1"/>
  <c r="L32" i="177"/>
  <c r="L48" i="177" s="1"/>
  <c r="L51" i="177" s="1"/>
  <c r="L53" i="177" s="1"/>
  <c r="L56" i="177" s="1"/>
  <c r="L59" i="177" s="1"/>
  <c r="K32" i="177"/>
  <c r="J32" i="177"/>
  <c r="J48" i="177" s="1"/>
  <c r="J51" i="177" s="1"/>
  <c r="J53" i="177" s="1"/>
  <c r="J56" i="177" s="1"/>
  <c r="J59" i="177" s="1"/>
  <c r="I32" i="177"/>
  <c r="H32" i="177"/>
  <c r="H48" i="177" s="1"/>
  <c r="H51" i="177" s="1"/>
  <c r="H53" i="177" s="1"/>
  <c r="H56" i="177" s="1"/>
  <c r="H59" i="177" s="1"/>
  <c r="G32" i="177"/>
  <c r="G48" i="177" s="1"/>
  <c r="G51" i="177" s="1"/>
  <c r="G53" i="177" s="1"/>
  <c r="G56" i="177" s="1"/>
  <c r="G59" i="177" s="1"/>
  <c r="F32" i="177"/>
  <c r="F48" i="177" s="1"/>
  <c r="F51" i="177" s="1"/>
  <c r="F53" i="177" s="1"/>
  <c r="F56" i="177" s="1"/>
  <c r="F59" i="177" s="1"/>
  <c r="E32" i="177"/>
  <c r="D32" i="177"/>
  <c r="D48" i="177" s="1"/>
  <c r="D51" i="177" s="1"/>
  <c r="D53" i="177" s="1"/>
  <c r="D56" i="177" s="1"/>
  <c r="D59" i="177" s="1"/>
  <c r="C32" i="177"/>
  <c r="AA47" i="178"/>
  <c r="Y47" i="178"/>
  <c r="X47" i="178"/>
  <c r="Z47" i="178" s="1"/>
  <c r="W47" i="178"/>
  <c r="V47" i="178"/>
  <c r="U47" i="178"/>
  <c r="T47" i="178"/>
  <c r="S47" i="178"/>
  <c r="R47" i="178"/>
  <c r="Q47" i="178"/>
  <c r="P47" i="178"/>
  <c r="O47" i="178"/>
  <c r="N47" i="178"/>
  <c r="M47" i="178"/>
  <c r="L47" i="178"/>
  <c r="K47" i="178"/>
  <c r="J47" i="178"/>
  <c r="I47" i="178"/>
  <c r="H47" i="178"/>
  <c r="G47" i="178"/>
  <c r="F47" i="178"/>
  <c r="E47" i="178"/>
  <c r="D47" i="178"/>
  <c r="C47" i="178"/>
  <c r="AA32" i="178"/>
  <c r="AA48" i="178" s="1"/>
  <c r="AA51" i="178" s="1"/>
  <c r="AA53" i="178" s="1"/>
  <c r="AA56" i="178" s="1"/>
  <c r="AA59" i="178" s="1"/>
  <c r="Y32" i="178"/>
  <c r="Y48" i="178" s="1"/>
  <c r="Y51" i="178" s="1"/>
  <c r="Y53" i="178" s="1"/>
  <c r="Y56" i="178" s="1"/>
  <c r="Y59" i="178" s="1"/>
  <c r="X32" i="178"/>
  <c r="Z32" i="178" s="1"/>
  <c r="W32" i="178"/>
  <c r="W48" i="178" s="1"/>
  <c r="W51" i="178" s="1"/>
  <c r="W53" i="178" s="1"/>
  <c r="W56" i="178" s="1"/>
  <c r="W59" i="178" s="1"/>
  <c r="V32" i="178"/>
  <c r="U32" i="178"/>
  <c r="U48" i="178" s="1"/>
  <c r="U51" i="178" s="1"/>
  <c r="U53" i="178" s="1"/>
  <c r="U56" i="178" s="1"/>
  <c r="U59" i="178" s="1"/>
  <c r="T32" i="178"/>
  <c r="S32" i="178"/>
  <c r="S48" i="178" s="1"/>
  <c r="S51" i="178" s="1"/>
  <c r="S53" i="178" s="1"/>
  <c r="S56" i="178" s="1"/>
  <c r="S59" i="178" s="1"/>
  <c r="R32" i="178"/>
  <c r="Q32" i="178"/>
  <c r="Q48" i="178" s="1"/>
  <c r="Q51" i="178" s="1"/>
  <c r="Q53" i="178" s="1"/>
  <c r="Q56" i="178" s="1"/>
  <c r="Q59" i="178" s="1"/>
  <c r="P32" i="178"/>
  <c r="P48" i="178" s="1"/>
  <c r="P51" i="178" s="1"/>
  <c r="P53" i="178" s="1"/>
  <c r="P56" i="178" s="1"/>
  <c r="P59" i="178" s="1"/>
  <c r="O32" i="178"/>
  <c r="O48" i="178" s="1"/>
  <c r="O51" i="178" s="1"/>
  <c r="O53" i="178" s="1"/>
  <c r="O56" i="178" s="1"/>
  <c r="O59" i="178" s="1"/>
  <c r="N32" i="178"/>
  <c r="M32" i="178"/>
  <c r="M48" i="178" s="1"/>
  <c r="M51" i="178" s="1"/>
  <c r="M53" i="178" s="1"/>
  <c r="M56" i="178" s="1"/>
  <c r="M59" i="178" s="1"/>
  <c r="L32" i="178"/>
  <c r="K32" i="178"/>
  <c r="K48" i="178" s="1"/>
  <c r="K51" i="178" s="1"/>
  <c r="K53" i="178" s="1"/>
  <c r="K56" i="178" s="1"/>
  <c r="K59" i="178" s="1"/>
  <c r="J32" i="178"/>
  <c r="I32" i="178"/>
  <c r="I48" i="178" s="1"/>
  <c r="I51" i="178" s="1"/>
  <c r="I53" i="178" s="1"/>
  <c r="I56" i="178" s="1"/>
  <c r="I59" i="178" s="1"/>
  <c r="H32" i="178"/>
  <c r="G32" i="178"/>
  <c r="G48" i="178" s="1"/>
  <c r="G51" i="178" s="1"/>
  <c r="G53" i="178" s="1"/>
  <c r="G56" i="178" s="1"/>
  <c r="G59" i="178" s="1"/>
  <c r="F32" i="178"/>
  <c r="E32" i="178"/>
  <c r="E48" i="178" s="1"/>
  <c r="E51" i="178" s="1"/>
  <c r="E53" i="178" s="1"/>
  <c r="E56" i="178" s="1"/>
  <c r="E59" i="178" s="1"/>
  <c r="D32" i="178"/>
  <c r="C32" i="178"/>
  <c r="C48" i="178" s="1"/>
  <c r="C51" i="178" s="1"/>
  <c r="C53" i="178" s="1"/>
  <c r="C56" i="178" s="1"/>
  <c r="C59" i="178" s="1"/>
  <c r="G48" i="179"/>
  <c r="G51" i="179" s="1"/>
  <c r="G53" i="179" s="1"/>
  <c r="G56" i="179" s="1"/>
  <c r="G59" i="179" s="1"/>
  <c r="F48" i="179"/>
  <c r="F51" i="179" s="1"/>
  <c r="F53" i="179" s="1"/>
  <c r="F56" i="179" s="1"/>
  <c r="F59" i="179" s="1"/>
  <c r="AA47" i="179"/>
  <c r="Y47" i="179"/>
  <c r="X47" i="179"/>
  <c r="W47" i="179"/>
  <c r="V47" i="179"/>
  <c r="U47" i="179"/>
  <c r="T47" i="179"/>
  <c r="S47" i="179"/>
  <c r="R47" i="179"/>
  <c r="Q47" i="179"/>
  <c r="P47" i="179"/>
  <c r="O47" i="179"/>
  <c r="N47" i="179"/>
  <c r="M47" i="179"/>
  <c r="L47" i="179"/>
  <c r="K47" i="179"/>
  <c r="J47" i="179"/>
  <c r="I47" i="179"/>
  <c r="H47" i="179"/>
  <c r="G47" i="179"/>
  <c r="F47" i="179"/>
  <c r="E47" i="179"/>
  <c r="D47" i="179"/>
  <c r="C47" i="179"/>
  <c r="AA32" i="179"/>
  <c r="AA48" i="179" s="1"/>
  <c r="AA51" i="179" s="1"/>
  <c r="AA53" i="179" s="1"/>
  <c r="AA56" i="179" s="1"/>
  <c r="AA59" i="179" s="1"/>
  <c r="Y32" i="179"/>
  <c r="X32" i="179"/>
  <c r="Z32" i="179" s="1"/>
  <c r="W32" i="179"/>
  <c r="W48" i="179" s="1"/>
  <c r="W51" i="179" s="1"/>
  <c r="W53" i="179" s="1"/>
  <c r="W56" i="179" s="1"/>
  <c r="W59" i="179" s="1"/>
  <c r="V32" i="179"/>
  <c r="V48" i="179" s="1"/>
  <c r="V51" i="179" s="1"/>
  <c r="V53" i="179" s="1"/>
  <c r="V56" i="179" s="1"/>
  <c r="V59" i="179" s="1"/>
  <c r="U32" i="179"/>
  <c r="T32" i="179"/>
  <c r="T48" i="179" s="1"/>
  <c r="T51" i="179" s="1"/>
  <c r="T53" i="179" s="1"/>
  <c r="T56" i="179" s="1"/>
  <c r="T59" i="179" s="1"/>
  <c r="S32" i="179"/>
  <c r="R32" i="179"/>
  <c r="R48" i="179" s="1"/>
  <c r="R51" i="179" s="1"/>
  <c r="R53" i="179" s="1"/>
  <c r="R56" i="179" s="1"/>
  <c r="R59" i="179" s="1"/>
  <c r="Q32" i="179"/>
  <c r="P32" i="179"/>
  <c r="P48" i="179" s="1"/>
  <c r="P51" i="179" s="1"/>
  <c r="P53" i="179" s="1"/>
  <c r="P56" i="179" s="1"/>
  <c r="P59" i="179" s="1"/>
  <c r="O32" i="179"/>
  <c r="N32" i="179"/>
  <c r="N48" i="179" s="1"/>
  <c r="N51" i="179" s="1"/>
  <c r="N53" i="179" s="1"/>
  <c r="N56" i="179" s="1"/>
  <c r="N59" i="179" s="1"/>
  <c r="M32" i="179"/>
  <c r="L32" i="179"/>
  <c r="L48" i="179" s="1"/>
  <c r="L51" i="179" s="1"/>
  <c r="L53" i="179" s="1"/>
  <c r="L56" i="179" s="1"/>
  <c r="L59" i="179" s="1"/>
  <c r="K32" i="179"/>
  <c r="J32" i="179"/>
  <c r="J48" i="179" s="1"/>
  <c r="J51" i="179" s="1"/>
  <c r="J53" i="179" s="1"/>
  <c r="J56" i="179" s="1"/>
  <c r="J59" i="179" s="1"/>
  <c r="I32" i="179"/>
  <c r="H32" i="179"/>
  <c r="H48" i="179" s="1"/>
  <c r="H51" i="179" s="1"/>
  <c r="H53" i="179" s="1"/>
  <c r="H56" i="179" s="1"/>
  <c r="H59" i="179" s="1"/>
  <c r="G32" i="179"/>
  <c r="F32" i="179"/>
  <c r="E32" i="179"/>
  <c r="D32" i="179"/>
  <c r="D48" i="179" s="1"/>
  <c r="D51" i="179" s="1"/>
  <c r="D53" i="179" s="1"/>
  <c r="D56" i="179" s="1"/>
  <c r="D59" i="179" s="1"/>
  <c r="C32" i="179"/>
  <c r="AA47" i="180"/>
  <c r="Y47" i="180"/>
  <c r="X47" i="180"/>
  <c r="Z47" i="180" s="1"/>
  <c r="W47" i="180"/>
  <c r="V47" i="180"/>
  <c r="U47" i="180"/>
  <c r="T47" i="180"/>
  <c r="S47" i="180"/>
  <c r="R47" i="180"/>
  <c r="Q47" i="180"/>
  <c r="P47" i="180"/>
  <c r="O47" i="180"/>
  <c r="N47" i="180"/>
  <c r="M47" i="180"/>
  <c r="L47" i="180"/>
  <c r="K47" i="180"/>
  <c r="J47" i="180"/>
  <c r="I47" i="180"/>
  <c r="H47" i="180"/>
  <c r="G47" i="180"/>
  <c r="F47" i="180"/>
  <c r="E47" i="180"/>
  <c r="D47" i="180"/>
  <c r="C47" i="180"/>
  <c r="AA32" i="180"/>
  <c r="Y32" i="180"/>
  <c r="Y48" i="180" s="1"/>
  <c r="Y51" i="180" s="1"/>
  <c r="Y53" i="180" s="1"/>
  <c r="Y56" i="180" s="1"/>
  <c r="Y59" i="180" s="1"/>
  <c r="X32" i="180"/>
  <c r="W32" i="180"/>
  <c r="W48" i="180" s="1"/>
  <c r="W51" i="180" s="1"/>
  <c r="W53" i="180" s="1"/>
  <c r="W56" i="180" s="1"/>
  <c r="W59" i="180" s="1"/>
  <c r="V32" i="180"/>
  <c r="V48" i="180" s="1"/>
  <c r="V51" i="180" s="1"/>
  <c r="V53" i="180" s="1"/>
  <c r="V56" i="180" s="1"/>
  <c r="V59" i="180" s="1"/>
  <c r="U32" i="180"/>
  <c r="U48" i="180" s="1"/>
  <c r="U51" i="180" s="1"/>
  <c r="U53" i="180" s="1"/>
  <c r="U56" i="180" s="1"/>
  <c r="U59" i="180" s="1"/>
  <c r="T32" i="180"/>
  <c r="T48" i="180" s="1"/>
  <c r="T51" i="180" s="1"/>
  <c r="T53" i="180" s="1"/>
  <c r="T56" i="180" s="1"/>
  <c r="T59" i="180" s="1"/>
  <c r="S32" i="180"/>
  <c r="S48" i="180" s="1"/>
  <c r="S51" i="180" s="1"/>
  <c r="S53" i="180" s="1"/>
  <c r="S56" i="180" s="1"/>
  <c r="S59" i="180" s="1"/>
  <c r="R32" i="180"/>
  <c r="Q32" i="180"/>
  <c r="Q48" i="180" s="1"/>
  <c r="Q51" i="180" s="1"/>
  <c r="Q53" i="180" s="1"/>
  <c r="Q56" i="180" s="1"/>
  <c r="Q59" i="180" s="1"/>
  <c r="P32" i="180"/>
  <c r="P48" i="180" s="1"/>
  <c r="P51" i="180" s="1"/>
  <c r="P53" i="180" s="1"/>
  <c r="P56" i="180" s="1"/>
  <c r="P59" i="180" s="1"/>
  <c r="O32" i="180"/>
  <c r="O48" i="180" s="1"/>
  <c r="O51" i="180" s="1"/>
  <c r="O53" i="180" s="1"/>
  <c r="O56" i="180" s="1"/>
  <c r="O59" i="180" s="1"/>
  <c r="N32" i="180"/>
  <c r="M32" i="180"/>
  <c r="M48" i="180" s="1"/>
  <c r="M51" i="180" s="1"/>
  <c r="M53" i="180" s="1"/>
  <c r="M56" i="180" s="1"/>
  <c r="M59" i="180" s="1"/>
  <c r="L32" i="180"/>
  <c r="L48" i="180" s="1"/>
  <c r="L51" i="180" s="1"/>
  <c r="L53" i="180" s="1"/>
  <c r="L56" i="180" s="1"/>
  <c r="L59" i="180" s="1"/>
  <c r="K32" i="180"/>
  <c r="K48" i="180" s="1"/>
  <c r="K51" i="180" s="1"/>
  <c r="K53" i="180" s="1"/>
  <c r="K56" i="180" s="1"/>
  <c r="K59" i="180" s="1"/>
  <c r="J32" i="180"/>
  <c r="J48" i="180" s="1"/>
  <c r="J51" i="180" s="1"/>
  <c r="J53" i="180" s="1"/>
  <c r="J56" i="180" s="1"/>
  <c r="J59" i="180" s="1"/>
  <c r="I32" i="180"/>
  <c r="I48" i="180" s="1"/>
  <c r="I51" i="180" s="1"/>
  <c r="I53" i="180" s="1"/>
  <c r="I56" i="180" s="1"/>
  <c r="I59" i="180" s="1"/>
  <c r="H32" i="180"/>
  <c r="H48" i="180" s="1"/>
  <c r="H51" i="180" s="1"/>
  <c r="H53" i="180" s="1"/>
  <c r="H56" i="180" s="1"/>
  <c r="H59" i="180" s="1"/>
  <c r="G32" i="180"/>
  <c r="G48" i="180" s="1"/>
  <c r="G51" i="180" s="1"/>
  <c r="G53" i="180" s="1"/>
  <c r="G56" i="180" s="1"/>
  <c r="G59" i="180" s="1"/>
  <c r="F32" i="180"/>
  <c r="F48" i="180" s="1"/>
  <c r="F51" i="180" s="1"/>
  <c r="F53" i="180" s="1"/>
  <c r="F56" i="180" s="1"/>
  <c r="F59" i="180" s="1"/>
  <c r="E32" i="180"/>
  <c r="E48" i="180" s="1"/>
  <c r="E51" i="180" s="1"/>
  <c r="E53" i="180" s="1"/>
  <c r="E56" i="180" s="1"/>
  <c r="E59" i="180" s="1"/>
  <c r="D32" i="180"/>
  <c r="D48" i="180" s="1"/>
  <c r="D51" i="180" s="1"/>
  <c r="D53" i="180" s="1"/>
  <c r="D56" i="180" s="1"/>
  <c r="D59" i="180" s="1"/>
  <c r="C32" i="180"/>
  <c r="C48" i="180" s="1"/>
  <c r="C51" i="180" s="1"/>
  <c r="C53" i="180" s="1"/>
  <c r="C56" i="180" s="1"/>
  <c r="C59" i="180" s="1"/>
  <c r="AA47" i="181"/>
  <c r="Y47" i="181"/>
  <c r="X47" i="181"/>
  <c r="W47" i="181"/>
  <c r="V47" i="181"/>
  <c r="U47" i="181"/>
  <c r="T47" i="181"/>
  <c r="S47" i="181"/>
  <c r="R47" i="181"/>
  <c r="Q47" i="181"/>
  <c r="P47" i="181"/>
  <c r="O47" i="181"/>
  <c r="N47" i="181"/>
  <c r="M47" i="181"/>
  <c r="L47" i="181"/>
  <c r="K47" i="181"/>
  <c r="J47" i="181"/>
  <c r="I47" i="181"/>
  <c r="H47" i="181"/>
  <c r="G47" i="181"/>
  <c r="F47" i="181"/>
  <c r="E47" i="181"/>
  <c r="D47" i="181"/>
  <c r="C47" i="181"/>
  <c r="AA32" i="181"/>
  <c r="AA48" i="181" s="1"/>
  <c r="AA51" i="181" s="1"/>
  <c r="AA53" i="181" s="1"/>
  <c r="AA56" i="181" s="1"/>
  <c r="AA59" i="181" s="1"/>
  <c r="Y32" i="181"/>
  <c r="Z32" i="181" s="1"/>
  <c r="X32" i="181"/>
  <c r="X48" i="181" s="1"/>
  <c r="W32" i="181"/>
  <c r="W48" i="181" s="1"/>
  <c r="W51" i="181" s="1"/>
  <c r="W53" i="181" s="1"/>
  <c r="W56" i="181" s="1"/>
  <c r="W59" i="181" s="1"/>
  <c r="V32" i="181"/>
  <c r="V48" i="181" s="1"/>
  <c r="V51" i="181" s="1"/>
  <c r="V53" i="181" s="1"/>
  <c r="V56" i="181" s="1"/>
  <c r="V59" i="181" s="1"/>
  <c r="U32" i="181"/>
  <c r="T32" i="181"/>
  <c r="T48" i="181" s="1"/>
  <c r="T51" i="181" s="1"/>
  <c r="T53" i="181" s="1"/>
  <c r="T56" i="181" s="1"/>
  <c r="T59" i="181" s="1"/>
  <c r="S32" i="181"/>
  <c r="S48" i="181" s="1"/>
  <c r="S51" i="181" s="1"/>
  <c r="S53" i="181" s="1"/>
  <c r="S56" i="181" s="1"/>
  <c r="S59" i="181" s="1"/>
  <c r="R32" i="181"/>
  <c r="Q32" i="181"/>
  <c r="P32" i="181"/>
  <c r="O32" i="181"/>
  <c r="O48" i="181" s="1"/>
  <c r="O51" i="181" s="1"/>
  <c r="O53" i="181" s="1"/>
  <c r="O56" i="181" s="1"/>
  <c r="O59" i="181" s="1"/>
  <c r="N32" i="181"/>
  <c r="N48" i="181" s="1"/>
  <c r="N51" i="181" s="1"/>
  <c r="N53" i="181" s="1"/>
  <c r="N56" i="181" s="1"/>
  <c r="N59" i="181" s="1"/>
  <c r="M32" i="181"/>
  <c r="L32" i="181"/>
  <c r="L48" i="181" s="1"/>
  <c r="L51" i="181" s="1"/>
  <c r="L53" i="181" s="1"/>
  <c r="L56" i="181" s="1"/>
  <c r="L59" i="181" s="1"/>
  <c r="K32" i="181"/>
  <c r="K48" i="181" s="1"/>
  <c r="K51" i="181" s="1"/>
  <c r="K53" i="181" s="1"/>
  <c r="K56" i="181" s="1"/>
  <c r="K59" i="181" s="1"/>
  <c r="J32" i="181"/>
  <c r="I32" i="181"/>
  <c r="I48" i="181" s="1"/>
  <c r="I51" i="181" s="1"/>
  <c r="I53" i="181" s="1"/>
  <c r="I56" i="181" s="1"/>
  <c r="I59" i="181" s="1"/>
  <c r="H32" i="181"/>
  <c r="G32" i="181"/>
  <c r="G48" i="181" s="1"/>
  <c r="G51" i="181" s="1"/>
  <c r="G53" i="181" s="1"/>
  <c r="G56" i="181" s="1"/>
  <c r="G59" i="181" s="1"/>
  <c r="F32" i="181"/>
  <c r="F48" i="181" s="1"/>
  <c r="F51" i="181" s="1"/>
  <c r="F53" i="181" s="1"/>
  <c r="F56" i="181" s="1"/>
  <c r="F59" i="181" s="1"/>
  <c r="E32" i="181"/>
  <c r="D32" i="181"/>
  <c r="C32" i="181"/>
  <c r="C48" i="181" s="1"/>
  <c r="C51" i="181" s="1"/>
  <c r="C53" i="181" s="1"/>
  <c r="C56" i="181" s="1"/>
  <c r="C59" i="181" s="1"/>
  <c r="V48" i="182"/>
  <c r="V51" i="182" s="1"/>
  <c r="V53" i="182" s="1"/>
  <c r="V56" i="182" s="1"/>
  <c r="V59" i="182" s="1"/>
  <c r="AA47" i="182"/>
  <c r="Y47" i="182"/>
  <c r="X47" i="182"/>
  <c r="W47" i="182"/>
  <c r="V47" i="182"/>
  <c r="U47" i="182"/>
  <c r="T47" i="182"/>
  <c r="S47" i="182"/>
  <c r="R47" i="182"/>
  <c r="Q47" i="182"/>
  <c r="P47" i="182"/>
  <c r="O47" i="182"/>
  <c r="N47" i="182"/>
  <c r="M47" i="182"/>
  <c r="L47" i="182"/>
  <c r="K47" i="182"/>
  <c r="J47" i="182"/>
  <c r="I47" i="182"/>
  <c r="H47" i="182"/>
  <c r="G47" i="182"/>
  <c r="F47" i="182"/>
  <c r="E47" i="182"/>
  <c r="D47" i="182"/>
  <c r="C47" i="182"/>
  <c r="AA32" i="182"/>
  <c r="Y32" i="182"/>
  <c r="X32" i="182"/>
  <c r="W32" i="182"/>
  <c r="W48" i="182" s="1"/>
  <c r="W51" i="182" s="1"/>
  <c r="W53" i="182" s="1"/>
  <c r="W56" i="182" s="1"/>
  <c r="W59" i="182" s="1"/>
  <c r="V32" i="182"/>
  <c r="U32" i="182"/>
  <c r="U48" i="182" s="1"/>
  <c r="U51" i="182" s="1"/>
  <c r="U53" i="182" s="1"/>
  <c r="U56" i="182" s="1"/>
  <c r="U59" i="182" s="1"/>
  <c r="T32" i="182"/>
  <c r="T48" i="182" s="1"/>
  <c r="T51" i="182" s="1"/>
  <c r="T53" i="182" s="1"/>
  <c r="T56" i="182" s="1"/>
  <c r="T59" i="182" s="1"/>
  <c r="S32" i="182"/>
  <c r="R32" i="182"/>
  <c r="R48" i="182" s="1"/>
  <c r="R51" i="182" s="1"/>
  <c r="R53" i="182" s="1"/>
  <c r="R56" i="182" s="1"/>
  <c r="R59" i="182" s="1"/>
  <c r="Q32" i="182"/>
  <c r="Q48" i="182" s="1"/>
  <c r="Q51" i="182" s="1"/>
  <c r="Q53" i="182" s="1"/>
  <c r="Q56" i="182" s="1"/>
  <c r="Q59" i="182" s="1"/>
  <c r="P32" i="182"/>
  <c r="P48" i="182" s="1"/>
  <c r="P51" i="182" s="1"/>
  <c r="P53" i="182" s="1"/>
  <c r="P56" i="182" s="1"/>
  <c r="P59" i="182" s="1"/>
  <c r="O32" i="182"/>
  <c r="O48" i="182" s="1"/>
  <c r="O51" i="182" s="1"/>
  <c r="O53" i="182" s="1"/>
  <c r="O56" i="182" s="1"/>
  <c r="O59" i="182" s="1"/>
  <c r="N32" i="182"/>
  <c r="N48" i="182" s="1"/>
  <c r="N51" i="182" s="1"/>
  <c r="N53" i="182" s="1"/>
  <c r="N56" i="182" s="1"/>
  <c r="N59" i="182" s="1"/>
  <c r="M32" i="182"/>
  <c r="M48" i="182" s="1"/>
  <c r="M51" i="182" s="1"/>
  <c r="M53" i="182" s="1"/>
  <c r="M56" i="182" s="1"/>
  <c r="M59" i="182" s="1"/>
  <c r="L32" i="182"/>
  <c r="L48" i="182" s="1"/>
  <c r="L51" i="182" s="1"/>
  <c r="L53" i="182" s="1"/>
  <c r="L56" i="182" s="1"/>
  <c r="L59" i="182" s="1"/>
  <c r="K32" i="182"/>
  <c r="K48" i="182" s="1"/>
  <c r="K51" i="182" s="1"/>
  <c r="K53" i="182" s="1"/>
  <c r="K56" i="182" s="1"/>
  <c r="K59" i="182" s="1"/>
  <c r="J32" i="182"/>
  <c r="J48" i="182" s="1"/>
  <c r="J51" i="182" s="1"/>
  <c r="J53" i="182" s="1"/>
  <c r="J56" i="182" s="1"/>
  <c r="J59" i="182" s="1"/>
  <c r="I32" i="182"/>
  <c r="I48" i="182" s="1"/>
  <c r="I51" i="182" s="1"/>
  <c r="I53" i="182" s="1"/>
  <c r="I56" i="182" s="1"/>
  <c r="I59" i="182" s="1"/>
  <c r="H32" i="182"/>
  <c r="H48" i="182" s="1"/>
  <c r="H51" i="182" s="1"/>
  <c r="H53" i="182" s="1"/>
  <c r="H56" i="182" s="1"/>
  <c r="H59" i="182" s="1"/>
  <c r="G32" i="182"/>
  <c r="G48" i="182" s="1"/>
  <c r="G51" i="182" s="1"/>
  <c r="G53" i="182" s="1"/>
  <c r="G56" i="182" s="1"/>
  <c r="G59" i="182" s="1"/>
  <c r="F32" i="182"/>
  <c r="F48" i="182" s="1"/>
  <c r="F51" i="182" s="1"/>
  <c r="F53" i="182" s="1"/>
  <c r="F56" i="182" s="1"/>
  <c r="F59" i="182" s="1"/>
  <c r="E32" i="182"/>
  <c r="E48" i="182" s="1"/>
  <c r="E51" i="182" s="1"/>
  <c r="E53" i="182" s="1"/>
  <c r="E56" i="182" s="1"/>
  <c r="E59" i="182" s="1"/>
  <c r="D32" i="182"/>
  <c r="D48" i="182" s="1"/>
  <c r="D51" i="182" s="1"/>
  <c r="D53" i="182" s="1"/>
  <c r="D56" i="182" s="1"/>
  <c r="D59" i="182" s="1"/>
  <c r="C32" i="182"/>
  <c r="Q48" i="183"/>
  <c r="Q51" i="183" s="1"/>
  <c r="Q53" i="183" s="1"/>
  <c r="Q56" i="183" s="1"/>
  <c r="Q59" i="183" s="1"/>
  <c r="AA47" i="183"/>
  <c r="Y47" i="183"/>
  <c r="X47" i="183"/>
  <c r="Z47" i="183" s="1"/>
  <c r="W47" i="183"/>
  <c r="V47" i="183"/>
  <c r="U47" i="183"/>
  <c r="T47" i="183"/>
  <c r="S47" i="183"/>
  <c r="R47" i="183"/>
  <c r="Q47" i="183"/>
  <c r="P47" i="183"/>
  <c r="O47" i="183"/>
  <c r="N47" i="183"/>
  <c r="M47" i="183"/>
  <c r="L47" i="183"/>
  <c r="K47" i="183"/>
  <c r="J47" i="183"/>
  <c r="I47" i="183"/>
  <c r="H47" i="183"/>
  <c r="G47" i="183"/>
  <c r="F47" i="183"/>
  <c r="E47" i="183"/>
  <c r="D47" i="183"/>
  <c r="C47" i="183"/>
  <c r="AA32" i="183"/>
  <c r="AA48" i="183" s="1"/>
  <c r="AA51" i="183" s="1"/>
  <c r="AA53" i="183" s="1"/>
  <c r="AA56" i="183" s="1"/>
  <c r="AA59" i="183" s="1"/>
  <c r="Y32" i="183"/>
  <c r="Z32" i="183" s="1"/>
  <c r="X32" i="183"/>
  <c r="W32" i="183"/>
  <c r="W48" i="183" s="1"/>
  <c r="W51" i="183" s="1"/>
  <c r="W53" i="183" s="1"/>
  <c r="W56" i="183" s="1"/>
  <c r="W59" i="183" s="1"/>
  <c r="V32" i="183"/>
  <c r="U32" i="183"/>
  <c r="T32" i="183"/>
  <c r="T48" i="183" s="1"/>
  <c r="T51" i="183" s="1"/>
  <c r="T53" i="183" s="1"/>
  <c r="T56" i="183" s="1"/>
  <c r="T59" i="183" s="1"/>
  <c r="S32" i="183"/>
  <c r="S48" i="183" s="1"/>
  <c r="S51" i="183" s="1"/>
  <c r="S53" i="183" s="1"/>
  <c r="S56" i="183" s="1"/>
  <c r="S59" i="183" s="1"/>
  <c r="R32" i="183"/>
  <c r="Q32" i="183"/>
  <c r="P32" i="183"/>
  <c r="P48" i="183" s="1"/>
  <c r="P51" i="183" s="1"/>
  <c r="P53" i="183" s="1"/>
  <c r="P56" i="183" s="1"/>
  <c r="P59" i="183" s="1"/>
  <c r="O32" i="183"/>
  <c r="O48" i="183" s="1"/>
  <c r="O51" i="183" s="1"/>
  <c r="O53" i="183" s="1"/>
  <c r="O56" i="183" s="1"/>
  <c r="O59" i="183" s="1"/>
  <c r="N32" i="183"/>
  <c r="M32" i="183"/>
  <c r="M48" i="183" s="1"/>
  <c r="M51" i="183" s="1"/>
  <c r="M53" i="183" s="1"/>
  <c r="M56" i="183" s="1"/>
  <c r="M59" i="183" s="1"/>
  <c r="L32" i="183"/>
  <c r="L48" i="183" s="1"/>
  <c r="L51" i="183" s="1"/>
  <c r="L53" i="183" s="1"/>
  <c r="L56" i="183" s="1"/>
  <c r="L59" i="183" s="1"/>
  <c r="K32" i="183"/>
  <c r="K48" i="183" s="1"/>
  <c r="K51" i="183" s="1"/>
  <c r="K53" i="183" s="1"/>
  <c r="K56" i="183" s="1"/>
  <c r="K59" i="183" s="1"/>
  <c r="J32" i="183"/>
  <c r="I32" i="183"/>
  <c r="I48" i="183" s="1"/>
  <c r="I51" i="183" s="1"/>
  <c r="I53" i="183" s="1"/>
  <c r="I56" i="183" s="1"/>
  <c r="I59" i="183" s="1"/>
  <c r="H32" i="183"/>
  <c r="H48" i="183" s="1"/>
  <c r="H51" i="183" s="1"/>
  <c r="H53" i="183" s="1"/>
  <c r="H56" i="183" s="1"/>
  <c r="H59" i="183" s="1"/>
  <c r="G32" i="183"/>
  <c r="G48" i="183" s="1"/>
  <c r="G51" i="183" s="1"/>
  <c r="G53" i="183" s="1"/>
  <c r="G56" i="183" s="1"/>
  <c r="G59" i="183" s="1"/>
  <c r="F32" i="183"/>
  <c r="E32" i="183"/>
  <c r="D32" i="183"/>
  <c r="D48" i="183" s="1"/>
  <c r="D51" i="183" s="1"/>
  <c r="D53" i="183" s="1"/>
  <c r="D56" i="183" s="1"/>
  <c r="D59" i="183" s="1"/>
  <c r="C32" i="183"/>
  <c r="C48" i="183" s="1"/>
  <c r="C51" i="183" s="1"/>
  <c r="C53" i="183" s="1"/>
  <c r="C56" i="183" s="1"/>
  <c r="C59" i="183" s="1"/>
  <c r="W48" i="184"/>
  <c r="W51" i="184" s="1"/>
  <c r="W53" i="184" s="1"/>
  <c r="W56" i="184" s="1"/>
  <c r="W59" i="184" s="1"/>
  <c r="G48" i="184"/>
  <c r="G51" i="184" s="1"/>
  <c r="G53" i="184" s="1"/>
  <c r="G56" i="184" s="1"/>
  <c r="G59" i="184" s="1"/>
  <c r="AA47" i="184"/>
  <c r="Y47" i="184"/>
  <c r="X47" i="184"/>
  <c r="W47" i="184"/>
  <c r="V47" i="184"/>
  <c r="U47" i="184"/>
  <c r="T47" i="184"/>
  <c r="S47" i="184"/>
  <c r="R47" i="184"/>
  <c r="Q47" i="184"/>
  <c r="P47" i="184"/>
  <c r="O47" i="184"/>
  <c r="N47" i="184"/>
  <c r="M47" i="184"/>
  <c r="L47" i="184"/>
  <c r="K47" i="184"/>
  <c r="J47" i="184"/>
  <c r="I47" i="184"/>
  <c r="H47" i="184"/>
  <c r="G47" i="184"/>
  <c r="F47" i="184"/>
  <c r="E47" i="184"/>
  <c r="D47" i="184"/>
  <c r="C47" i="184"/>
  <c r="AA32" i="184"/>
  <c r="AA48" i="184" s="1"/>
  <c r="AA51" i="184" s="1"/>
  <c r="AA53" i="184" s="1"/>
  <c r="AA56" i="184" s="1"/>
  <c r="AA59" i="184" s="1"/>
  <c r="Y32" i="184"/>
  <c r="Y48" i="184" s="1"/>
  <c r="Y51" i="184" s="1"/>
  <c r="Y53" i="184" s="1"/>
  <c r="Y56" i="184" s="1"/>
  <c r="Y59" i="184" s="1"/>
  <c r="X32" i="184"/>
  <c r="Z32" i="184" s="1"/>
  <c r="W32" i="184"/>
  <c r="V32" i="184"/>
  <c r="V48" i="184" s="1"/>
  <c r="V51" i="184" s="1"/>
  <c r="V53" i="184" s="1"/>
  <c r="V56" i="184" s="1"/>
  <c r="V59" i="184" s="1"/>
  <c r="U32" i="184"/>
  <c r="U48" i="184" s="1"/>
  <c r="U51" i="184" s="1"/>
  <c r="U53" i="184" s="1"/>
  <c r="U56" i="184" s="1"/>
  <c r="U59" i="184" s="1"/>
  <c r="T32" i="184"/>
  <c r="S32" i="184"/>
  <c r="S48" i="184" s="1"/>
  <c r="S51" i="184" s="1"/>
  <c r="S53" i="184" s="1"/>
  <c r="S56" i="184" s="1"/>
  <c r="S59" i="184" s="1"/>
  <c r="R32" i="184"/>
  <c r="Q32" i="184"/>
  <c r="P32" i="184"/>
  <c r="P48" i="184" s="1"/>
  <c r="P51" i="184" s="1"/>
  <c r="P53" i="184" s="1"/>
  <c r="P56" i="184" s="1"/>
  <c r="P59" i="184" s="1"/>
  <c r="O32" i="184"/>
  <c r="N32" i="184"/>
  <c r="N48" i="184" s="1"/>
  <c r="N51" i="184" s="1"/>
  <c r="N53" i="184" s="1"/>
  <c r="N56" i="184" s="1"/>
  <c r="N59" i="184" s="1"/>
  <c r="M32" i="184"/>
  <c r="M48" i="184" s="1"/>
  <c r="M51" i="184" s="1"/>
  <c r="M53" i="184" s="1"/>
  <c r="M56" i="184" s="1"/>
  <c r="M59" i="184" s="1"/>
  <c r="L32" i="184"/>
  <c r="K32" i="184"/>
  <c r="J32" i="184"/>
  <c r="I32" i="184"/>
  <c r="I48" i="184" s="1"/>
  <c r="I51" i="184" s="1"/>
  <c r="I53" i="184" s="1"/>
  <c r="I56" i="184" s="1"/>
  <c r="I59" i="184" s="1"/>
  <c r="H32" i="184"/>
  <c r="H48" i="184" s="1"/>
  <c r="H51" i="184" s="1"/>
  <c r="H53" i="184" s="1"/>
  <c r="H56" i="184" s="1"/>
  <c r="H59" i="184" s="1"/>
  <c r="G32" i="184"/>
  <c r="F32" i="184"/>
  <c r="F48" i="184" s="1"/>
  <c r="F51" i="184" s="1"/>
  <c r="F53" i="184" s="1"/>
  <c r="F56" i="184" s="1"/>
  <c r="F59" i="184" s="1"/>
  <c r="E32" i="184"/>
  <c r="E48" i="184" s="1"/>
  <c r="E51" i="184" s="1"/>
  <c r="E53" i="184" s="1"/>
  <c r="E56" i="184" s="1"/>
  <c r="E59" i="184" s="1"/>
  <c r="D32" i="184"/>
  <c r="C32" i="184"/>
  <c r="AA47" i="185"/>
  <c r="Z47" i="185"/>
  <c r="Y47" i="185"/>
  <c r="X47" i="185"/>
  <c r="W47" i="185"/>
  <c r="V47" i="185"/>
  <c r="U47" i="185"/>
  <c r="T47" i="185"/>
  <c r="S47" i="185"/>
  <c r="R47" i="185"/>
  <c r="Q47" i="185"/>
  <c r="P47" i="185"/>
  <c r="O47" i="185"/>
  <c r="N47" i="185"/>
  <c r="M47" i="185"/>
  <c r="L47" i="185"/>
  <c r="K47" i="185"/>
  <c r="J47" i="185"/>
  <c r="I47" i="185"/>
  <c r="H47" i="185"/>
  <c r="G47" i="185"/>
  <c r="F47" i="185"/>
  <c r="E47" i="185"/>
  <c r="D47" i="185"/>
  <c r="C47" i="185"/>
  <c r="AA32" i="185"/>
  <c r="Y32" i="185"/>
  <c r="X32" i="185"/>
  <c r="Z32" i="185" s="1"/>
  <c r="W32" i="185"/>
  <c r="V32" i="185"/>
  <c r="V48" i="185" s="1"/>
  <c r="V51" i="185" s="1"/>
  <c r="V53" i="185" s="1"/>
  <c r="V56" i="185" s="1"/>
  <c r="V59" i="185" s="1"/>
  <c r="U32" i="185"/>
  <c r="U48" i="185" s="1"/>
  <c r="U51" i="185" s="1"/>
  <c r="U53" i="185" s="1"/>
  <c r="U56" i="185" s="1"/>
  <c r="U59" i="185" s="1"/>
  <c r="T32" i="185"/>
  <c r="T48" i="185" s="1"/>
  <c r="T51" i="185" s="1"/>
  <c r="T53" i="185" s="1"/>
  <c r="T56" i="185" s="1"/>
  <c r="T59" i="185" s="1"/>
  <c r="S32" i="185"/>
  <c r="S48" i="185" s="1"/>
  <c r="S51" i="185" s="1"/>
  <c r="S53" i="185" s="1"/>
  <c r="S56" i="185" s="1"/>
  <c r="S59" i="185" s="1"/>
  <c r="R32" i="185"/>
  <c r="Q32" i="185"/>
  <c r="Q48" i="185" s="1"/>
  <c r="Q51" i="185" s="1"/>
  <c r="Q53" i="185" s="1"/>
  <c r="Q56" i="185" s="1"/>
  <c r="Q59" i="185" s="1"/>
  <c r="P32" i="185"/>
  <c r="P48" i="185" s="1"/>
  <c r="P51" i="185" s="1"/>
  <c r="P53" i="185" s="1"/>
  <c r="P56" i="185" s="1"/>
  <c r="P59" i="185" s="1"/>
  <c r="O32" i="185"/>
  <c r="N32" i="185"/>
  <c r="N48" i="185" s="1"/>
  <c r="N51" i="185" s="1"/>
  <c r="N53" i="185" s="1"/>
  <c r="N56" i="185" s="1"/>
  <c r="N59" i="185" s="1"/>
  <c r="M32" i="185"/>
  <c r="M48" i="185" s="1"/>
  <c r="M51" i="185" s="1"/>
  <c r="M53" i="185" s="1"/>
  <c r="M56" i="185" s="1"/>
  <c r="M59" i="185" s="1"/>
  <c r="L32" i="185"/>
  <c r="L48" i="185" s="1"/>
  <c r="L51" i="185" s="1"/>
  <c r="L53" i="185" s="1"/>
  <c r="L56" i="185" s="1"/>
  <c r="L59" i="185" s="1"/>
  <c r="K32" i="185"/>
  <c r="K48" i="185" s="1"/>
  <c r="K51" i="185" s="1"/>
  <c r="K53" i="185" s="1"/>
  <c r="K56" i="185" s="1"/>
  <c r="K59" i="185" s="1"/>
  <c r="J32" i="185"/>
  <c r="J48" i="185" s="1"/>
  <c r="J51" i="185" s="1"/>
  <c r="J53" i="185" s="1"/>
  <c r="J56" i="185" s="1"/>
  <c r="J59" i="185" s="1"/>
  <c r="I32" i="185"/>
  <c r="I48" i="185" s="1"/>
  <c r="I51" i="185" s="1"/>
  <c r="I53" i="185" s="1"/>
  <c r="I56" i="185" s="1"/>
  <c r="I59" i="185" s="1"/>
  <c r="H32" i="185"/>
  <c r="H48" i="185" s="1"/>
  <c r="H51" i="185" s="1"/>
  <c r="H53" i="185" s="1"/>
  <c r="H56" i="185" s="1"/>
  <c r="H59" i="185" s="1"/>
  <c r="G32" i="185"/>
  <c r="F32" i="185"/>
  <c r="F48" i="185" s="1"/>
  <c r="F51" i="185" s="1"/>
  <c r="F53" i="185" s="1"/>
  <c r="F56" i="185" s="1"/>
  <c r="F59" i="185" s="1"/>
  <c r="E32" i="185"/>
  <c r="E48" i="185" s="1"/>
  <c r="E51" i="185" s="1"/>
  <c r="E53" i="185" s="1"/>
  <c r="E56" i="185" s="1"/>
  <c r="E59" i="185" s="1"/>
  <c r="D32" i="185"/>
  <c r="D48" i="185" s="1"/>
  <c r="D51" i="185" s="1"/>
  <c r="D53" i="185" s="1"/>
  <c r="D56" i="185" s="1"/>
  <c r="D59" i="185" s="1"/>
  <c r="C32" i="185"/>
  <c r="C48" i="185" s="1"/>
  <c r="C51" i="185" s="1"/>
  <c r="C53" i="185" s="1"/>
  <c r="C56" i="185" s="1"/>
  <c r="C59" i="185" s="1"/>
  <c r="AA47" i="186"/>
  <c r="Y47" i="186"/>
  <c r="Y48" i="186" s="1"/>
  <c r="Y51" i="186" s="1"/>
  <c r="Y53" i="186" s="1"/>
  <c r="Y56" i="186" s="1"/>
  <c r="Y59" i="186" s="1"/>
  <c r="X47" i="186"/>
  <c r="W47" i="186"/>
  <c r="V47" i="186"/>
  <c r="U47" i="186"/>
  <c r="T47" i="186"/>
  <c r="S47" i="186"/>
  <c r="R47" i="186"/>
  <c r="Q47" i="186"/>
  <c r="Q48" i="186" s="1"/>
  <c r="Q51" i="186" s="1"/>
  <c r="Q53" i="186" s="1"/>
  <c r="Q56" i="186" s="1"/>
  <c r="Q59" i="186" s="1"/>
  <c r="P47" i="186"/>
  <c r="O47" i="186"/>
  <c r="N47" i="186"/>
  <c r="M47" i="186"/>
  <c r="L47" i="186"/>
  <c r="K47" i="186"/>
  <c r="J47" i="186"/>
  <c r="I47" i="186"/>
  <c r="H47" i="186"/>
  <c r="G47" i="186"/>
  <c r="F47" i="186"/>
  <c r="E47" i="186"/>
  <c r="D47" i="186"/>
  <c r="C47" i="186"/>
  <c r="AA32" i="186"/>
  <c r="AA48" i="186" s="1"/>
  <c r="AA51" i="186" s="1"/>
  <c r="AA53" i="186" s="1"/>
  <c r="AA56" i="186" s="1"/>
  <c r="AA59" i="186" s="1"/>
  <c r="Z32" i="186"/>
  <c r="Y32" i="186"/>
  <c r="X32" i="186"/>
  <c r="W32" i="186"/>
  <c r="V32" i="186"/>
  <c r="U32" i="186"/>
  <c r="U48" i="186" s="1"/>
  <c r="U51" i="186" s="1"/>
  <c r="U53" i="186" s="1"/>
  <c r="U56" i="186" s="1"/>
  <c r="U59" i="186" s="1"/>
  <c r="T32" i="186"/>
  <c r="T48" i="186" s="1"/>
  <c r="T51" i="186" s="1"/>
  <c r="T53" i="186" s="1"/>
  <c r="T56" i="186" s="1"/>
  <c r="T59" i="186" s="1"/>
  <c r="S32" i="186"/>
  <c r="R32" i="186"/>
  <c r="R48" i="186" s="1"/>
  <c r="R51" i="186" s="1"/>
  <c r="R53" i="186" s="1"/>
  <c r="R56" i="186" s="1"/>
  <c r="R59" i="186" s="1"/>
  <c r="Q32" i="186"/>
  <c r="P32" i="186"/>
  <c r="P48" i="186" s="1"/>
  <c r="P51" i="186" s="1"/>
  <c r="P53" i="186" s="1"/>
  <c r="P56" i="186" s="1"/>
  <c r="P59" i="186" s="1"/>
  <c r="O32" i="186"/>
  <c r="N32" i="186"/>
  <c r="M32" i="186"/>
  <c r="M48" i="186" s="1"/>
  <c r="M51" i="186" s="1"/>
  <c r="M53" i="186" s="1"/>
  <c r="M56" i="186" s="1"/>
  <c r="M59" i="186" s="1"/>
  <c r="L32" i="186"/>
  <c r="L48" i="186" s="1"/>
  <c r="L51" i="186" s="1"/>
  <c r="L53" i="186" s="1"/>
  <c r="L56" i="186" s="1"/>
  <c r="L59" i="186" s="1"/>
  <c r="K32" i="186"/>
  <c r="J32" i="186"/>
  <c r="J48" i="186" s="1"/>
  <c r="J51" i="186" s="1"/>
  <c r="J53" i="186" s="1"/>
  <c r="J56" i="186" s="1"/>
  <c r="J59" i="186" s="1"/>
  <c r="I32" i="186"/>
  <c r="H32" i="186"/>
  <c r="H48" i="186" s="1"/>
  <c r="H51" i="186" s="1"/>
  <c r="H53" i="186" s="1"/>
  <c r="H56" i="186" s="1"/>
  <c r="H59" i="186" s="1"/>
  <c r="G32" i="186"/>
  <c r="F32" i="186"/>
  <c r="E32" i="186"/>
  <c r="E48" i="186" s="1"/>
  <c r="E51" i="186" s="1"/>
  <c r="E53" i="186" s="1"/>
  <c r="E56" i="186" s="1"/>
  <c r="E59" i="186" s="1"/>
  <c r="D32" i="186"/>
  <c r="D48" i="186" s="1"/>
  <c r="D51" i="186" s="1"/>
  <c r="D53" i="186" s="1"/>
  <c r="D56" i="186" s="1"/>
  <c r="D59" i="186" s="1"/>
  <c r="C32" i="186"/>
  <c r="H59" i="187"/>
  <c r="G51" i="187"/>
  <c r="G53" i="187" s="1"/>
  <c r="G56" i="187" s="1"/>
  <c r="G59" i="187" s="1"/>
  <c r="AA47" i="187"/>
  <c r="Y47" i="187"/>
  <c r="X47" i="187"/>
  <c r="W47" i="187"/>
  <c r="V47" i="187"/>
  <c r="U47" i="187"/>
  <c r="T47" i="187"/>
  <c r="S47" i="187"/>
  <c r="R47" i="187"/>
  <c r="Q47" i="187"/>
  <c r="P47" i="187"/>
  <c r="O47" i="187"/>
  <c r="N47" i="187"/>
  <c r="M47" i="187"/>
  <c r="L47" i="187"/>
  <c r="K47" i="187"/>
  <c r="J47" i="187"/>
  <c r="I47" i="187"/>
  <c r="H47" i="187"/>
  <c r="G47" i="187"/>
  <c r="F47" i="187"/>
  <c r="E47" i="187"/>
  <c r="D47" i="187"/>
  <c r="C47" i="187"/>
  <c r="AA32" i="187"/>
  <c r="AA48" i="187" s="1"/>
  <c r="AA51" i="187" s="1"/>
  <c r="AA53" i="187" s="1"/>
  <c r="AA56" i="187" s="1"/>
  <c r="AA59" i="187" s="1"/>
  <c r="Y32" i="187"/>
  <c r="X32" i="187"/>
  <c r="X48" i="187" s="1"/>
  <c r="W32" i="187"/>
  <c r="W48" i="187" s="1"/>
  <c r="W51" i="187" s="1"/>
  <c r="W53" i="187" s="1"/>
  <c r="W56" i="187" s="1"/>
  <c r="W59" i="187" s="1"/>
  <c r="V32" i="187"/>
  <c r="U32" i="187"/>
  <c r="U48" i="187" s="1"/>
  <c r="U51" i="187" s="1"/>
  <c r="U53" i="187" s="1"/>
  <c r="U56" i="187" s="1"/>
  <c r="U59" i="187" s="1"/>
  <c r="T32" i="187"/>
  <c r="T48" i="187" s="1"/>
  <c r="T51" i="187" s="1"/>
  <c r="T53" i="187" s="1"/>
  <c r="T56" i="187" s="1"/>
  <c r="T59" i="187" s="1"/>
  <c r="S32" i="187"/>
  <c r="R32" i="187"/>
  <c r="R48" i="187" s="1"/>
  <c r="R51" i="187" s="1"/>
  <c r="R53" i="187" s="1"/>
  <c r="R56" i="187" s="1"/>
  <c r="R59" i="187" s="1"/>
  <c r="Q32" i="187"/>
  <c r="P32" i="187"/>
  <c r="P48" i="187" s="1"/>
  <c r="P51" i="187" s="1"/>
  <c r="P53" i="187" s="1"/>
  <c r="P56" i="187" s="1"/>
  <c r="P59" i="187" s="1"/>
  <c r="O32" i="187"/>
  <c r="O48" i="187" s="1"/>
  <c r="O51" i="187" s="1"/>
  <c r="O53" i="187" s="1"/>
  <c r="O56" i="187" s="1"/>
  <c r="O59" i="187" s="1"/>
  <c r="N32" i="187"/>
  <c r="M32" i="187"/>
  <c r="M48" i="187" s="1"/>
  <c r="M51" i="187" s="1"/>
  <c r="M53" i="187" s="1"/>
  <c r="M56" i="187" s="1"/>
  <c r="M59" i="187" s="1"/>
  <c r="L32" i="187"/>
  <c r="L48" i="187" s="1"/>
  <c r="L51" i="187" s="1"/>
  <c r="L53" i="187" s="1"/>
  <c r="L56" i="187" s="1"/>
  <c r="L59" i="187" s="1"/>
  <c r="K32" i="187"/>
  <c r="J32" i="187"/>
  <c r="J48" i="187" s="1"/>
  <c r="J51" i="187" s="1"/>
  <c r="J53" i="187" s="1"/>
  <c r="J56" i="187" s="1"/>
  <c r="J59" i="187" s="1"/>
  <c r="I32" i="187"/>
  <c r="H32" i="187"/>
  <c r="H48" i="187" s="1"/>
  <c r="H51" i="187" s="1"/>
  <c r="H53" i="187" s="1"/>
  <c r="H56" i="187" s="1"/>
  <c r="G32" i="187"/>
  <c r="G48" i="187" s="1"/>
  <c r="F32" i="187"/>
  <c r="E32" i="187"/>
  <c r="D32" i="187"/>
  <c r="D48" i="187" s="1"/>
  <c r="D51" i="187" s="1"/>
  <c r="D53" i="187" s="1"/>
  <c r="D56" i="187" s="1"/>
  <c r="D59" i="187" s="1"/>
  <c r="C32" i="187"/>
  <c r="AA47" i="188"/>
  <c r="Y47" i="188"/>
  <c r="X47" i="188"/>
  <c r="W47" i="188"/>
  <c r="V47" i="188"/>
  <c r="U47" i="188"/>
  <c r="T47" i="188"/>
  <c r="S47" i="188"/>
  <c r="R47" i="188"/>
  <c r="Q47" i="188"/>
  <c r="P47" i="188"/>
  <c r="O47" i="188"/>
  <c r="N47" i="188"/>
  <c r="M47" i="188"/>
  <c r="L47" i="188"/>
  <c r="K47" i="188"/>
  <c r="J47" i="188"/>
  <c r="I47" i="188"/>
  <c r="H47" i="188"/>
  <c r="G47" i="188"/>
  <c r="F47" i="188"/>
  <c r="E47" i="188"/>
  <c r="D47" i="188"/>
  <c r="C47" i="188"/>
  <c r="AA32" i="188"/>
  <c r="AA48" i="188" s="1"/>
  <c r="AA51" i="188" s="1"/>
  <c r="AA53" i="188" s="1"/>
  <c r="AA56" i="188" s="1"/>
  <c r="AA59" i="188" s="1"/>
  <c r="Y32" i="188"/>
  <c r="Z32" i="188" s="1"/>
  <c r="X32" i="188"/>
  <c r="X48" i="188" s="1"/>
  <c r="W32" i="188"/>
  <c r="W48" i="188" s="1"/>
  <c r="W51" i="188" s="1"/>
  <c r="W53" i="188" s="1"/>
  <c r="W56" i="188" s="1"/>
  <c r="W59" i="188" s="1"/>
  <c r="V32" i="188"/>
  <c r="U32" i="188"/>
  <c r="U48" i="188" s="1"/>
  <c r="U51" i="188" s="1"/>
  <c r="U53" i="188" s="1"/>
  <c r="U56" i="188" s="1"/>
  <c r="U59" i="188" s="1"/>
  <c r="T32" i="188"/>
  <c r="S32" i="188"/>
  <c r="S48" i="188" s="1"/>
  <c r="S51" i="188" s="1"/>
  <c r="S53" i="188" s="1"/>
  <c r="S56" i="188" s="1"/>
  <c r="S59" i="188" s="1"/>
  <c r="R32" i="188"/>
  <c r="R48" i="188" s="1"/>
  <c r="R51" i="188" s="1"/>
  <c r="R53" i="188" s="1"/>
  <c r="R56" i="188" s="1"/>
  <c r="R59" i="188" s="1"/>
  <c r="Q32" i="188"/>
  <c r="P32" i="188"/>
  <c r="P48" i="188" s="1"/>
  <c r="P51" i="188" s="1"/>
  <c r="P53" i="188" s="1"/>
  <c r="P56" i="188" s="1"/>
  <c r="P59" i="188" s="1"/>
  <c r="O32" i="188"/>
  <c r="O48" i="188" s="1"/>
  <c r="O51" i="188" s="1"/>
  <c r="O53" i="188" s="1"/>
  <c r="O56" i="188" s="1"/>
  <c r="O59" i="188" s="1"/>
  <c r="N32" i="188"/>
  <c r="M32" i="188"/>
  <c r="M48" i="188" s="1"/>
  <c r="M51" i="188" s="1"/>
  <c r="M53" i="188" s="1"/>
  <c r="M56" i="188" s="1"/>
  <c r="M59" i="188" s="1"/>
  <c r="L32" i="188"/>
  <c r="L48" i="188" s="1"/>
  <c r="L51" i="188" s="1"/>
  <c r="L53" i="188" s="1"/>
  <c r="L56" i="188" s="1"/>
  <c r="L59" i="188" s="1"/>
  <c r="K32" i="188"/>
  <c r="K48" i="188" s="1"/>
  <c r="K51" i="188" s="1"/>
  <c r="K53" i="188" s="1"/>
  <c r="K56" i="188" s="1"/>
  <c r="K59" i="188" s="1"/>
  <c r="J32" i="188"/>
  <c r="J48" i="188" s="1"/>
  <c r="J51" i="188" s="1"/>
  <c r="J53" i="188" s="1"/>
  <c r="J56" i="188" s="1"/>
  <c r="J59" i="188" s="1"/>
  <c r="I32" i="188"/>
  <c r="H32" i="188"/>
  <c r="G32" i="188"/>
  <c r="G48" i="188" s="1"/>
  <c r="G51" i="188" s="1"/>
  <c r="G53" i="188" s="1"/>
  <c r="G56" i="188" s="1"/>
  <c r="G59" i="188" s="1"/>
  <c r="F32" i="188"/>
  <c r="E32" i="188"/>
  <c r="D32" i="188"/>
  <c r="C32" i="188"/>
  <c r="C48" i="188" s="1"/>
  <c r="C51" i="188" s="1"/>
  <c r="C53" i="188" s="1"/>
  <c r="C56" i="188" s="1"/>
  <c r="C59" i="188" s="1"/>
  <c r="M51" i="189"/>
  <c r="M53" i="189" s="1"/>
  <c r="M56" i="189" s="1"/>
  <c r="M59" i="189" s="1"/>
  <c r="AA47" i="189"/>
  <c r="Y47" i="189"/>
  <c r="X47" i="189"/>
  <c r="W47" i="189"/>
  <c r="V47" i="189"/>
  <c r="U47" i="189"/>
  <c r="T47" i="189"/>
  <c r="S47" i="189"/>
  <c r="R47" i="189"/>
  <c r="Q47" i="189"/>
  <c r="P47" i="189"/>
  <c r="O47" i="189"/>
  <c r="N47" i="189"/>
  <c r="M47" i="189"/>
  <c r="L47" i="189"/>
  <c r="K47" i="189"/>
  <c r="J47" i="189"/>
  <c r="I47" i="189"/>
  <c r="H47" i="189"/>
  <c r="G47" i="189"/>
  <c r="F47" i="189"/>
  <c r="E47" i="189"/>
  <c r="D47" i="189"/>
  <c r="C47" i="189"/>
  <c r="AA32" i="189"/>
  <c r="AA48" i="189" s="1"/>
  <c r="AA51" i="189" s="1"/>
  <c r="AA53" i="189" s="1"/>
  <c r="AA56" i="189" s="1"/>
  <c r="AA59" i="189" s="1"/>
  <c r="Y32" i="189"/>
  <c r="Y48" i="189" s="1"/>
  <c r="Y51" i="189" s="1"/>
  <c r="Y53" i="189" s="1"/>
  <c r="Y56" i="189" s="1"/>
  <c r="Y59" i="189" s="1"/>
  <c r="X32" i="189"/>
  <c r="W32" i="189"/>
  <c r="V32" i="189"/>
  <c r="V48" i="189" s="1"/>
  <c r="V51" i="189" s="1"/>
  <c r="V53" i="189" s="1"/>
  <c r="V56" i="189" s="1"/>
  <c r="V59" i="189" s="1"/>
  <c r="U32" i="189"/>
  <c r="U48" i="189" s="1"/>
  <c r="U51" i="189" s="1"/>
  <c r="U53" i="189" s="1"/>
  <c r="U56" i="189" s="1"/>
  <c r="U59" i="189" s="1"/>
  <c r="T32" i="189"/>
  <c r="T48" i="189" s="1"/>
  <c r="T51" i="189" s="1"/>
  <c r="T53" i="189" s="1"/>
  <c r="T56" i="189" s="1"/>
  <c r="T59" i="189" s="1"/>
  <c r="S32" i="189"/>
  <c r="S48" i="189" s="1"/>
  <c r="S51" i="189" s="1"/>
  <c r="S53" i="189" s="1"/>
  <c r="S56" i="189" s="1"/>
  <c r="S59" i="189" s="1"/>
  <c r="R32" i="189"/>
  <c r="R48" i="189" s="1"/>
  <c r="R51" i="189" s="1"/>
  <c r="R53" i="189" s="1"/>
  <c r="R56" i="189" s="1"/>
  <c r="R59" i="189" s="1"/>
  <c r="Q32" i="189"/>
  <c r="Q48" i="189" s="1"/>
  <c r="Q51" i="189" s="1"/>
  <c r="Q53" i="189" s="1"/>
  <c r="Q56" i="189" s="1"/>
  <c r="Q59" i="189" s="1"/>
  <c r="P32" i="189"/>
  <c r="P48" i="189" s="1"/>
  <c r="P51" i="189" s="1"/>
  <c r="P53" i="189" s="1"/>
  <c r="P56" i="189" s="1"/>
  <c r="P59" i="189" s="1"/>
  <c r="O32" i="189"/>
  <c r="N32" i="189"/>
  <c r="N48" i="189" s="1"/>
  <c r="N51" i="189" s="1"/>
  <c r="N53" i="189" s="1"/>
  <c r="N56" i="189" s="1"/>
  <c r="N59" i="189" s="1"/>
  <c r="M32" i="189"/>
  <c r="M48" i="189" s="1"/>
  <c r="L32" i="189"/>
  <c r="L48" i="189" s="1"/>
  <c r="L51" i="189" s="1"/>
  <c r="L53" i="189" s="1"/>
  <c r="L56" i="189" s="1"/>
  <c r="L59" i="189" s="1"/>
  <c r="K32" i="189"/>
  <c r="K48" i="189" s="1"/>
  <c r="K51" i="189" s="1"/>
  <c r="K53" i="189" s="1"/>
  <c r="K56" i="189" s="1"/>
  <c r="K59" i="189" s="1"/>
  <c r="J32" i="189"/>
  <c r="J48" i="189" s="1"/>
  <c r="J51" i="189" s="1"/>
  <c r="J53" i="189" s="1"/>
  <c r="J56" i="189" s="1"/>
  <c r="J59" i="189" s="1"/>
  <c r="I32" i="189"/>
  <c r="I48" i="189" s="1"/>
  <c r="I51" i="189" s="1"/>
  <c r="I53" i="189" s="1"/>
  <c r="I56" i="189" s="1"/>
  <c r="I59" i="189" s="1"/>
  <c r="H32" i="189"/>
  <c r="H48" i="189" s="1"/>
  <c r="H51" i="189" s="1"/>
  <c r="H53" i="189" s="1"/>
  <c r="H56" i="189" s="1"/>
  <c r="H59" i="189" s="1"/>
  <c r="G32" i="189"/>
  <c r="F32" i="189"/>
  <c r="F48" i="189" s="1"/>
  <c r="F51" i="189" s="1"/>
  <c r="F53" i="189" s="1"/>
  <c r="F56" i="189" s="1"/>
  <c r="F59" i="189" s="1"/>
  <c r="E32" i="189"/>
  <c r="E48" i="189" s="1"/>
  <c r="E51" i="189" s="1"/>
  <c r="E53" i="189" s="1"/>
  <c r="E56" i="189" s="1"/>
  <c r="E59" i="189" s="1"/>
  <c r="D32" i="189"/>
  <c r="D48" i="189" s="1"/>
  <c r="D51" i="189" s="1"/>
  <c r="D53" i="189" s="1"/>
  <c r="D56" i="189" s="1"/>
  <c r="D59" i="189" s="1"/>
  <c r="C32" i="189"/>
  <c r="C48" i="189" s="1"/>
  <c r="C51" i="189" s="1"/>
  <c r="C53" i="189" s="1"/>
  <c r="C56" i="189" s="1"/>
  <c r="C59" i="189" s="1"/>
  <c r="U48" i="190"/>
  <c r="U51" i="190" s="1"/>
  <c r="U53" i="190" s="1"/>
  <c r="U56" i="190" s="1"/>
  <c r="U59" i="190" s="1"/>
  <c r="AA47" i="190"/>
  <c r="Y47" i="190"/>
  <c r="X47" i="190"/>
  <c r="W47" i="190"/>
  <c r="V47" i="190"/>
  <c r="U47" i="190"/>
  <c r="T47" i="190"/>
  <c r="S47" i="190"/>
  <c r="R47" i="190"/>
  <c r="Q47" i="190"/>
  <c r="P47" i="190"/>
  <c r="O47" i="190"/>
  <c r="N47" i="190"/>
  <c r="M47" i="190"/>
  <c r="L47" i="190"/>
  <c r="K47" i="190"/>
  <c r="J47" i="190"/>
  <c r="I47" i="190"/>
  <c r="H47" i="190"/>
  <c r="G47" i="190"/>
  <c r="F47" i="190"/>
  <c r="E47" i="190"/>
  <c r="D47" i="190"/>
  <c r="C47" i="190"/>
  <c r="AA32" i="190"/>
  <c r="AA48" i="190" s="1"/>
  <c r="AA51" i="190" s="1"/>
  <c r="AA53" i="190" s="1"/>
  <c r="AA56" i="190" s="1"/>
  <c r="AA59" i="190" s="1"/>
  <c r="Y32" i="190"/>
  <c r="Y48" i="190" s="1"/>
  <c r="Y51" i="190" s="1"/>
  <c r="Y53" i="190" s="1"/>
  <c r="Y56" i="190" s="1"/>
  <c r="Y59" i="190" s="1"/>
  <c r="X32" i="190"/>
  <c r="W32" i="190"/>
  <c r="W48" i="190" s="1"/>
  <c r="W51" i="190" s="1"/>
  <c r="W53" i="190" s="1"/>
  <c r="W56" i="190" s="1"/>
  <c r="W59" i="190" s="1"/>
  <c r="V32" i="190"/>
  <c r="U32" i="190"/>
  <c r="T32" i="190"/>
  <c r="T48" i="190" s="1"/>
  <c r="T51" i="190" s="1"/>
  <c r="T53" i="190" s="1"/>
  <c r="T56" i="190" s="1"/>
  <c r="T59" i="190" s="1"/>
  <c r="S32" i="190"/>
  <c r="S48" i="190" s="1"/>
  <c r="S51" i="190" s="1"/>
  <c r="S53" i="190" s="1"/>
  <c r="S56" i="190" s="1"/>
  <c r="S59" i="190" s="1"/>
  <c r="R32" i="190"/>
  <c r="R48" i="190" s="1"/>
  <c r="R51" i="190" s="1"/>
  <c r="R53" i="190" s="1"/>
  <c r="R56" i="190" s="1"/>
  <c r="R59" i="190" s="1"/>
  <c r="Q32" i="190"/>
  <c r="Q48" i="190" s="1"/>
  <c r="Q51" i="190" s="1"/>
  <c r="Q53" i="190" s="1"/>
  <c r="Q56" i="190" s="1"/>
  <c r="Q59" i="190" s="1"/>
  <c r="P32" i="190"/>
  <c r="P48" i="190" s="1"/>
  <c r="P51" i="190" s="1"/>
  <c r="P53" i="190" s="1"/>
  <c r="P56" i="190" s="1"/>
  <c r="P59" i="190" s="1"/>
  <c r="O32" i="190"/>
  <c r="O48" i="190" s="1"/>
  <c r="O51" i="190" s="1"/>
  <c r="O53" i="190" s="1"/>
  <c r="O56" i="190" s="1"/>
  <c r="O59" i="190" s="1"/>
  <c r="N32" i="190"/>
  <c r="M32" i="190"/>
  <c r="M48" i="190" s="1"/>
  <c r="M51" i="190" s="1"/>
  <c r="M53" i="190" s="1"/>
  <c r="M56" i="190" s="1"/>
  <c r="M59" i="190" s="1"/>
  <c r="L32" i="190"/>
  <c r="L48" i="190" s="1"/>
  <c r="L51" i="190" s="1"/>
  <c r="L53" i="190" s="1"/>
  <c r="L56" i="190" s="1"/>
  <c r="L59" i="190" s="1"/>
  <c r="K32" i="190"/>
  <c r="K48" i="190" s="1"/>
  <c r="K51" i="190" s="1"/>
  <c r="K53" i="190" s="1"/>
  <c r="K56" i="190" s="1"/>
  <c r="K59" i="190" s="1"/>
  <c r="J32" i="190"/>
  <c r="J48" i="190" s="1"/>
  <c r="J51" i="190" s="1"/>
  <c r="J53" i="190" s="1"/>
  <c r="J56" i="190" s="1"/>
  <c r="J59" i="190" s="1"/>
  <c r="I32" i="190"/>
  <c r="I48" i="190" s="1"/>
  <c r="I51" i="190" s="1"/>
  <c r="I53" i="190" s="1"/>
  <c r="I56" i="190" s="1"/>
  <c r="I59" i="190" s="1"/>
  <c r="H32" i="190"/>
  <c r="H48" i="190" s="1"/>
  <c r="H51" i="190" s="1"/>
  <c r="H53" i="190" s="1"/>
  <c r="H56" i="190" s="1"/>
  <c r="H59" i="190" s="1"/>
  <c r="G32" i="190"/>
  <c r="G48" i="190" s="1"/>
  <c r="G51" i="190" s="1"/>
  <c r="G53" i="190" s="1"/>
  <c r="G56" i="190" s="1"/>
  <c r="G59" i="190" s="1"/>
  <c r="F32" i="190"/>
  <c r="E32" i="190"/>
  <c r="E48" i="190" s="1"/>
  <c r="E51" i="190" s="1"/>
  <c r="E53" i="190" s="1"/>
  <c r="E56" i="190" s="1"/>
  <c r="E59" i="190" s="1"/>
  <c r="D32" i="190"/>
  <c r="D48" i="190" s="1"/>
  <c r="D51" i="190" s="1"/>
  <c r="D53" i="190" s="1"/>
  <c r="D56" i="190" s="1"/>
  <c r="D59" i="190" s="1"/>
  <c r="C32" i="190"/>
  <c r="C48" i="190" s="1"/>
  <c r="C51" i="190" s="1"/>
  <c r="C53" i="190" s="1"/>
  <c r="C56" i="190" s="1"/>
  <c r="C59" i="190" s="1"/>
  <c r="Q48" i="191"/>
  <c r="Q51" i="191" s="1"/>
  <c r="Q53" i="191" s="1"/>
  <c r="Q56" i="191" s="1"/>
  <c r="Q59" i="191" s="1"/>
  <c r="L48" i="191"/>
  <c r="L51" i="191" s="1"/>
  <c r="L53" i="191" s="1"/>
  <c r="L56" i="191" s="1"/>
  <c r="L59" i="191" s="1"/>
  <c r="AA47" i="191"/>
  <c r="Y47" i="191"/>
  <c r="X47" i="191"/>
  <c r="Z47" i="191" s="1"/>
  <c r="W47" i="191"/>
  <c r="V47" i="191"/>
  <c r="U47" i="191"/>
  <c r="T47" i="191"/>
  <c r="S47" i="191"/>
  <c r="R47" i="191"/>
  <c r="Q47" i="191"/>
  <c r="P47" i="191"/>
  <c r="O47" i="191"/>
  <c r="N47" i="191"/>
  <c r="M47" i="191"/>
  <c r="L47" i="191"/>
  <c r="K47" i="191"/>
  <c r="J47" i="191"/>
  <c r="I47" i="191"/>
  <c r="H47" i="191"/>
  <c r="G47" i="191"/>
  <c r="F47" i="191"/>
  <c r="E47" i="191"/>
  <c r="D47" i="191"/>
  <c r="C47" i="191"/>
  <c r="AA32" i="191"/>
  <c r="AA48" i="191" s="1"/>
  <c r="AA51" i="191" s="1"/>
  <c r="AA53" i="191" s="1"/>
  <c r="AA56" i="191" s="1"/>
  <c r="AA59" i="191" s="1"/>
  <c r="Y32" i="191"/>
  <c r="Y48" i="191" s="1"/>
  <c r="Y51" i="191" s="1"/>
  <c r="Y53" i="191" s="1"/>
  <c r="Y56" i="191" s="1"/>
  <c r="Y59" i="191" s="1"/>
  <c r="X32" i="191"/>
  <c r="X48" i="191" s="1"/>
  <c r="X51" i="191" s="1"/>
  <c r="W32" i="191"/>
  <c r="W48" i="191" s="1"/>
  <c r="W51" i="191" s="1"/>
  <c r="W53" i="191" s="1"/>
  <c r="W56" i="191" s="1"/>
  <c r="W59" i="191" s="1"/>
  <c r="V32" i="191"/>
  <c r="V48" i="191" s="1"/>
  <c r="V51" i="191" s="1"/>
  <c r="V53" i="191" s="1"/>
  <c r="V56" i="191" s="1"/>
  <c r="V59" i="191" s="1"/>
  <c r="U32" i="191"/>
  <c r="U48" i="191" s="1"/>
  <c r="U51" i="191" s="1"/>
  <c r="U53" i="191" s="1"/>
  <c r="U56" i="191" s="1"/>
  <c r="U59" i="191" s="1"/>
  <c r="T32" i="191"/>
  <c r="T48" i="191" s="1"/>
  <c r="T51" i="191" s="1"/>
  <c r="T53" i="191" s="1"/>
  <c r="T56" i="191" s="1"/>
  <c r="T59" i="191" s="1"/>
  <c r="S32" i="191"/>
  <c r="S48" i="191" s="1"/>
  <c r="S51" i="191" s="1"/>
  <c r="S53" i="191" s="1"/>
  <c r="S56" i="191" s="1"/>
  <c r="S59" i="191" s="1"/>
  <c r="R32" i="191"/>
  <c r="R48" i="191" s="1"/>
  <c r="R51" i="191" s="1"/>
  <c r="R53" i="191" s="1"/>
  <c r="R56" i="191" s="1"/>
  <c r="R59" i="191" s="1"/>
  <c r="Q32" i="191"/>
  <c r="P32" i="191"/>
  <c r="P48" i="191" s="1"/>
  <c r="P51" i="191" s="1"/>
  <c r="P53" i="191" s="1"/>
  <c r="P56" i="191" s="1"/>
  <c r="P59" i="191" s="1"/>
  <c r="O32" i="191"/>
  <c r="O48" i="191" s="1"/>
  <c r="O51" i="191" s="1"/>
  <c r="O53" i="191" s="1"/>
  <c r="O56" i="191" s="1"/>
  <c r="O59" i="191" s="1"/>
  <c r="N32" i="191"/>
  <c r="N48" i="191" s="1"/>
  <c r="N51" i="191" s="1"/>
  <c r="N53" i="191" s="1"/>
  <c r="N56" i="191" s="1"/>
  <c r="N59" i="191" s="1"/>
  <c r="M32" i="191"/>
  <c r="L32" i="191"/>
  <c r="K32" i="191"/>
  <c r="K48" i="191" s="1"/>
  <c r="K51" i="191" s="1"/>
  <c r="K53" i="191" s="1"/>
  <c r="K56" i="191" s="1"/>
  <c r="K59" i="191" s="1"/>
  <c r="J32" i="191"/>
  <c r="J48" i="191" s="1"/>
  <c r="J51" i="191" s="1"/>
  <c r="J53" i="191" s="1"/>
  <c r="J56" i="191" s="1"/>
  <c r="J59" i="191" s="1"/>
  <c r="I32" i="191"/>
  <c r="I48" i="191" s="1"/>
  <c r="I51" i="191" s="1"/>
  <c r="I53" i="191" s="1"/>
  <c r="I56" i="191" s="1"/>
  <c r="I59" i="191" s="1"/>
  <c r="H32" i="191"/>
  <c r="H48" i="191" s="1"/>
  <c r="H51" i="191" s="1"/>
  <c r="H53" i="191" s="1"/>
  <c r="H56" i="191" s="1"/>
  <c r="H59" i="191" s="1"/>
  <c r="G32" i="191"/>
  <c r="G48" i="191" s="1"/>
  <c r="G51" i="191" s="1"/>
  <c r="G53" i="191" s="1"/>
  <c r="G56" i="191" s="1"/>
  <c r="G59" i="191" s="1"/>
  <c r="F32" i="191"/>
  <c r="F48" i="191" s="1"/>
  <c r="F51" i="191" s="1"/>
  <c r="F53" i="191" s="1"/>
  <c r="F56" i="191" s="1"/>
  <c r="F59" i="191" s="1"/>
  <c r="E32" i="191"/>
  <c r="D32" i="191"/>
  <c r="D48" i="191" s="1"/>
  <c r="D51" i="191" s="1"/>
  <c r="D53" i="191" s="1"/>
  <c r="D56" i="191" s="1"/>
  <c r="D59" i="191" s="1"/>
  <c r="C32" i="191"/>
  <c r="C48" i="191" s="1"/>
  <c r="C51" i="191" s="1"/>
  <c r="C53" i="191" s="1"/>
  <c r="C56" i="191" s="1"/>
  <c r="C59" i="191" s="1"/>
  <c r="V53" i="192"/>
  <c r="V56" i="192" s="1"/>
  <c r="V59" i="192" s="1"/>
  <c r="AA47" i="192"/>
  <c r="Y47" i="192"/>
  <c r="X47" i="192"/>
  <c r="W47" i="192"/>
  <c r="V47" i="192"/>
  <c r="U47" i="192"/>
  <c r="T47" i="192"/>
  <c r="S47" i="192"/>
  <c r="R47" i="192"/>
  <c r="Q47" i="192"/>
  <c r="P47" i="192"/>
  <c r="O47" i="192"/>
  <c r="N47" i="192"/>
  <c r="M47" i="192"/>
  <c r="L47" i="192"/>
  <c r="K47" i="192"/>
  <c r="J47" i="192"/>
  <c r="I47" i="192"/>
  <c r="H47" i="192"/>
  <c r="G47" i="192"/>
  <c r="F47" i="192"/>
  <c r="E47" i="192"/>
  <c r="D47" i="192"/>
  <c r="C47" i="192"/>
  <c r="AA32" i="192"/>
  <c r="AA48" i="192" s="1"/>
  <c r="AA51" i="192" s="1"/>
  <c r="AA53" i="192" s="1"/>
  <c r="AA56" i="192" s="1"/>
  <c r="AA59" i="192" s="1"/>
  <c r="Y32" i="192"/>
  <c r="Z32" i="192" s="1"/>
  <c r="X32" i="192"/>
  <c r="X48" i="192" s="1"/>
  <c r="W32" i="192"/>
  <c r="W48" i="192" s="1"/>
  <c r="W51" i="192" s="1"/>
  <c r="W53" i="192" s="1"/>
  <c r="W56" i="192" s="1"/>
  <c r="W59" i="192" s="1"/>
  <c r="V32" i="192"/>
  <c r="V48" i="192" s="1"/>
  <c r="V51" i="192" s="1"/>
  <c r="U32" i="192"/>
  <c r="T32" i="192"/>
  <c r="S32" i="192"/>
  <c r="S48" i="192" s="1"/>
  <c r="S51" i="192" s="1"/>
  <c r="S53" i="192" s="1"/>
  <c r="S56" i="192" s="1"/>
  <c r="S59" i="192" s="1"/>
  <c r="R32" i="192"/>
  <c r="Q32" i="192"/>
  <c r="P32" i="192"/>
  <c r="O32" i="192"/>
  <c r="O48" i="192" s="1"/>
  <c r="O51" i="192" s="1"/>
  <c r="O53" i="192" s="1"/>
  <c r="O56" i="192" s="1"/>
  <c r="O59" i="192" s="1"/>
  <c r="N32" i="192"/>
  <c r="N48" i="192" s="1"/>
  <c r="N51" i="192" s="1"/>
  <c r="N53" i="192" s="1"/>
  <c r="N56" i="192" s="1"/>
  <c r="N59" i="192" s="1"/>
  <c r="M32" i="192"/>
  <c r="L32" i="192"/>
  <c r="K32" i="192"/>
  <c r="K48" i="192" s="1"/>
  <c r="K51" i="192" s="1"/>
  <c r="K53" i="192" s="1"/>
  <c r="K56" i="192" s="1"/>
  <c r="K59" i="192" s="1"/>
  <c r="J32" i="192"/>
  <c r="I32" i="192"/>
  <c r="H32" i="192"/>
  <c r="G32" i="192"/>
  <c r="G48" i="192" s="1"/>
  <c r="G51" i="192" s="1"/>
  <c r="G53" i="192" s="1"/>
  <c r="G56" i="192" s="1"/>
  <c r="G59" i="192" s="1"/>
  <c r="F32" i="192"/>
  <c r="F48" i="192" s="1"/>
  <c r="F51" i="192" s="1"/>
  <c r="F53" i="192" s="1"/>
  <c r="F56" i="192" s="1"/>
  <c r="F59" i="192" s="1"/>
  <c r="E32" i="192"/>
  <c r="D32" i="192"/>
  <c r="C32" i="192"/>
  <c r="C48" i="192" s="1"/>
  <c r="C51" i="192" s="1"/>
  <c r="C53" i="192" s="1"/>
  <c r="C56" i="192" s="1"/>
  <c r="C59" i="192" s="1"/>
  <c r="Y51" i="193"/>
  <c r="AA47" i="193"/>
  <c r="Y47" i="193"/>
  <c r="X47" i="193"/>
  <c r="W47" i="193"/>
  <c r="V47" i="193"/>
  <c r="U47" i="193"/>
  <c r="T47" i="193"/>
  <c r="S47" i="193"/>
  <c r="R47" i="193"/>
  <c r="Q47" i="193"/>
  <c r="P47" i="193"/>
  <c r="O47" i="193"/>
  <c r="N47" i="193"/>
  <c r="M47" i="193"/>
  <c r="L47" i="193"/>
  <c r="K47" i="193"/>
  <c r="J47" i="193"/>
  <c r="I47" i="193"/>
  <c r="H47" i="193"/>
  <c r="G47" i="193"/>
  <c r="F47" i="193"/>
  <c r="E47" i="193"/>
  <c r="D47" i="193"/>
  <c r="C47" i="193"/>
  <c r="AA32" i="193"/>
  <c r="Y32" i="193"/>
  <c r="Y48" i="193" s="1"/>
  <c r="X32" i="193"/>
  <c r="X48" i="193" s="1"/>
  <c r="X51" i="193" s="1"/>
  <c r="X53" i="193" s="1"/>
  <c r="W32" i="193"/>
  <c r="W48" i="193" s="1"/>
  <c r="W51" i="193" s="1"/>
  <c r="W53" i="193" s="1"/>
  <c r="W56" i="193" s="1"/>
  <c r="W59" i="193" s="1"/>
  <c r="V32" i="193"/>
  <c r="V48" i="193" s="1"/>
  <c r="V51" i="193" s="1"/>
  <c r="V53" i="193" s="1"/>
  <c r="V56" i="193" s="1"/>
  <c r="V59" i="193" s="1"/>
  <c r="U32" i="193"/>
  <c r="U48" i="193" s="1"/>
  <c r="U51" i="193" s="1"/>
  <c r="U53" i="193" s="1"/>
  <c r="U56" i="193" s="1"/>
  <c r="U59" i="193" s="1"/>
  <c r="T32" i="193"/>
  <c r="T48" i="193" s="1"/>
  <c r="T51" i="193" s="1"/>
  <c r="T53" i="193" s="1"/>
  <c r="T56" i="193" s="1"/>
  <c r="T59" i="193" s="1"/>
  <c r="S32" i="193"/>
  <c r="S48" i="193" s="1"/>
  <c r="S51" i="193" s="1"/>
  <c r="S53" i="193" s="1"/>
  <c r="S56" i="193" s="1"/>
  <c r="S59" i="193" s="1"/>
  <c r="R32" i="193"/>
  <c r="R48" i="193" s="1"/>
  <c r="R51" i="193" s="1"/>
  <c r="R53" i="193" s="1"/>
  <c r="R56" i="193" s="1"/>
  <c r="R59" i="193" s="1"/>
  <c r="Q32" i="193"/>
  <c r="Q48" i="193" s="1"/>
  <c r="Q51" i="193" s="1"/>
  <c r="Q53" i="193" s="1"/>
  <c r="Q56" i="193" s="1"/>
  <c r="Q59" i="193" s="1"/>
  <c r="P32" i="193"/>
  <c r="P48" i="193" s="1"/>
  <c r="P51" i="193" s="1"/>
  <c r="P53" i="193" s="1"/>
  <c r="P56" i="193" s="1"/>
  <c r="P59" i="193" s="1"/>
  <c r="O32" i="193"/>
  <c r="O48" i="193" s="1"/>
  <c r="O51" i="193" s="1"/>
  <c r="O53" i="193" s="1"/>
  <c r="O56" i="193" s="1"/>
  <c r="O59" i="193" s="1"/>
  <c r="N32" i="193"/>
  <c r="N48" i="193" s="1"/>
  <c r="N51" i="193" s="1"/>
  <c r="N53" i="193" s="1"/>
  <c r="N56" i="193" s="1"/>
  <c r="N59" i="193" s="1"/>
  <c r="M32" i="193"/>
  <c r="M48" i="193" s="1"/>
  <c r="M51" i="193" s="1"/>
  <c r="M53" i="193" s="1"/>
  <c r="M56" i="193" s="1"/>
  <c r="M59" i="193" s="1"/>
  <c r="L32" i="193"/>
  <c r="L48" i="193" s="1"/>
  <c r="L51" i="193" s="1"/>
  <c r="L53" i="193" s="1"/>
  <c r="L56" i="193" s="1"/>
  <c r="L59" i="193" s="1"/>
  <c r="K32" i="193"/>
  <c r="K48" i="193" s="1"/>
  <c r="K51" i="193" s="1"/>
  <c r="K53" i="193" s="1"/>
  <c r="K56" i="193" s="1"/>
  <c r="K59" i="193" s="1"/>
  <c r="J32" i="193"/>
  <c r="J48" i="193" s="1"/>
  <c r="J51" i="193" s="1"/>
  <c r="J53" i="193" s="1"/>
  <c r="J56" i="193" s="1"/>
  <c r="J59" i="193" s="1"/>
  <c r="I32" i="193"/>
  <c r="I48" i="193" s="1"/>
  <c r="I51" i="193" s="1"/>
  <c r="I53" i="193" s="1"/>
  <c r="I56" i="193" s="1"/>
  <c r="I59" i="193" s="1"/>
  <c r="H32" i="193"/>
  <c r="H48" i="193" s="1"/>
  <c r="H51" i="193" s="1"/>
  <c r="H53" i="193" s="1"/>
  <c r="H56" i="193" s="1"/>
  <c r="H59" i="193" s="1"/>
  <c r="G32" i="193"/>
  <c r="G48" i="193" s="1"/>
  <c r="G51" i="193" s="1"/>
  <c r="G53" i="193" s="1"/>
  <c r="G56" i="193" s="1"/>
  <c r="G59" i="193" s="1"/>
  <c r="F32" i="193"/>
  <c r="F48" i="193" s="1"/>
  <c r="F51" i="193" s="1"/>
  <c r="F53" i="193" s="1"/>
  <c r="F56" i="193" s="1"/>
  <c r="F59" i="193" s="1"/>
  <c r="E32" i="193"/>
  <c r="E48" i="193" s="1"/>
  <c r="E51" i="193" s="1"/>
  <c r="E53" i="193" s="1"/>
  <c r="E56" i="193" s="1"/>
  <c r="E59" i="193" s="1"/>
  <c r="D32" i="193"/>
  <c r="D48" i="193" s="1"/>
  <c r="D51" i="193" s="1"/>
  <c r="D53" i="193" s="1"/>
  <c r="D56" i="193" s="1"/>
  <c r="D59" i="193" s="1"/>
  <c r="C32" i="193"/>
  <c r="G56" i="194"/>
  <c r="G59" i="194" s="1"/>
  <c r="R48" i="194"/>
  <c r="R51" i="194" s="1"/>
  <c r="R53" i="194" s="1"/>
  <c r="R56" i="194" s="1"/>
  <c r="R59" i="194" s="1"/>
  <c r="AA47" i="194"/>
  <c r="Z47" i="194"/>
  <c r="Y47" i="194"/>
  <c r="X47" i="194"/>
  <c r="W47" i="194"/>
  <c r="V47" i="194"/>
  <c r="U47" i="194"/>
  <c r="T47" i="194"/>
  <c r="S47" i="194"/>
  <c r="R47" i="194"/>
  <c r="Q47" i="194"/>
  <c r="P47" i="194"/>
  <c r="O47" i="194"/>
  <c r="N47" i="194"/>
  <c r="M47" i="194"/>
  <c r="L47" i="194"/>
  <c r="K47" i="194"/>
  <c r="J47" i="194"/>
  <c r="I47" i="194"/>
  <c r="H47" i="194"/>
  <c r="G47" i="194"/>
  <c r="F47" i="194"/>
  <c r="E47" i="194"/>
  <c r="D47" i="194"/>
  <c r="C47" i="194"/>
  <c r="AA32" i="194"/>
  <c r="Y32" i="194"/>
  <c r="Y48" i="194" s="1"/>
  <c r="Y51" i="194" s="1"/>
  <c r="Y53" i="194" s="1"/>
  <c r="Y56" i="194" s="1"/>
  <c r="Y59" i="194" s="1"/>
  <c r="X32" i="194"/>
  <c r="W32" i="194"/>
  <c r="W48" i="194" s="1"/>
  <c r="W51" i="194" s="1"/>
  <c r="W53" i="194" s="1"/>
  <c r="W56" i="194" s="1"/>
  <c r="W59" i="194" s="1"/>
  <c r="V32" i="194"/>
  <c r="V48" i="194" s="1"/>
  <c r="V51" i="194" s="1"/>
  <c r="V53" i="194" s="1"/>
  <c r="V56" i="194" s="1"/>
  <c r="V59" i="194" s="1"/>
  <c r="U32" i="194"/>
  <c r="U48" i="194" s="1"/>
  <c r="U51" i="194" s="1"/>
  <c r="U53" i="194" s="1"/>
  <c r="U56" i="194" s="1"/>
  <c r="U59" i="194" s="1"/>
  <c r="T32" i="194"/>
  <c r="T48" i="194" s="1"/>
  <c r="T51" i="194" s="1"/>
  <c r="T53" i="194" s="1"/>
  <c r="T56" i="194" s="1"/>
  <c r="T59" i="194" s="1"/>
  <c r="S32" i="194"/>
  <c r="S48" i="194" s="1"/>
  <c r="S51" i="194" s="1"/>
  <c r="S53" i="194" s="1"/>
  <c r="S56" i="194" s="1"/>
  <c r="S59" i="194" s="1"/>
  <c r="R32" i="194"/>
  <c r="Q32" i="194"/>
  <c r="Q48" i="194" s="1"/>
  <c r="Q51" i="194" s="1"/>
  <c r="Q53" i="194" s="1"/>
  <c r="Q56" i="194" s="1"/>
  <c r="Q59" i="194" s="1"/>
  <c r="P32" i="194"/>
  <c r="P48" i="194" s="1"/>
  <c r="P51" i="194" s="1"/>
  <c r="P53" i="194" s="1"/>
  <c r="P56" i="194" s="1"/>
  <c r="P59" i="194" s="1"/>
  <c r="O32" i="194"/>
  <c r="O48" i="194" s="1"/>
  <c r="O51" i="194" s="1"/>
  <c r="O53" i="194" s="1"/>
  <c r="O56" i="194" s="1"/>
  <c r="O59" i="194" s="1"/>
  <c r="N32" i="194"/>
  <c r="N48" i="194" s="1"/>
  <c r="N51" i="194" s="1"/>
  <c r="N53" i="194" s="1"/>
  <c r="N56" i="194" s="1"/>
  <c r="N59" i="194" s="1"/>
  <c r="M32" i="194"/>
  <c r="M48" i="194" s="1"/>
  <c r="M51" i="194" s="1"/>
  <c r="M53" i="194" s="1"/>
  <c r="M56" i="194" s="1"/>
  <c r="M59" i="194" s="1"/>
  <c r="L32" i="194"/>
  <c r="L48" i="194" s="1"/>
  <c r="L51" i="194" s="1"/>
  <c r="L53" i="194" s="1"/>
  <c r="L56" i="194" s="1"/>
  <c r="L59" i="194" s="1"/>
  <c r="K32" i="194"/>
  <c r="K48" i="194" s="1"/>
  <c r="K51" i="194" s="1"/>
  <c r="K53" i="194" s="1"/>
  <c r="K56" i="194" s="1"/>
  <c r="K59" i="194" s="1"/>
  <c r="J32" i="194"/>
  <c r="J48" i="194" s="1"/>
  <c r="J51" i="194" s="1"/>
  <c r="J53" i="194" s="1"/>
  <c r="J56" i="194" s="1"/>
  <c r="J59" i="194" s="1"/>
  <c r="I32" i="194"/>
  <c r="I48" i="194" s="1"/>
  <c r="I51" i="194" s="1"/>
  <c r="I53" i="194" s="1"/>
  <c r="I56" i="194" s="1"/>
  <c r="I59" i="194" s="1"/>
  <c r="H32" i="194"/>
  <c r="H48" i="194" s="1"/>
  <c r="H51" i="194" s="1"/>
  <c r="H53" i="194" s="1"/>
  <c r="H56" i="194" s="1"/>
  <c r="H59" i="194" s="1"/>
  <c r="G32" i="194"/>
  <c r="G48" i="194" s="1"/>
  <c r="G51" i="194" s="1"/>
  <c r="G53" i="194" s="1"/>
  <c r="F32" i="194"/>
  <c r="F48" i="194" s="1"/>
  <c r="F51" i="194" s="1"/>
  <c r="F53" i="194" s="1"/>
  <c r="F56" i="194" s="1"/>
  <c r="F59" i="194" s="1"/>
  <c r="E32" i="194"/>
  <c r="E48" i="194" s="1"/>
  <c r="E51" i="194" s="1"/>
  <c r="E53" i="194" s="1"/>
  <c r="E56" i="194" s="1"/>
  <c r="E59" i="194" s="1"/>
  <c r="D32" i="194"/>
  <c r="D48" i="194" s="1"/>
  <c r="D51" i="194" s="1"/>
  <c r="D53" i="194" s="1"/>
  <c r="D56" i="194" s="1"/>
  <c r="D59" i="194" s="1"/>
  <c r="C32" i="194"/>
  <c r="C48" i="194" s="1"/>
  <c r="C51" i="194" s="1"/>
  <c r="C53" i="194" s="1"/>
  <c r="C56" i="194" s="1"/>
  <c r="C59" i="194" s="1"/>
  <c r="I59" i="195"/>
  <c r="AA47" i="195"/>
  <c r="Y47" i="195"/>
  <c r="X47" i="195"/>
  <c r="Z47" i="195" s="1"/>
  <c r="W47" i="195"/>
  <c r="V47" i="195"/>
  <c r="U47" i="195"/>
  <c r="T47" i="195"/>
  <c r="S47" i="195"/>
  <c r="R47" i="195"/>
  <c r="Q47" i="195"/>
  <c r="P47" i="195"/>
  <c r="O47" i="195"/>
  <c r="N47" i="195"/>
  <c r="M47" i="195"/>
  <c r="L47" i="195"/>
  <c r="K47" i="195"/>
  <c r="J47" i="195"/>
  <c r="I47" i="195"/>
  <c r="H47" i="195"/>
  <c r="G47" i="195"/>
  <c r="F47" i="195"/>
  <c r="E47" i="195"/>
  <c r="D47" i="195"/>
  <c r="C47" i="195"/>
  <c r="AA32" i="195"/>
  <c r="Y32" i="195"/>
  <c r="Y48" i="195" s="1"/>
  <c r="Y51" i="195" s="1"/>
  <c r="Y53" i="195" s="1"/>
  <c r="Y56" i="195" s="1"/>
  <c r="Y59" i="195" s="1"/>
  <c r="X32" i="195"/>
  <c r="X48" i="195" s="1"/>
  <c r="W32" i="195"/>
  <c r="W48" i="195" s="1"/>
  <c r="W51" i="195" s="1"/>
  <c r="W53" i="195" s="1"/>
  <c r="W56" i="195" s="1"/>
  <c r="W59" i="195" s="1"/>
  <c r="V32" i="195"/>
  <c r="V48" i="195" s="1"/>
  <c r="V51" i="195" s="1"/>
  <c r="V53" i="195" s="1"/>
  <c r="V56" i="195" s="1"/>
  <c r="V59" i="195" s="1"/>
  <c r="U32" i="195"/>
  <c r="U48" i="195" s="1"/>
  <c r="U51" i="195" s="1"/>
  <c r="U53" i="195" s="1"/>
  <c r="U56" i="195" s="1"/>
  <c r="U59" i="195" s="1"/>
  <c r="T32" i="195"/>
  <c r="T48" i="195" s="1"/>
  <c r="T51" i="195" s="1"/>
  <c r="T53" i="195" s="1"/>
  <c r="T56" i="195" s="1"/>
  <c r="T59" i="195" s="1"/>
  <c r="S32" i="195"/>
  <c r="R32" i="195"/>
  <c r="Q32" i="195"/>
  <c r="P32" i="195"/>
  <c r="P48" i="195" s="1"/>
  <c r="P51" i="195" s="1"/>
  <c r="P53" i="195" s="1"/>
  <c r="P56" i="195" s="1"/>
  <c r="P59" i="195" s="1"/>
  <c r="O32" i="195"/>
  <c r="O48" i="195" s="1"/>
  <c r="O51" i="195" s="1"/>
  <c r="O53" i="195" s="1"/>
  <c r="O56" i="195" s="1"/>
  <c r="O59" i="195" s="1"/>
  <c r="N32" i="195"/>
  <c r="N48" i="195" s="1"/>
  <c r="N51" i="195" s="1"/>
  <c r="N53" i="195" s="1"/>
  <c r="N56" i="195" s="1"/>
  <c r="N59" i="195" s="1"/>
  <c r="M32" i="195"/>
  <c r="M48" i="195" s="1"/>
  <c r="M51" i="195" s="1"/>
  <c r="M53" i="195" s="1"/>
  <c r="M56" i="195" s="1"/>
  <c r="M59" i="195" s="1"/>
  <c r="L32" i="195"/>
  <c r="L48" i="195" s="1"/>
  <c r="L51" i="195" s="1"/>
  <c r="L53" i="195" s="1"/>
  <c r="L56" i="195" s="1"/>
  <c r="L59" i="195" s="1"/>
  <c r="K32" i="195"/>
  <c r="J32" i="195"/>
  <c r="I32" i="195"/>
  <c r="I48" i="195" s="1"/>
  <c r="I51" i="195" s="1"/>
  <c r="I53" i="195" s="1"/>
  <c r="I56" i="195" s="1"/>
  <c r="H32" i="195"/>
  <c r="H48" i="195" s="1"/>
  <c r="H51" i="195" s="1"/>
  <c r="H53" i="195" s="1"/>
  <c r="H56" i="195" s="1"/>
  <c r="H59" i="195" s="1"/>
  <c r="G32" i="195"/>
  <c r="G48" i="195" s="1"/>
  <c r="G51" i="195" s="1"/>
  <c r="G53" i="195" s="1"/>
  <c r="G56" i="195" s="1"/>
  <c r="G59" i="195" s="1"/>
  <c r="F32" i="195"/>
  <c r="F48" i="195" s="1"/>
  <c r="F51" i="195" s="1"/>
  <c r="F53" i="195" s="1"/>
  <c r="F56" i="195" s="1"/>
  <c r="F59" i="195" s="1"/>
  <c r="E32" i="195"/>
  <c r="E48" i="195" s="1"/>
  <c r="E51" i="195" s="1"/>
  <c r="E53" i="195" s="1"/>
  <c r="E56" i="195" s="1"/>
  <c r="E59" i="195" s="1"/>
  <c r="D32" i="195"/>
  <c r="D48" i="195" s="1"/>
  <c r="D51" i="195" s="1"/>
  <c r="D53" i="195" s="1"/>
  <c r="D56" i="195" s="1"/>
  <c r="D59" i="195" s="1"/>
  <c r="C32" i="195"/>
  <c r="R53" i="196"/>
  <c r="R56" i="196" s="1"/>
  <c r="R59" i="196" s="1"/>
  <c r="AA47" i="196"/>
  <c r="Y47" i="196"/>
  <c r="X47" i="196"/>
  <c r="W47" i="196"/>
  <c r="V47" i="196"/>
  <c r="U47" i="196"/>
  <c r="T47" i="196"/>
  <c r="S47" i="196"/>
  <c r="R47" i="196"/>
  <c r="Q47" i="196"/>
  <c r="P47" i="196"/>
  <c r="O47" i="196"/>
  <c r="N47" i="196"/>
  <c r="M47" i="196"/>
  <c r="L47" i="196"/>
  <c r="K47" i="196"/>
  <c r="J47" i="196"/>
  <c r="I47" i="196"/>
  <c r="H47" i="196"/>
  <c r="G47" i="196"/>
  <c r="F47" i="196"/>
  <c r="E47" i="196"/>
  <c r="D47" i="196"/>
  <c r="C47" i="196"/>
  <c r="AA32" i="196"/>
  <c r="AA48" i="196" s="1"/>
  <c r="AA51" i="196" s="1"/>
  <c r="AA53" i="196" s="1"/>
  <c r="AA56" i="196" s="1"/>
  <c r="AA59" i="196" s="1"/>
  <c r="Y32" i="196"/>
  <c r="X32" i="196"/>
  <c r="W32" i="196"/>
  <c r="W48" i="196" s="1"/>
  <c r="W51" i="196" s="1"/>
  <c r="W53" i="196" s="1"/>
  <c r="W56" i="196" s="1"/>
  <c r="W59" i="196" s="1"/>
  <c r="V32" i="196"/>
  <c r="V48" i="196" s="1"/>
  <c r="V51" i="196" s="1"/>
  <c r="V53" i="196" s="1"/>
  <c r="V56" i="196" s="1"/>
  <c r="V59" i="196" s="1"/>
  <c r="U32" i="196"/>
  <c r="T32" i="196"/>
  <c r="T48" i="196" s="1"/>
  <c r="T51" i="196" s="1"/>
  <c r="T53" i="196" s="1"/>
  <c r="T56" i="196" s="1"/>
  <c r="T59" i="196" s="1"/>
  <c r="S32" i="196"/>
  <c r="S48" i="196" s="1"/>
  <c r="S51" i="196" s="1"/>
  <c r="S53" i="196" s="1"/>
  <c r="S56" i="196" s="1"/>
  <c r="S59" i="196" s="1"/>
  <c r="R32" i="196"/>
  <c r="R48" i="196" s="1"/>
  <c r="R51" i="196" s="1"/>
  <c r="Q32" i="196"/>
  <c r="Q48" i="196" s="1"/>
  <c r="Q51" i="196" s="1"/>
  <c r="Q53" i="196" s="1"/>
  <c r="Q56" i="196" s="1"/>
  <c r="Q59" i="196" s="1"/>
  <c r="P32" i="196"/>
  <c r="P48" i="196" s="1"/>
  <c r="P51" i="196" s="1"/>
  <c r="P53" i="196" s="1"/>
  <c r="P56" i="196" s="1"/>
  <c r="P59" i="196" s="1"/>
  <c r="O32" i="196"/>
  <c r="O48" i="196" s="1"/>
  <c r="O51" i="196" s="1"/>
  <c r="O53" i="196" s="1"/>
  <c r="O56" i="196" s="1"/>
  <c r="O59" i="196" s="1"/>
  <c r="N32" i="196"/>
  <c r="N48" i="196" s="1"/>
  <c r="N51" i="196" s="1"/>
  <c r="N53" i="196" s="1"/>
  <c r="N56" i="196" s="1"/>
  <c r="N59" i="196" s="1"/>
  <c r="M32" i="196"/>
  <c r="L32" i="196"/>
  <c r="L48" i="196" s="1"/>
  <c r="L51" i="196" s="1"/>
  <c r="L53" i="196" s="1"/>
  <c r="L56" i="196" s="1"/>
  <c r="L59" i="196" s="1"/>
  <c r="K32" i="196"/>
  <c r="K48" i="196" s="1"/>
  <c r="K51" i="196" s="1"/>
  <c r="K53" i="196" s="1"/>
  <c r="K56" i="196" s="1"/>
  <c r="K59" i="196" s="1"/>
  <c r="J32" i="196"/>
  <c r="J48" i="196" s="1"/>
  <c r="J51" i="196" s="1"/>
  <c r="J53" i="196" s="1"/>
  <c r="J56" i="196" s="1"/>
  <c r="J59" i="196" s="1"/>
  <c r="I32" i="196"/>
  <c r="I48" i="196" s="1"/>
  <c r="I51" i="196" s="1"/>
  <c r="I53" i="196" s="1"/>
  <c r="I56" i="196" s="1"/>
  <c r="I59" i="196" s="1"/>
  <c r="H32" i="196"/>
  <c r="G32" i="196"/>
  <c r="G48" i="196" s="1"/>
  <c r="G51" i="196" s="1"/>
  <c r="G53" i="196" s="1"/>
  <c r="G56" i="196" s="1"/>
  <c r="G59" i="196" s="1"/>
  <c r="F32" i="196"/>
  <c r="F48" i="196" s="1"/>
  <c r="F51" i="196" s="1"/>
  <c r="F53" i="196" s="1"/>
  <c r="F56" i="196" s="1"/>
  <c r="F59" i="196" s="1"/>
  <c r="E32" i="196"/>
  <c r="D32" i="196"/>
  <c r="D48" i="196" s="1"/>
  <c r="D51" i="196" s="1"/>
  <c r="D53" i="196" s="1"/>
  <c r="D56" i="196" s="1"/>
  <c r="D59" i="196" s="1"/>
  <c r="C32" i="196"/>
  <c r="C48" i="196" s="1"/>
  <c r="C51" i="196" s="1"/>
  <c r="C53" i="196" s="1"/>
  <c r="C56" i="196" s="1"/>
  <c r="C59" i="196" s="1"/>
  <c r="I53" i="197"/>
  <c r="I56" i="197" s="1"/>
  <c r="I59" i="197" s="1"/>
  <c r="D53" i="197"/>
  <c r="D56" i="197" s="1"/>
  <c r="D59" i="197" s="1"/>
  <c r="W48" i="197"/>
  <c r="W51" i="197" s="1"/>
  <c r="W53" i="197" s="1"/>
  <c r="W56" i="197" s="1"/>
  <c r="W59" i="197" s="1"/>
  <c r="AA47" i="197"/>
  <c r="Y47" i="197"/>
  <c r="X47" i="197"/>
  <c r="Z47" i="197" s="1"/>
  <c r="W47" i="197"/>
  <c r="V47" i="197"/>
  <c r="U47" i="197"/>
  <c r="T47" i="197"/>
  <c r="S47" i="197"/>
  <c r="R47" i="197"/>
  <c r="Q47" i="197"/>
  <c r="P47" i="197"/>
  <c r="O47" i="197"/>
  <c r="N47" i="197"/>
  <c r="M47" i="197"/>
  <c r="L47" i="197"/>
  <c r="K47" i="197"/>
  <c r="J47" i="197"/>
  <c r="I47" i="197"/>
  <c r="H47" i="197"/>
  <c r="G47" i="197"/>
  <c r="F47" i="197"/>
  <c r="E47" i="197"/>
  <c r="D47" i="197"/>
  <c r="C47" i="197"/>
  <c r="AA32" i="197"/>
  <c r="AA48" i="197" s="1"/>
  <c r="AA51" i="197" s="1"/>
  <c r="AA53" i="197" s="1"/>
  <c r="AA56" i="197" s="1"/>
  <c r="AA59" i="197" s="1"/>
  <c r="Y32" i="197"/>
  <c r="Y48" i="197" s="1"/>
  <c r="Y51" i="197" s="1"/>
  <c r="Y53" i="197" s="1"/>
  <c r="Y56" i="197" s="1"/>
  <c r="Y59" i="197" s="1"/>
  <c r="X32" i="197"/>
  <c r="W32" i="197"/>
  <c r="V32" i="197"/>
  <c r="V48" i="197" s="1"/>
  <c r="V51" i="197" s="1"/>
  <c r="V53" i="197" s="1"/>
  <c r="V56" i="197" s="1"/>
  <c r="V59" i="197" s="1"/>
  <c r="U32" i="197"/>
  <c r="U48" i="197" s="1"/>
  <c r="U51" i="197" s="1"/>
  <c r="U53" i="197" s="1"/>
  <c r="U56" i="197" s="1"/>
  <c r="U59" i="197" s="1"/>
  <c r="T32" i="197"/>
  <c r="T48" i="197" s="1"/>
  <c r="T51" i="197" s="1"/>
  <c r="T53" i="197" s="1"/>
  <c r="T56" i="197" s="1"/>
  <c r="T59" i="197" s="1"/>
  <c r="S32" i="197"/>
  <c r="S48" i="197" s="1"/>
  <c r="S51" i="197" s="1"/>
  <c r="S53" i="197" s="1"/>
  <c r="S56" i="197" s="1"/>
  <c r="S59" i="197" s="1"/>
  <c r="R32" i="197"/>
  <c r="R48" i="197" s="1"/>
  <c r="R51" i="197" s="1"/>
  <c r="R53" i="197" s="1"/>
  <c r="R56" i="197" s="1"/>
  <c r="R59" i="197" s="1"/>
  <c r="Q32" i="197"/>
  <c r="Q48" i="197" s="1"/>
  <c r="Q51" i="197" s="1"/>
  <c r="Q53" i="197" s="1"/>
  <c r="Q56" i="197" s="1"/>
  <c r="Q59" i="197" s="1"/>
  <c r="P32" i="197"/>
  <c r="P48" i="197" s="1"/>
  <c r="P51" i="197" s="1"/>
  <c r="P53" i="197" s="1"/>
  <c r="P56" i="197" s="1"/>
  <c r="P59" i="197" s="1"/>
  <c r="O32" i="197"/>
  <c r="O48" i="197" s="1"/>
  <c r="O51" i="197" s="1"/>
  <c r="O53" i="197" s="1"/>
  <c r="O56" i="197" s="1"/>
  <c r="O59" i="197" s="1"/>
  <c r="N32" i="197"/>
  <c r="N48" i="197" s="1"/>
  <c r="N51" i="197" s="1"/>
  <c r="N53" i="197" s="1"/>
  <c r="N56" i="197" s="1"/>
  <c r="N59" i="197" s="1"/>
  <c r="M32" i="197"/>
  <c r="M48" i="197" s="1"/>
  <c r="M51" i="197" s="1"/>
  <c r="M53" i="197" s="1"/>
  <c r="M56" i="197" s="1"/>
  <c r="M59" i="197" s="1"/>
  <c r="L32" i="197"/>
  <c r="L48" i="197" s="1"/>
  <c r="L51" i="197" s="1"/>
  <c r="L53" i="197" s="1"/>
  <c r="L56" i="197" s="1"/>
  <c r="L59" i="197" s="1"/>
  <c r="K32" i="197"/>
  <c r="K48" i="197" s="1"/>
  <c r="K51" i="197" s="1"/>
  <c r="K53" i="197" s="1"/>
  <c r="K56" i="197" s="1"/>
  <c r="K59" i="197" s="1"/>
  <c r="J32" i="197"/>
  <c r="J48" i="197" s="1"/>
  <c r="J51" i="197" s="1"/>
  <c r="J53" i="197" s="1"/>
  <c r="J56" i="197" s="1"/>
  <c r="J59" i="197" s="1"/>
  <c r="I32" i="197"/>
  <c r="I48" i="197" s="1"/>
  <c r="I51" i="197" s="1"/>
  <c r="H32" i="197"/>
  <c r="H48" i="197" s="1"/>
  <c r="H51" i="197" s="1"/>
  <c r="H53" i="197" s="1"/>
  <c r="H56" i="197" s="1"/>
  <c r="H59" i="197" s="1"/>
  <c r="G32" i="197"/>
  <c r="G48" i="197" s="1"/>
  <c r="G51" i="197" s="1"/>
  <c r="G53" i="197" s="1"/>
  <c r="G56" i="197" s="1"/>
  <c r="G59" i="197" s="1"/>
  <c r="F32" i="197"/>
  <c r="F48" i="197" s="1"/>
  <c r="F51" i="197" s="1"/>
  <c r="F53" i="197" s="1"/>
  <c r="F56" i="197" s="1"/>
  <c r="F59" i="197" s="1"/>
  <c r="E32" i="197"/>
  <c r="E48" i="197" s="1"/>
  <c r="E51" i="197" s="1"/>
  <c r="E53" i="197" s="1"/>
  <c r="E56" i="197" s="1"/>
  <c r="E59" i="197" s="1"/>
  <c r="D32" i="197"/>
  <c r="D48" i="197" s="1"/>
  <c r="D51" i="197" s="1"/>
  <c r="C32" i="197"/>
  <c r="C48" i="197" s="1"/>
  <c r="C51" i="197" s="1"/>
  <c r="C53" i="197" s="1"/>
  <c r="C56" i="197" s="1"/>
  <c r="C59" i="197" s="1"/>
  <c r="G56" i="198"/>
  <c r="G59" i="198" s="1"/>
  <c r="E51" i="198"/>
  <c r="E53" i="198" s="1"/>
  <c r="E56" i="198" s="1"/>
  <c r="E59" i="198" s="1"/>
  <c r="E48" i="198"/>
  <c r="AA47" i="198"/>
  <c r="Y47" i="198"/>
  <c r="X47" i="198"/>
  <c r="Z47" i="198" s="1"/>
  <c r="W47" i="198"/>
  <c r="V47" i="198"/>
  <c r="U47" i="198"/>
  <c r="T47" i="198"/>
  <c r="S47" i="198"/>
  <c r="R47" i="198"/>
  <c r="Q47" i="198"/>
  <c r="P47" i="198"/>
  <c r="O47" i="198"/>
  <c r="N47" i="198"/>
  <c r="M47" i="198"/>
  <c r="L47" i="198"/>
  <c r="K47" i="198"/>
  <c r="J47" i="198"/>
  <c r="I47" i="198"/>
  <c r="H47" i="198"/>
  <c r="G47" i="198"/>
  <c r="F47" i="198"/>
  <c r="E47" i="198"/>
  <c r="D47" i="198"/>
  <c r="C47" i="198"/>
  <c r="AA32" i="198"/>
  <c r="Y32" i="198"/>
  <c r="Y48" i="198" s="1"/>
  <c r="Y51" i="198" s="1"/>
  <c r="Y53" i="198" s="1"/>
  <c r="Y56" i="198" s="1"/>
  <c r="Y59" i="198" s="1"/>
  <c r="X32" i="198"/>
  <c r="W32" i="198"/>
  <c r="W48" i="198" s="1"/>
  <c r="W51" i="198" s="1"/>
  <c r="W53" i="198" s="1"/>
  <c r="W56" i="198" s="1"/>
  <c r="W59" i="198" s="1"/>
  <c r="V32" i="198"/>
  <c r="V48" i="198" s="1"/>
  <c r="V51" i="198" s="1"/>
  <c r="V53" i="198" s="1"/>
  <c r="V56" i="198" s="1"/>
  <c r="V59" i="198" s="1"/>
  <c r="U32" i="198"/>
  <c r="U48" i="198" s="1"/>
  <c r="U51" i="198" s="1"/>
  <c r="U53" i="198" s="1"/>
  <c r="U56" i="198" s="1"/>
  <c r="U59" i="198" s="1"/>
  <c r="T32" i="198"/>
  <c r="T48" i="198" s="1"/>
  <c r="T51" i="198" s="1"/>
  <c r="T53" i="198" s="1"/>
  <c r="T56" i="198" s="1"/>
  <c r="T59" i="198" s="1"/>
  <c r="S32" i="198"/>
  <c r="S48" i="198" s="1"/>
  <c r="S51" i="198" s="1"/>
  <c r="S53" i="198" s="1"/>
  <c r="S56" i="198" s="1"/>
  <c r="S59" i="198" s="1"/>
  <c r="R32" i="198"/>
  <c r="R48" i="198" s="1"/>
  <c r="R51" i="198" s="1"/>
  <c r="R53" i="198" s="1"/>
  <c r="R56" i="198" s="1"/>
  <c r="R59" i="198" s="1"/>
  <c r="Q32" i="198"/>
  <c r="Q48" i="198" s="1"/>
  <c r="Q51" i="198" s="1"/>
  <c r="Q53" i="198" s="1"/>
  <c r="Q56" i="198" s="1"/>
  <c r="Q59" i="198" s="1"/>
  <c r="P32" i="198"/>
  <c r="P48" i="198" s="1"/>
  <c r="P51" i="198" s="1"/>
  <c r="P53" i="198" s="1"/>
  <c r="P56" i="198" s="1"/>
  <c r="P59" i="198" s="1"/>
  <c r="O32" i="198"/>
  <c r="O48" i="198" s="1"/>
  <c r="O51" i="198" s="1"/>
  <c r="O53" i="198" s="1"/>
  <c r="O56" i="198" s="1"/>
  <c r="O59" i="198" s="1"/>
  <c r="N32" i="198"/>
  <c r="M32" i="198"/>
  <c r="M48" i="198" s="1"/>
  <c r="M51" i="198" s="1"/>
  <c r="M53" i="198" s="1"/>
  <c r="M56" i="198" s="1"/>
  <c r="M59" i="198" s="1"/>
  <c r="L32" i="198"/>
  <c r="L48" i="198" s="1"/>
  <c r="L51" i="198" s="1"/>
  <c r="L53" i="198" s="1"/>
  <c r="L56" i="198" s="1"/>
  <c r="L59" i="198" s="1"/>
  <c r="K32" i="198"/>
  <c r="K48" i="198" s="1"/>
  <c r="K51" i="198" s="1"/>
  <c r="K53" i="198" s="1"/>
  <c r="K56" i="198" s="1"/>
  <c r="K59" i="198" s="1"/>
  <c r="J32" i="198"/>
  <c r="J48" i="198" s="1"/>
  <c r="J51" i="198" s="1"/>
  <c r="J53" i="198" s="1"/>
  <c r="J56" i="198" s="1"/>
  <c r="J59" i="198" s="1"/>
  <c r="I32" i="198"/>
  <c r="I48" i="198" s="1"/>
  <c r="I51" i="198" s="1"/>
  <c r="I53" i="198" s="1"/>
  <c r="I56" i="198" s="1"/>
  <c r="I59" i="198" s="1"/>
  <c r="H32" i="198"/>
  <c r="H48" i="198" s="1"/>
  <c r="H51" i="198" s="1"/>
  <c r="H53" i="198" s="1"/>
  <c r="H56" i="198" s="1"/>
  <c r="H59" i="198" s="1"/>
  <c r="G32" i="198"/>
  <c r="G48" i="198" s="1"/>
  <c r="G51" i="198" s="1"/>
  <c r="G53" i="198" s="1"/>
  <c r="F32" i="198"/>
  <c r="E32" i="198"/>
  <c r="D32" i="198"/>
  <c r="D48" i="198" s="1"/>
  <c r="D51" i="198" s="1"/>
  <c r="D53" i="198" s="1"/>
  <c r="D56" i="198" s="1"/>
  <c r="D59" i="198" s="1"/>
  <c r="C32" i="198"/>
  <c r="AA47" i="199"/>
  <c r="Y47" i="199"/>
  <c r="X47" i="199"/>
  <c r="Z47" i="199" s="1"/>
  <c r="W47" i="199"/>
  <c r="V47" i="199"/>
  <c r="U47" i="199"/>
  <c r="T47" i="199"/>
  <c r="S47" i="199"/>
  <c r="R47" i="199"/>
  <c r="Q47" i="199"/>
  <c r="P47" i="199"/>
  <c r="O47" i="199"/>
  <c r="N47" i="199"/>
  <c r="M47" i="199"/>
  <c r="L47" i="199"/>
  <c r="K47" i="199"/>
  <c r="J47" i="199"/>
  <c r="I47" i="199"/>
  <c r="H47" i="199"/>
  <c r="G47" i="199"/>
  <c r="F47" i="199"/>
  <c r="E47" i="199"/>
  <c r="D47" i="199"/>
  <c r="C47" i="199"/>
  <c r="AA32" i="199"/>
  <c r="Y32" i="199"/>
  <c r="Y48" i="199" s="1"/>
  <c r="Y51" i="199" s="1"/>
  <c r="Y53" i="199" s="1"/>
  <c r="Y56" i="199" s="1"/>
  <c r="Y59" i="199" s="1"/>
  <c r="X32" i="199"/>
  <c r="X48" i="199" s="1"/>
  <c r="W32" i="199"/>
  <c r="V32" i="199"/>
  <c r="V48" i="199" s="1"/>
  <c r="V51" i="199" s="1"/>
  <c r="V53" i="199" s="1"/>
  <c r="V56" i="199" s="1"/>
  <c r="V59" i="199" s="1"/>
  <c r="U32" i="199"/>
  <c r="U48" i="199" s="1"/>
  <c r="U51" i="199" s="1"/>
  <c r="U53" i="199" s="1"/>
  <c r="U56" i="199" s="1"/>
  <c r="U59" i="199" s="1"/>
  <c r="T32" i="199"/>
  <c r="T48" i="199" s="1"/>
  <c r="T51" i="199" s="1"/>
  <c r="T53" i="199" s="1"/>
  <c r="T56" i="199" s="1"/>
  <c r="T59" i="199" s="1"/>
  <c r="S32" i="199"/>
  <c r="R32" i="199"/>
  <c r="Q32" i="199"/>
  <c r="Q48" i="199" s="1"/>
  <c r="Q51" i="199" s="1"/>
  <c r="Q53" i="199" s="1"/>
  <c r="Q56" i="199" s="1"/>
  <c r="Q59" i="199" s="1"/>
  <c r="P32" i="199"/>
  <c r="P48" i="199" s="1"/>
  <c r="P51" i="199" s="1"/>
  <c r="P53" i="199" s="1"/>
  <c r="P56" i="199" s="1"/>
  <c r="P59" i="199" s="1"/>
  <c r="O32" i="199"/>
  <c r="N32" i="199"/>
  <c r="N48" i="199" s="1"/>
  <c r="N51" i="199" s="1"/>
  <c r="N53" i="199" s="1"/>
  <c r="N56" i="199" s="1"/>
  <c r="N59" i="199" s="1"/>
  <c r="M32" i="199"/>
  <c r="L32" i="199"/>
  <c r="L48" i="199" s="1"/>
  <c r="L51" i="199" s="1"/>
  <c r="L53" i="199" s="1"/>
  <c r="L56" i="199" s="1"/>
  <c r="L59" i="199" s="1"/>
  <c r="K32" i="199"/>
  <c r="J32" i="199"/>
  <c r="I32" i="199"/>
  <c r="I48" i="199" s="1"/>
  <c r="I51" i="199" s="1"/>
  <c r="I53" i="199" s="1"/>
  <c r="I56" i="199" s="1"/>
  <c r="I59" i="199" s="1"/>
  <c r="H32" i="199"/>
  <c r="H48" i="199" s="1"/>
  <c r="H51" i="199" s="1"/>
  <c r="H53" i="199" s="1"/>
  <c r="H56" i="199" s="1"/>
  <c r="H59" i="199" s="1"/>
  <c r="G32" i="199"/>
  <c r="G48" i="199" s="1"/>
  <c r="G51" i="199" s="1"/>
  <c r="G53" i="199" s="1"/>
  <c r="G56" i="199" s="1"/>
  <c r="G59" i="199" s="1"/>
  <c r="F32" i="199"/>
  <c r="F48" i="199" s="1"/>
  <c r="F51" i="199" s="1"/>
  <c r="F53" i="199" s="1"/>
  <c r="F56" i="199" s="1"/>
  <c r="F59" i="199" s="1"/>
  <c r="E32" i="199"/>
  <c r="D32" i="199"/>
  <c r="D48" i="199" s="1"/>
  <c r="D51" i="199" s="1"/>
  <c r="D53" i="199" s="1"/>
  <c r="D56" i="199" s="1"/>
  <c r="D59" i="199" s="1"/>
  <c r="C32" i="199"/>
  <c r="AA47" i="200"/>
  <c r="Y47" i="200"/>
  <c r="X47" i="200"/>
  <c r="Z47" i="200" s="1"/>
  <c r="W47" i="200"/>
  <c r="V47" i="200"/>
  <c r="U47" i="200"/>
  <c r="T47" i="200"/>
  <c r="S47" i="200"/>
  <c r="R47" i="200"/>
  <c r="Q47" i="200"/>
  <c r="P47" i="200"/>
  <c r="O47" i="200"/>
  <c r="N47" i="200"/>
  <c r="M47" i="200"/>
  <c r="L47" i="200"/>
  <c r="K47" i="200"/>
  <c r="J47" i="200"/>
  <c r="I47" i="200"/>
  <c r="H47" i="200"/>
  <c r="G47" i="200"/>
  <c r="F47" i="200"/>
  <c r="E47" i="200"/>
  <c r="D47" i="200"/>
  <c r="C47" i="200"/>
  <c r="AA32" i="200"/>
  <c r="AA48" i="200" s="1"/>
  <c r="AA51" i="200" s="1"/>
  <c r="AA53" i="200" s="1"/>
  <c r="AA56" i="200" s="1"/>
  <c r="AA59" i="200" s="1"/>
  <c r="Y32" i="200"/>
  <c r="X32" i="200"/>
  <c r="W32" i="200"/>
  <c r="V32" i="200"/>
  <c r="U32" i="200"/>
  <c r="T32" i="200"/>
  <c r="T48" i="200" s="1"/>
  <c r="T51" i="200" s="1"/>
  <c r="T53" i="200" s="1"/>
  <c r="T56" i="200" s="1"/>
  <c r="T59" i="200" s="1"/>
  <c r="S32" i="200"/>
  <c r="S48" i="200" s="1"/>
  <c r="S51" i="200" s="1"/>
  <c r="S53" i="200" s="1"/>
  <c r="S56" i="200" s="1"/>
  <c r="S59" i="200" s="1"/>
  <c r="R32" i="200"/>
  <c r="Q32" i="200"/>
  <c r="P32" i="200"/>
  <c r="O32" i="200"/>
  <c r="N32" i="200"/>
  <c r="M32" i="200"/>
  <c r="L32" i="200"/>
  <c r="L48" i="200" s="1"/>
  <c r="L51" i="200" s="1"/>
  <c r="L53" i="200" s="1"/>
  <c r="L56" i="200" s="1"/>
  <c r="L59" i="200" s="1"/>
  <c r="K32" i="200"/>
  <c r="K48" i="200" s="1"/>
  <c r="K51" i="200" s="1"/>
  <c r="K53" i="200" s="1"/>
  <c r="K56" i="200" s="1"/>
  <c r="K59" i="200" s="1"/>
  <c r="J32" i="200"/>
  <c r="I32" i="200"/>
  <c r="H32" i="200"/>
  <c r="G32" i="200"/>
  <c r="F32" i="200"/>
  <c r="E32" i="200"/>
  <c r="D32" i="200"/>
  <c r="C32" i="200"/>
  <c r="C48" i="200" s="1"/>
  <c r="C51" i="200" s="1"/>
  <c r="C53" i="200" s="1"/>
  <c r="C56" i="200" s="1"/>
  <c r="C59" i="200" s="1"/>
  <c r="I51" i="201"/>
  <c r="I53" i="201" s="1"/>
  <c r="I56" i="201" s="1"/>
  <c r="I59" i="201" s="1"/>
  <c r="G48" i="201"/>
  <c r="G51" i="201" s="1"/>
  <c r="G53" i="201" s="1"/>
  <c r="G56" i="201" s="1"/>
  <c r="G59" i="201" s="1"/>
  <c r="AA47" i="201"/>
  <c r="Y47" i="201"/>
  <c r="X47" i="201"/>
  <c r="W47" i="201"/>
  <c r="V47" i="201"/>
  <c r="U47" i="201"/>
  <c r="T47" i="201"/>
  <c r="S47" i="201"/>
  <c r="R47" i="201"/>
  <c r="Q47" i="201"/>
  <c r="P47" i="201"/>
  <c r="O47" i="201"/>
  <c r="N47" i="201"/>
  <c r="M47" i="201"/>
  <c r="L47" i="201"/>
  <c r="K47" i="201"/>
  <c r="J47" i="201"/>
  <c r="I47" i="201"/>
  <c r="H47" i="201"/>
  <c r="G47" i="201"/>
  <c r="F47" i="201"/>
  <c r="E47" i="201"/>
  <c r="D47" i="201"/>
  <c r="C47" i="201"/>
  <c r="AA32" i="201"/>
  <c r="Y32" i="201"/>
  <c r="Y48" i="201" s="1"/>
  <c r="Y51" i="201" s="1"/>
  <c r="Y53" i="201" s="1"/>
  <c r="Y56" i="201" s="1"/>
  <c r="Y59" i="201" s="1"/>
  <c r="X32" i="201"/>
  <c r="X48" i="201" s="1"/>
  <c r="X51" i="201" s="1"/>
  <c r="X53" i="201" s="1"/>
  <c r="W32" i="201"/>
  <c r="W48" i="201" s="1"/>
  <c r="W51" i="201" s="1"/>
  <c r="W53" i="201" s="1"/>
  <c r="W56" i="201" s="1"/>
  <c r="W59" i="201" s="1"/>
  <c r="V32" i="201"/>
  <c r="V48" i="201" s="1"/>
  <c r="V51" i="201" s="1"/>
  <c r="V53" i="201" s="1"/>
  <c r="V56" i="201" s="1"/>
  <c r="V59" i="201" s="1"/>
  <c r="U32" i="201"/>
  <c r="U48" i="201" s="1"/>
  <c r="U51" i="201" s="1"/>
  <c r="U53" i="201" s="1"/>
  <c r="U56" i="201" s="1"/>
  <c r="U59" i="201" s="1"/>
  <c r="T32" i="201"/>
  <c r="T48" i="201" s="1"/>
  <c r="T51" i="201" s="1"/>
  <c r="T53" i="201" s="1"/>
  <c r="T56" i="201" s="1"/>
  <c r="T59" i="201" s="1"/>
  <c r="S32" i="201"/>
  <c r="R32" i="201"/>
  <c r="R48" i="201" s="1"/>
  <c r="R51" i="201" s="1"/>
  <c r="R53" i="201" s="1"/>
  <c r="R56" i="201" s="1"/>
  <c r="R59" i="201" s="1"/>
  <c r="Q32" i="201"/>
  <c r="Q48" i="201" s="1"/>
  <c r="Q51" i="201" s="1"/>
  <c r="Q53" i="201" s="1"/>
  <c r="Q56" i="201" s="1"/>
  <c r="Q59" i="201" s="1"/>
  <c r="P32" i="201"/>
  <c r="P48" i="201" s="1"/>
  <c r="P51" i="201" s="1"/>
  <c r="P53" i="201" s="1"/>
  <c r="P56" i="201" s="1"/>
  <c r="P59" i="201" s="1"/>
  <c r="O32" i="201"/>
  <c r="O48" i="201" s="1"/>
  <c r="O51" i="201" s="1"/>
  <c r="O53" i="201" s="1"/>
  <c r="O56" i="201" s="1"/>
  <c r="O59" i="201" s="1"/>
  <c r="N32" i="201"/>
  <c r="N48" i="201" s="1"/>
  <c r="N51" i="201" s="1"/>
  <c r="N53" i="201" s="1"/>
  <c r="N56" i="201" s="1"/>
  <c r="N59" i="201" s="1"/>
  <c r="M32" i="201"/>
  <c r="M48" i="201" s="1"/>
  <c r="M51" i="201" s="1"/>
  <c r="M53" i="201" s="1"/>
  <c r="M56" i="201" s="1"/>
  <c r="M59" i="201" s="1"/>
  <c r="L32" i="201"/>
  <c r="L48" i="201" s="1"/>
  <c r="L51" i="201" s="1"/>
  <c r="L53" i="201" s="1"/>
  <c r="L56" i="201" s="1"/>
  <c r="L59" i="201" s="1"/>
  <c r="K32" i="201"/>
  <c r="J32" i="201"/>
  <c r="J48" i="201" s="1"/>
  <c r="J51" i="201" s="1"/>
  <c r="J53" i="201" s="1"/>
  <c r="J56" i="201" s="1"/>
  <c r="J59" i="201" s="1"/>
  <c r="I32" i="201"/>
  <c r="I48" i="201" s="1"/>
  <c r="H32" i="201"/>
  <c r="H48" i="201" s="1"/>
  <c r="H51" i="201" s="1"/>
  <c r="H53" i="201" s="1"/>
  <c r="H56" i="201" s="1"/>
  <c r="H59" i="201" s="1"/>
  <c r="G32" i="201"/>
  <c r="F32" i="201"/>
  <c r="F48" i="201" s="1"/>
  <c r="F51" i="201" s="1"/>
  <c r="F53" i="201" s="1"/>
  <c r="F56" i="201" s="1"/>
  <c r="F59" i="201" s="1"/>
  <c r="E32" i="201"/>
  <c r="E48" i="201" s="1"/>
  <c r="E51" i="201" s="1"/>
  <c r="E53" i="201" s="1"/>
  <c r="E56" i="201" s="1"/>
  <c r="E59" i="201" s="1"/>
  <c r="D32" i="201"/>
  <c r="D48" i="201" s="1"/>
  <c r="D51" i="201" s="1"/>
  <c r="D53" i="201" s="1"/>
  <c r="D56" i="201" s="1"/>
  <c r="D59" i="201" s="1"/>
  <c r="C32" i="201"/>
  <c r="Y48" i="202"/>
  <c r="Y51" i="202" s="1"/>
  <c r="Y53" i="202" s="1"/>
  <c r="Y56" i="202" s="1"/>
  <c r="Y59" i="202" s="1"/>
  <c r="AA47" i="202"/>
  <c r="Y47" i="202"/>
  <c r="X47" i="202"/>
  <c r="W47" i="202"/>
  <c r="V47" i="202"/>
  <c r="U47" i="202"/>
  <c r="T47" i="202"/>
  <c r="S47" i="202"/>
  <c r="R47" i="202"/>
  <c r="Q47" i="202"/>
  <c r="P47" i="202"/>
  <c r="O47" i="202"/>
  <c r="N47" i="202"/>
  <c r="M47" i="202"/>
  <c r="L47" i="202"/>
  <c r="K47" i="202"/>
  <c r="J47" i="202"/>
  <c r="I47" i="202"/>
  <c r="H47" i="202"/>
  <c r="G47" i="202"/>
  <c r="F47" i="202"/>
  <c r="E47" i="202"/>
  <c r="D47" i="202"/>
  <c r="C47" i="202"/>
  <c r="AA32" i="202"/>
  <c r="AA48" i="202" s="1"/>
  <c r="AA51" i="202" s="1"/>
  <c r="AA53" i="202" s="1"/>
  <c r="AA56" i="202" s="1"/>
  <c r="AA59" i="202" s="1"/>
  <c r="Y32" i="202"/>
  <c r="X32" i="202"/>
  <c r="W32" i="202"/>
  <c r="V32" i="202"/>
  <c r="V48" i="202" s="1"/>
  <c r="V51" i="202" s="1"/>
  <c r="V53" i="202" s="1"/>
  <c r="V56" i="202" s="1"/>
  <c r="V59" i="202" s="1"/>
  <c r="U32" i="202"/>
  <c r="U48" i="202" s="1"/>
  <c r="U51" i="202" s="1"/>
  <c r="U53" i="202" s="1"/>
  <c r="U56" i="202" s="1"/>
  <c r="U59" i="202" s="1"/>
  <c r="T32" i="202"/>
  <c r="T48" i="202" s="1"/>
  <c r="T51" i="202" s="1"/>
  <c r="T53" i="202" s="1"/>
  <c r="T56" i="202" s="1"/>
  <c r="T59" i="202" s="1"/>
  <c r="S32" i="202"/>
  <c r="S48" i="202" s="1"/>
  <c r="S51" i="202" s="1"/>
  <c r="S53" i="202" s="1"/>
  <c r="S56" i="202" s="1"/>
  <c r="S59" i="202" s="1"/>
  <c r="R32" i="202"/>
  <c r="Q32" i="202"/>
  <c r="Q48" i="202" s="1"/>
  <c r="Q51" i="202" s="1"/>
  <c r="Q53" i="202" s="1"/>
  <c r="Q56" i="202" s="1"/>
  <c r="Q59" i="202" s="1"/>
  <c r="P32" i="202"/>
  <c r="P48" i="202" s="1"/>
  <c r="P51" i="202" s="1"/>
  <c r="P53" i="202" s="1"/>
  <c r="P56" i="202" s="1"/>
  <c r="P59" i="202" s="1"/>
  <c r="O32" i="202"/>
  <c r="O48" i="202" s="1"/>
  <c r="O51" i="202" s="1"/>
  <c r="O53" i="202" s="1"/>
  <c r="O56" i="202" s="1"/>
  <c r="O59" i="202" s="1"/>
  <c r="N32" i="202"/>
  <c r="N48" i="202" s="1"/>
  <c r="N51" i="202" s="1"/>
  <c r="N53" i="202" s="1"/>
  <c r="N56" i="202" s="1"/>
  <c r="N59" i="202" s="1"/>
  <c r="M32" i="202"/>
  <c r="M48" i="202" s="1"/>
  <c r="M51" i="202" s="1"/>
  <c r="M53" i="202" s="1"/>
  <c r="M56" i="202" s="1"/>
  <c r="M59" i="202" s="1"/>
  <c r="L32" i="202"/>
  <c r="L48" i="202" s="1"/>
  <c r="L51" i="202" s="1"/>
  <c r="L53" i="202" s="1"/>
  <c r="L56" i="202" s="1"/>
  <c r="L59" i="202" s="1"/>
  <c r="K32" i="202"/>
  <c r="K48" i="202" s="1"/>
  <c r="K51" i="202" s="1"/>
  <c r="K53" i="202" s="1"/>
  <c r="K56" i="202" s="1"/>
  <c r="K59" i="202" s="1"/>
  <c r="J32" i="202"/>
  <c r="I32" i="202"/>
  <c r="I48" i="202" s="1"/>
  <c r="I51" i="202" s="1"/>
  <c r="I53" i="202" s="1"/>
  <c r="I56" i="202" s="1"/>
  <c r="I59" i="202" s="1"/>
  <c r="H32" i="202"/>
  <c r="H48" i="202" s="1"/>
  <c r="H51" i="202" s="1"/>
  <c r="H53" i="202" s="1"/>
  <c r="H56" i="202" s="1"/>
  <c r="H59" i="202" s="1"/>
  <c r="G32" i="202"/>
  <c r="G48" i="202" s="1"/>
  <c r="G51" i="202" s="1"/>
  <c r="G53" i="202" s="1"/>
  <c r="G56" i="202" s="1"/>
  <c r="G59" i="202" s="1"/>
  <c r="F32" i="202"/>
  <c r="F48" i="202" s="1"/>
  <c r="F51" i="202" s="1"/>
  <c r="F53" i="202" s="1"/>
  <c r="F56" i="202" s="1"/>
  <c r="F59" i="202" s="1"/>
  <c r="E32" i="202"/>
  <c r="E48" i="202" s="1"/>
  <c r="E51" i="202" s="1"/>
  <c r="E53" i="202" s="1"/>
  <c r="E56" i="202" s="1"/>
  <c r="E59" i="202" s="1"/>
  <c r="D32" i="202"/>
  <c r="D48" i="202" s="1"/>
  <c r="D51" i="202" s="1"/>
  <c r="D53" i="202" s="1"/>
  <c r="D56" i="202" s="1"/>
  <c r="D59" i="202" s="1"/>
  <c r="C32" i="202"/>
  <c r="C48" i="202" s="1"/>
  <c r="C51" i="202" s="1"/>
  <c r="C53" i="202" s="1"/>
  <c r="C56" i="202" s="1"/>
  <c r="C59" i="202" s="1"/>
  <c r="U48" i="203"/>
  <c r="U51" i="203" s="1"/>
  <c r="U53" i="203" s="1"/>
  <c r="U56" i="203" s="1"/>
  <c r="U59" i="203" s="1"/>
  <c r="AA47" i="203"/>
  <c r="Y47" i="203"/>
  <c r="X47" i="203"/>
  <c r="Z47" i="203" s="1"/>
  <c r="W47" i="203"/>
  <c r="V47" i="203"/>
  <c r="U47" i="203"/>
  <c r="T47" i="203"/>
  <c r="S47" i="203"/>
  <c r="R47" i="203"/>
  <c r="Q47" i="203"/>
  <c r="P47" i="203"/>
  <c r="O47" i="203"/>
  <c r="N47" i="203"/>
  <c r="M47" i="203"/>
  <c r="L47" i="203"/>
  <c r="K47" i="203"/>
  <c r="J47" i="203"/>
  <c r="I47" i="203"/>
  <c r="H47" i="203"/>
  <c r="G47" i="203"/>
  <c r="F47" i="203"/>
  <c r="E47" i="203"/>
  <c r="D47" i="203"/>
  <c r="C47" i="203"/>
  <c r="AA32" i="203"/>
  <c r="Y32" i="203"/>
  <c r="X32" i="203"/>
  <c r="Z32" i="203" s="1"/>
  <c r="W32" i="203"/>
  <c r="W48" i="203" s="1"/>
  <c r="W51" i="203" s="1"/>
  <c r="W53" i="203" s="1"/>
  <c r="W56" i="203" s="1"/>
  <c r="W59" i="203" s="1"/>
  <c r="V32" i="203"/>
  <c r="U32" i="203"/>
  <c r="T32" i="203"/>
  <c r="T48" i="203" s="1"/>
  <c r="T51" i="203" s="1"/>
  <c r="T53" i="203" s="1"/>
  <c r="T56" i="203" s="1"/>
  <c r="T59" i="203" s="1"/>
  <c r="S32" i="203"/>
  <c r="S48" i="203" s="1"/>
  <c r="S51" i="203" s="1"/>
  <c r="S53" i="203" s="1"/>
  <c r="S56" i="203" s="1"/>
  <c r="S59" i="203" s="1"/>
  <c r="R32" i="203"/>
  <c r="Q32" i="203"/>
  <c r="P32" i="203"/>
  <c r="P48" i="203" s="1"/>
  <c r="P51" i="203" s="1"/>
  <c r="P53" i="203" s="1"/>
  <c r="P56" i="203" s="1"/>
  <c r="P59" i="203" s="1"/>
  <c r="O32" i="203"/>
  <c r="O48" i="203" s="1"/>
  <c r="O51" i="203" s="1"/>
  <c r="O53" i="203" s="1"/>
  <c r="O56" i="203" s="1"/>
  <c r="O59" i="203" s="1"/>
  <c r="N32" i="203"/>
  <c r="M32" i="203"/>
  <c r="M48" i="203" s="1"/>
  <c r="M51" i="203" s="1"/>
  <c r="M53" i="203" s="1"/>
  <c r="M56" i="203" s="1"/>
  <c r="M59" i="203" s="1"/>
  <c r="L32" i="203"/>
  <c r="L48" i="203" s="1"/>
  <c r="L51" i="203" s="1"/>
  <c r="L53" i="203" s="1"/>
  <c r="L56" i="203" s="1"/>
  <c r="L59" i="203" s="1"/>
  <c r="K32" i="203"/>
  <c r="K48" i="203" s="1"/>
  <c r="K51" i="203" s="1"/>
  <c r="K53" i="203" s="1"/>
  <c r="K56" i="203" s="1"/>
  <c r="K59" i="203" s="1"/>
  <c r="J32" i="203"/>
  <c r="I32" i="203"/>
  <c r="I48" i="203" s="1"/>
  <c r="I51" i="203" s="1"/>
  <c r="I53" i="203" s="1"/>
  <c r="I56" i="203" s="1"/>
  <c r="I59" i="203" s="1"/>
  <c r="H32" i="203"/>
  <c r="H48" i="203" s="1"/>
  <c r="H51" i="203" s="1"/>
  <c r="H53" i="203" s="1"/>
  <c r="H56" i="203" s="1"/>
  <c r="H59" i="203" s="1"/>
  <c r="G32" i="203"/>
  <c r="G48" i="203" s="1"/>
  <c r="G51" i="203" s="1"/>
  <c r="G53" i="203" s="1"/>
  <c r="G56" i="203" s="1"/>
  <c r="G59" i="203" s="1"/>
  <c r="F32" i="203"/>
  <c r="E32" i="203"/>
  <c r="D32" i="203"/>
  <c r="D48" i="203" s="1"/>
  <c r="D51" i="203" s="1"/>
  <c r="D53" i="203" s="1"/>
  <c r="D56" i="203" s="1"/>
  <c r="D59" i="203" s="1"/>
  <c r="C32" i="203"/>
  <c r="W48" i="204"/>
  <c r="W51" i="204" s="1"/>
  <c r="W53" i="204" s="1"/>
  <c r="W56" i="204" s="1"/>
  <c r="W59" i="204" s="1"/>
  <c r="H48" i="204"/>
  <c r="H51" i="204" s="1"/>
  <c r="H53" i="204" s="1"/>
  <c r="H56" i="204" s="1"/>
  <c r="H59" i="204" s="1"/>
  <c r="AA47" i="204"/>
  <c r="Y47" i="204"/>
  <c r="Y48" i="204" s="1"/>
  <c r="Y51" i="204" s="1"/>
  <c r="Y53" i="204" s="1"/>
  <c r="Y56" i="204" s="1"/>
  <c r="Y59" i="204" s="1"/>
  <c r="X47" i="204"/>
  <c r="W47" i="204"/>
  <c r="V47" i="204"/>
  <c r="U47" i="204"/>
  <c r="T47" i="204"/>
  <c r="S47" i="204"/>
  <c r="R47" i="204"/>
  <c r="Q47" i="204"/>
  <c r="Q48" i="204" s="1"/>
  <c r="Q51" i="204" s="1"/>
  <c r="Q53" i="204" s="1"/>
  <c r="Q56" i="204" s="1"/>
  <c r="Q59" i="204" s="1"/>
  <c r="P47" i="204"/>
  <c r="O47" i="204"/>
  <c r="N47" i="204"/>
  <c r="M47" i="204"/>
  <c r="L47" i="204"/>
  <c r="K47" i="204"/>
  <c r="J47" i="204"/>
  <c r="I47" i="204"/>
  <c r="H47" i="204"/>
  <c r="G47" i="204"/>
  <c r="F47" i="204"/>
  <c r="E47" i="204"/>
  <c r="D47" i="204"/>
  <c r="C47" i="204"/>
  <c r="AA32" i="204"/>
  <c r="AA48" i="204" s="1"/>
  <c r="AA51" i="204" s="1"/>
  <c r="AA53" i="204" s="1"/>
  <c r="AA56" i="204" s="1"/>
  <c r="AA59" i="204" s="1"/>
  <c r="Z32" i="204"/>
  <c r="Y32" i="204"/>
  <c r="X32" i="204"/>
  <c r="W32" i="204"/>
  <c r="V32" i="204"/>
  <c r="V48" i="204" s="1"/>
  <c r="V51" i="204" s="1"/>
  <c r="V53" i="204" s="1"/>
  <c r="V56" i="204" s="1"/>
  <c r="V59" i="204" s="1"/>
  <c r="U32" i="204"/>
  <c r="T32" i="204"/>
  <c r="T48" i="204" s="1"/>
  <c r="T51" i="204" s="1"/>
  <c r="T53" i="204" s="1"/>
  <c r="T56" i="204" s="1"/>
  <c r="T59" i="204" s="1"/>
  <c r="S32" i="204"/>
  <c r="R32" i="204"/>
  <c r="Q32" i="204"/>
  <c r="P32" i="204"/>
  <c r="O32" i="204"/>
  <c r="O48" i="204" s="1"/>
  <c r="O51" i="204" s="1"/>
  <c r="O53" i="204" s="1"/>
  <c r="O56" i="204" s="1"/>
  <c r="O59" i="204" s="1"/>
  <c r="N32" i="204"/>
  <c r="N48" i="204" s="1"/>
  <c r="N51" i="204" s="1"/>
  <c r="N53" i="204" s="1"/>
  <c r="N56" i="204" s="1"/>
  <c r="N59" i="204" s="1"/>
  <c r="M32" i="204"/>
  <c r="L32" i="204"/>
  <c r="L48" i="204" s="1"/>
  <c r="L51" i="204" s="1"/>
  <c r="L53" i="204" s="1"/>
  <c r="L56" i="204" s="1"/>
  <c r="L59" i="204" s="1"/>
  <c r="K32" i="204"/>
  <c r="J32" i="204"/>
  <c r="I32" i="204"/>
  <c r="H32" i="204"/>
  <c r="G32" i="204"/>
  <c r="G48" i="204" s="1"/>
  <c r="G51" i="204" s="1"/>
  <c r="G53" i="204" s="1"/>
  <c r="G56" i="204" s="1"/>
  <c r="G59" i="204" s="1"/>
  <c r="F32" i="204"/>
  <c r="F48" i="204" s="1"/>
  <c r="F51" i="204" s="1"/>
  <c r="F53" i="204" s="1"/>
  <c r="F56" i="204" s="1"/>
  <c r="F59" i="204" s="1"/>
  <c r="E32" i="204"/>
  <c r="D32" i="204"/>
  <c r="C32" i="204"/>
  <c r="AA48" i="205"/>
  <c r="AA51" i="205" s="1"/>
  <c r="AA53" i="205" s="1"/>
  <c r="AA56" i="205" s="1"/>
  <c r="AA59" i="205" s="1"/>
  <c r="AA47" i="205"/>
  <c r="Y47" i="205"/>
  <c r="X47" i="205"/>
  <c r="W47" i="205"/>
  <c r="V47" i="205"/>
  <c r="U47" i="205"/>
  <c r="T47" i="205"/>
  <c r="S47" i="205"/>
  <c r="R47" i="205"/>
  <c r="Q47" i="205"/>
  <c r="P47" i="205"/>
  <c r="O47" i="205"/>
  <c r="N47" i="205"/>
  <c r="M47" i="205"/>
  <c r="L47" i="205"/>
  <c r="K47" i="205"/>
  <c r="J47" i="205"/>
  <c r="I47" i="205"/>
  <c r="H47" i="205"/>
  <c r="G47" i="205"/>
  <c r="F47" i="205"/>
  <c r="E47" i="205"/>
  <c r="D47" i="205"/>
  <c r="C47" i="205"/>
  <c r="AA32" i="205"/>
  <c r="Y32" i="205"/>
  <c r="X32" i="205"/>
  <c r="Z32" i="205" s="1"/>
  <c r="W32" i="205"/>
  <c r="V32" i="205"/>
  <c r="V48" i="205" s="1"/>
  <c r="V51" i="205" s="1"/>
  <c r="V53" i="205" s="1"/>
  <c r="V56" i="205" s="1"/>
  <c r="V59" i="205" s="1"/>
  <c r="U32" i="205"/>
  <c r="T32" i="205"/>
  <c r="S32" i="205"/>
  <c r="R32" i="205"/>
  <c r="R48" i="205" s="1"/>
  <c r="R51" i="205" s="1"/>
  <c r="R53" i="205" s="1"/>
  <c r="R56" i="205" s="1"/>
  <c r="R59" i="205" s="1"/>
  <c r="Q32" i="205"/>
  <c r="P32" i="205"/>
  <c r="O32" i="205"/>
  <c r="N32" i="205"/>
  <c r="N48" i="205" s="1"/>
  <c r="N51" i="205" s="1"/>
  <c r="N53" i="205" s="1"/>
  <c r="N56" i="205" s="1"/>
  <c r="N59" i="205" s="1"/>
  <c r="M32" i="205"/>
  <c r="L32" i="205"/>
  <c r="K32" i="205"/>
  <c r="J32" i="205"/>
  <c r="J48" i="205" s="1"/>
  <c r="J51" i="205" s="1"/>
  <c r="J53" i="205" s="1"/>
  <c r="J56" i="205" s="1"/>
  <c r="J59" i="205" s="1"/>
  <c r="I32" i="205"/>
  <c r="H32" i="205"/>
  <c r="G32" i="205"/>
  <c r="F32" i="205"/>
  <c r="F48" i="205" s="1"/>
  <c r="F51" i="205" s="1"/>
  <c r="F53" i="205" s="1"/>
  <c r="F56" i="205" s="1"/>
  <c r="F59" i="205" s="1"/>
  <c r="E32" i="205"/>
  <c r="D32" i="205"/>
  <c r="C32" i="205"/>
  <c r="AA47" i="206"/>
  <c r="Y47" i="206"/>
  <c r="X47" i="206"/>
  <c r="W47" i="206"/>
  <c r="V47" i="206"/>
  <c r="U47" i="206"/>
  <c r="T47" i="206"/>
  <c r="S47" i="206"/>
  <c r="R47" i="206"/>
  <c r="Q47" i="206"/>
  <c r="P47" i="206"/>
  <c r="O47" i="206"/>
  <c r="N47" i="206"/>
  <c r="M47" i="206"/>
  <c r="L47" i="206"/>
  <c r="K47" i="206"/>
  <c r="J47" i="206"/>
  <c r="I47" i="206"/>
  <c r="H47" i="206"/>
  <c r="G47" i="206"/>
  <c r="F47" i="206"/>
  <c r="E47" i="206"/>
  <c r="D47" i="206"/>
  <c r="C47" i="206"/>
  <c r="AA32" i="206"/>
  <c r="Y32" i="206"/>
  <c r="X32" i="206"/>
  <c r="Z32" i="206" s="1"/>
  <c r="W32" i="206"/>
  <c r="V32" i="206"/>
  <c r="U32" i="206"/>
  <c r="T32" i="206"/>
  <c r="S32" i="206"/>
  <c r="R32" i="206"/>
  <c r="R48" i="206" s="1"/>
  <c r="R51" i="206" s="1"/>
  <c r="R53" i="206" s="1"/>
  <c r="R56" i="206" s="1"/>
  <c r="R59" i="206" s="1"/>
  <c r="Q32" i="206"/>
  <c r="P32" i="206"/>
  <c r="O32" i="206"/>
  <c r="N32" i="206"/>
  <c r="M32" i="206"/>
  <c r="L32" i="206"/>
  <c r="K32" i="206"/>
  <c r="J32" i="206"/>
  <c r="J48" i="206" s="1"/>
  <c r="J51" i="206" s="1"/>
  <c r="J53" i="206" s="1"/>
  <c r="J56" i="206" s="1"/>
  <c r="J59" i="206" s="1"/>
  <c r="I32" i="206"/>
  <c r="H32" i="206"/>
  <c r="G32" i="206"/>
  <c r="G48" i="206" s="1"/>
  <c r="G51" i="206" s="1"/>
  <c r="G53" i="206" s="1"/>
  <c r="G56" i="206" s="1"/>
  <c r="G59" i="206" s="1"/>
  <c r="F32" i="206"/>
  <c r="E32" i="206"/>
  <c r="D32" i="206"/>
  <c r="C32" i="206"/>
  <c r="S51" i="207"/>
  <c r="S53" i="207" s="1"/>
  <c r="S56" i="207" s="1"/>
  <c r="S59" i="207" s="1"/>
  <c r="W48" i="207"/>
  <c r="W51" i="207" s="1"/>
  <c r="W53" i="207" s="1"/>
  <c r="W56" i="207" s="1"/>
  <c r="W59" i="207" s="1"/>
  <c r="AA47" i="207"/>
  <c r="Y47" i="207"/>
  <c r="X47" i="207"/>
  <c r="W47" i="207"/>
  <c r="V47" i="207"/>
  <c r="U47" i="207"/>
  <c r="T47" i="207"/>
  <c r="S47" i="207"/>
  <c r="R47" i="207"/>
  <c r="Q47" i="207"/>
  <c r="P47" i="207"/>
  <c r="O47" i="207"/>
  <c r="N47" i="207"/>
  <c r="M47" i="207"/>
  <c r="L47" i="207"/>
  <c r="K47" i="207"/>
  <c r="J47" i="207"/>
  <c r="I47" i="207"/>
  <c r="H47" i="207"/>
  <c r="G47" i="207"/>
  <c r="F47" i="207"/>
  <c r="E47" i="207"/>
  <c r="D47" i="207"/>
  <c r="C47" i="207"/>
  <c r="AA32" i="207"/>
  <c r="Y32" i="207"/>
  <c r="Y48" i="207" s="1"/>
  <c r="Y51" i="207" s="1"/>
  <c r="Y53" i="207" s="1"/>
  <c r="Y56" i="207" s="1"/>
  <c r="Y59" i="207" s="1"/>
  <c r="X32" i="207"/>
  <c r="W32" i="207"/>
  <c r="V32" i="207"/>
  <c r="V48" i="207" s="1"/>
  <c r="V51" i="207" s="1"/>
  <c r="V53" i="207" s="1"/>
  <c r="V56" i="207" s="1"/>
  <c r="V59" i="207" s="1"/>
  <c r="U32" i="207"/>
  <c r="U48" i="207" s="1"/>
  <c r="U51" i="207" s="1"/>
  <c r="U53" i="207" s="1"/>
  <c r="U56" i="207" s="1"/>
  <c r="U59" i="207" s="1"/>
  <c r="T32" i="207"/>
  <c r="T48" i="207" s="1"/>
  <c r="T51" i="207" s="1"/>
  <c r="T53" i="207" s="1"/>
  <c r="T56" i="207" s="1"/>
  <c r="T59" i="207" s="1"/>
  <c r="S32" i="207"/>
  <c r="S48" i="207" s="1"/>
  <c r="R32" i="207"/>
  <c r="Q32" i="207"/>
  <c r="Q48" i="207" s="1"/>
  <c r="Q51" i="207" s="1"/>
  <c r="Q53" i="207" s="1"/>
  <c r="Q56" i="207" s="1"/>
  <c r="Q59" i="207" s="1"/>
  <c r="P32" i="207"/>
  <c r="P48" i="207" s="1"/>
  <c r="P51" i="207" s="1"/>
  <c r="P53" i="207" s="1"/>
  <c r="P56" i="207" s="1"/>
  <c r="P59" i="207" s="1"/>
  <c r="O32" i="207"/>
  <c r="O48" i="207" s="1"/>
  <c r="O51" i="207" s="1"/>
  <c r="O53" i="207" s="1"/>
  <c r="O56" i="207" s="1"/>
  <c r="O59" i="207" s="1"/>
  <c r="N32" i="207"/>
  <c r="N48" i="207" s="1"/>
  <c r="N51" i="207" s="1"/>
  <c r="N53" i="207" s="1"/>
  <c r="N56" i="207" s="1"/>
  <c r="N59" i="207" s="1"/>
  <c r="M32" i="207"/>
  <c r="M48" i="207" s="1"/>
  <c r="M51" i="207" s="1"/>
  <c r="M53" i="207" s="1"/>
  <c r="M56" i="207" s="1"/>
  <c r="M59" i="207" s="1"/>
  <c r="L32" i="207"/>
  <c r="L48" i="207" s="1"/>
  <c r="L51" i="207" s="1"/>
  <c r="L53" i="207" s="1"/>
  <c r="L56" i="207" s="1"/>
  <c r="L59" i="207" s="1"/>
  <c r="K32" i="207"/>
  <c r="K48" i="207" s="1"/>
  <c r="K51" i="207" s="1"/>
  <c r="K53" i="207" s="1"/>
  <c r="K56" i="207" s="1"/>
  <c r="K59" i="207" s="1"/>
  <c r="J32" i="207"/>
  <c r="I32" i="207"/>
  <c r="I48" i="207" s="1"/>
  <c r="I51" i="207" s="1"/>
  <c r="I53" i="207" s="1"/>
  <c r="I56" i="207" s="1"/>
  <c r="I59" i="207" s="1"/>
  <c r="H32" i="207"/>
  <c r="H48" i="207" s="1"/>
  <c r="H51" i="207" s="1"/>
  <c r="H53" i="207" s="1"/>
  <c r="H56" i="207" s="1"/>
  <c r="H59" i="207" s="1"/>
  <c r="G32" i="207"/>
  <c r="G48" i="207" s="1"/>
  <c r="G51" i="207" s="1"/>
  <c r="G53" i="207" s="1"/>
  <c r="G56" i="207" s="1"/>
  <c r="G59" i="207" s="1"/>
  <c r="F32" i="207"/>
  <c r="F48" i="207" s="1"/>
  <c r="F51" i="207" s="1"/>
  <c r="F53" i="207" s="1"/>
  <c r="F56" i="207" s="1"/>
  <c r="F59" i="207" s="1"/>
  <c r="E32" i="207"/>
  <c r="E48" i="207" s="1"/>
  <c r="E51" i="207" s="1"/>
  <c r="E53" i="207" s="1"/>
  <c r="E56" i="207" s="1"/>
  <c r="E59" i="207" s="1"/>
  <c r="D32" i="207"/>
  <c r="D48" i="207" s="1"/>
  <c r="D51" i="207" s="1"/>
  <c r="D53" i="207" s="1"/>
  <c r="D56" i="207" s="1"/>
  <c r="D59" i="207" s="1"/>
  <c r="C32" i="207"/>
  <c r="C48" i="207" s="1"/>
  <c r="C51" i="207" s="1"/>
  <c r="C53" i="207" s="1"/>
  <c r="C56" i="207" s="1"/>
  <c r="C59" i="207" s="1"/>
  <c r="M51" i="208"/>
  <c r="M53" i="208" s="1"/>
  <c r="M56" i="208" s="1"/>
  <c r="M59" i="208" s="1"/>
  <c r="AA47" i="208"/>
  <c r="Y47" i="208"/>
  <c r="X47" i="208"/>
  <c r="W47" i="208"/>
  <c r="V47" i="208"/>
  <c r="U47" i="208"/>
  <c r="T47" i="208"/>
  <c r="S47" i="208"/>
  <c r="R47" i="208"/>
  <c r="Q47" i="208"/>
  <c r="P47" i="208"/>
  <c r="O47" i="208"/>
  <c r="N47" i="208"/>
  <c r="M47" i="208"/>
  <c r="L47" i="208"/>
  <c r="K47" i="208"/>
  <c r="J47" i="208"/>
  <c r="I47" i="208"/>
  <c r="H47" i="208"/>
  <c r="G47" i="208"/>
  <c r="F47" i="208"/>
  <c r="E47" i="208"/>
  <c r="D47" i="208"/>
  <c r="C47" i="208"/>
  <c r="AA32" i="208"/>
  <c r="AA48" i="208" s="1"/>
  <c r="AA51" i="208" s="1"/>
  <c r="AA53" i="208" s="1"/>
  <c r="AA56" i="208" s="1"/>
  <c r="AA59" i="208" s="1"/>
  <c r="Y32" i="208"/>
  <c r="X32" i="208"/>
  <c r="X48" i="208" s="1"/>
  <c r="W32" i="208"/>
  <c r="V32" i="208"/>
  <c r="U32" i="208"/>
  <c r="U48" i="208" s="1"/>
  <c r="U51" i="208" s="1"/>
  <c r="U53" i="208" s="1"/>
  <c r="U56" i="208" s="1"/>
  <c r="U59" i="208" s="1"/>
  <c r="T32" i="208"/>
  <c r="S32" i="208"/>
  <c r="S48" i="208" s="1"/>
  <c r="S51" i="208" s="1"/>
  <c r="S53" i="208" s="1"/>
  <c r="S56" i="208" s="1"/>
  <c r="S59" i="208" s="1"/>
  <c r="R32" i="208"/>
  <c r="R48" i="208" s="1"/>
  <c r="R51" i="208" s="1"/>
  <c r="R53" i="208" s="1"/>
  <c r="R56" i="208" s="1"/>
  <c r="R59" i="208" s="1"/>
  <c r="Q32" i="208"/>
  <c r="P32" i="208"/>
  <c r="P48" i="208" s="1"/>
  <c r="P51" i="208" s="1"/>
  <c r="P53" i="208" s="1"/>
  <c r="P56" i="208" s="1"/>
  <c r="P59" i="208" s="1"/>
  <c r="O32" i="208"/>
  <c r="N32" i="208"/>
  <c r="M32" i="208"/>
  <c r="M48" i="208" s="1"/>
  <c r="L32" i="208"/>
  <c r="K32" i="208"/>
  <c r="J32" i="208"/>
  <c r="J48" i="208" s="1"/>
  <c r="J51" i="208" s="1"/>
  <c r="J53" i="208" s="1"/>
  <c r="J56" i="208" s="1"/>
  <c r="J59" i="208" s="1"/>
  <c r="I32" i="208"/>
  <c r="H32" i="208"/>
  <c r="H48" i="208" s="1"/>
  <c r="H51" i="208" s="1"/>
  <c r="H53" i="208" s="1"/>
  <c r="H56" i="208" s="1"/>
  <c r="H59" i="208" s="1"/>
  <c r="G32" i="208"/>
  <c r="F32" i="208"/>
  <c r="E32" i="208"/>
  <c r="E48" i="208" s="1"/>
  <c r="E51" i="208" s="1"/>
  <c r="E53" i="208" s="1"/>
  <c r="E56" i="208" s="1"/>
  <c r="E59" i="208" s="1"/>
  <c r="D32" i="208"/>
  <c r="C32" i="208"/>
  <c r="R48" i="209"/>
  <c r="R51" i="209" s="1"/>
  <c r="R53" i="209" s="1"/>
  <c r="R56" i="209" s="1"/>
  <c r="R59" i="209" s="1"/>
  <c r="H48" i="209"/>
  <c r="H51" i="209" s="1"/>
  <c r="H53" i="209" s="1"/>
  <c r="H56" i="209" s="1"/>
  <c r="H59" i="209" s="1"/>
  <c r="AA47" i="209"/>
  <c r="Y47" i="209"/>
  <c r="X47" i="209"/>
  <c r="W47" i="209"/>
  <c r="V47" i="209"/>
  <c r="U47" i="209"/>
  <c r="T47" i="209"/>
  <c r="S47" i="209"/>
  <c r="R47" i="209"/>
  <c r="Q47" i="209"/>
  <c r="P47" i="209"/>
  <c r="O47" i="209"/>
  <c r="N47" i="209"/>
  <c r="M47" i="209"/>
  <c r="L47" i="209"/>
  <c r="K47" i="209"/>
  <c r="J47" i="209"/>
  <c r="I47" i="209"/>
  <c r="H47" i="209"/>
  <c r="G47" i="209"/>
  <c r="F47" i="209"/>
  <c r="E47" i="209"/>
  <c r="D47" i="209"/>
  <c r="C47" i="209"/>
  <c r="AA32" i="209"/>
  <c r="Y32" i="209"/>
  <c r="Y48" i="209" s="1"/>
  <c r="Y51" i="209" s="1"/>
  <c r="Y53" i="209" s="1"/>
  <c r="Y56" i="209" s="1"/>
  <c r="Y59" i="209" s="1"/>
  <c r="X32" i="209"/>
  <c r="W32" i="209"/>
  <c r="W48" i="209" s="1"/>
  <c r="W51" i="209" s="1"/>
  <c r="W53" i="209" s="1"/>
  <c r="W56" i="209" s="1"/>
  <c r="W59" i="209" s="1"/>
  <c r="V32" i="209"/>
  <c r="V48" i="209" s="1"/>
  <c r="V51" i="209" s="1"/>
  <c r="V53" i="209" s="1"/>
  <c r="V56" i="209" s="1"/>
  <c r="V59" i="209" s="1"/>
  <c r="U32" i="209"/>
  <c r="T32" i="209"/>
  <c r="T48" i="209" s="1"/>
  <c r="T51" i="209" s="1"/>
  <c r="T53" i="209" s="1"/>
  <c r="T56" i="209" s="1"/>
  <c r="T59" i="209" s="1"/>
  <c r="S32" i="209"/>
  <c r="R32" i="209"/>
  <c r="Q32" i="209"/>
  <c r="Q48" i="209" s="1"/>
  <c r="Q51" i="209" s="1"/>
  <c r="Q53" i="209" s="1"/>
  <c r="Q56" i="209" s="1"/>
  <c r="Q59" i="209" s="1"/>
  <c r="P32" i="209"/>
  <c r="P48" i="209" s="1"/>
  <c r="P51" i="209" s="1"/>
  <c r="P53" i="209" s="1"/>
  <c r="P56" i="209" s="1"/>
  <c r="P59" i="209" s="1"/>
  <c r="O32" i="209"/>
  <c r="O48" i="209" s="1"/>
  <c r="O51" i="209" s="1"/>
  <c r="O53" i="209" s="1"/>
  <c r="O56" i="209" s="1"/>
  <c r="O59" i="209" s="1"/>
  <c r="N32" i="209"/>
  <c r="N48" i="209" s="1"/>
  <c r="N51" i="209" s="1"/>
  <c r="N53" i="209" s="1"/>
  <c r="N56" i="209" s="1"/>
  <c r="N59" i="209" s="1"/>
  <c r="M32" i="209"/>
  <c r="L32" i="209"/>
  <c r="K32" i="209"/>
  <c r="J32" i="209"/>
  <c r="J48" i="209" s="1"/>
  <c r="J51" i="209" s="1"/>
  <c r="J53" i="209" s="1"/>
  <c r="J56" i="209" s="1"/>
  <c r="J59" i="209" s="1"/>
  <c r="I32" i="209"/>
  <c r="I48" i="209" s="1"/>
  <c r="I51" i="209" s="1"/>
  <c r="I53" i="209" s="1"/>
  <c r="I56" i="209" s="1"/>
  <c r="I59" i="209" s="1"/>
  <c r="H32" i="209"/>
  <c r="G32" i="209"/>
  <c r="G48" i="209" s="1"/>
  <c r="G51" i="209" s="1"/>
  <c r="G53" i="209" s="1"/>
  <c r="G56" i="209" s="1"/>
  <c r="G59" i="209" s="1"/>
  <c r="F32" i="209"/>
  <c r="F48" i="209" s="1"/>
  <c r="F51" i="209" s="1"/>
  <c r="F53" i="209" s="1"/>
  <c r="F56" i="209" s="1"/>
  <c r="F59" i="209" s="1"/>
  <c r="E32" i="209"/>
  <c r="E48" i="209" s="1"/>
  <c r="E51" i="209" s="1"/>
  <c r="E53" i="209" s="1"/>
  <c r="E56" i="209" s="1"/>
  <c r="E59" i="209" s="1"/>
  <c r="D32" i="209"/>
  <c r="D48" i="209" s="1"/>
  <c r="D51" i="209" s="1"/>
  <c r="D53" i="209" s="1"/>
  <c r="D56" i="209" s="1"/>
  <c r="D59" i="209" s="1"/>
  <c r="C32" i="209"/>
  <c r="AA47" i="210"/>
  <c r="Y47" i="210"/>
  <c r="X47" i="210"/>
  <c r="W47" i="210"/>
  <c r="V47" i="210"/>
  <c r="U47" i="210"/>
  <c r="T47" i="210"/>
  <c r="S47" i="210"/>
  <c r="R47" i="210"/>
  <c r="Q47" i="210"/>
  <c r="P47" i="210"/>
  <c r="O47" i="210"/>
  <c r="N47" i="210"/>
  <c r="M47" i="210"/>
  <c r="L47" i="210"/>
  <c r="K47" i="210"/>
  <c r="J47" i="210"/>
  <c r="I47" i="210"/>
  <c r="H47" i="210"/>
  <c r="G47" i="210"/>
  <c r="F47" i="210"/>
  <c r="E47" i="210"/>
  <c r="D47" i="210"/>
  <c r="C47" i="210"/>
  <c r="AA32" i="210"/>
  <c r="AA48" i="210" s="1"/>
  <c r="AA51" i="210" s="1"/>
  <c r="AA53" i="210" s="1"/>
  <c r="AA56" i="210" s="1"/>
  <c r="AA59" i="210" s="1"/>
  <c r="Y32" i="210"/>
  <c r="Y48" i="210" s="1"/>
  <c r="Y51" i="210" s="1"/>
  <c r="Y53" i="210" s="1"/>
  <c r="Y56" i="210" s="1"/>
  <c r="Y59" i="210" s="1"/>
  <c r="X32" i="210"/>
  <c r="W32" i="210"/>
  <c r="V32" i="210"/>
  <c r="V48" i="210" s="1"/>
  <c r="V51" i="210" s="1"/>
  <c r="V53" i="210" s="1"/>
  <c r="V56" i="210" s="1"/>
  <c r="V59" i="210" s="1"/>
  <c r="U32" i="210"/>
  <c r="U48" i="210" s="1"/>
  <c r="U51" i="210" s="1"/>
  <c r="U53" i="210" s="1"/>
  <c r="U56" i="210" s="1"/>
  <c r="U59" i="210" s="1"/>
  <c r="T32" i="210"/>
  <c r="S32" i="210"/>
  <c r="S48" i="210" s="1"/>
  <c r="S51" i="210" s="1"/>
  <c r="S53" i="210" s="1"/>
  <c r="S56" i="210" s="1"/>
  <c r="S59" i="210" s="1"/>
  <c r="R32" i="210"/>
  <c r="R48" i="210" s="1"/>
  <c r="R51" i="210" s="1"/>
  <c r="R53" i="210" s="1"/>
  <c r="R56" i="210" s="1"/>
  <c r="R59" i="210" s="1"/>
  <c r="Q32" i="210"/>
  <c r="Q48" i="210" s="1"/>
  <c r="Q51" i="210" s="1"/>
  <c r="Q53" i="210" s="1"/>
  <c r="Q56" i="210" s="1"/>
  <c r="Q59" i="210" s="1"/>
  <c r="P32" i="210"/>
  <c r="P48" i="210" s="1"/>
  <c r="P51" i="210" s="1"/>
  <c r="P53" i="210" s="1"/>
  <c r="P56" i="210" s="1"/>
  <c r="P59" i="210" s="1"/>
  <c r="O32" i="210"/>
  <c r="O48" i="210" s="1"/>
  <c r="O51" i="210" s="1"/>
  <c r="O53" i="210" s="1"/>
  <c r="O56" i="210" s="1"/>
  <c r="O59" i="210" s="1"/>
  <c r="N32" i="210"/>
  <c r="N48" i="210" s="1"/>
  <c r="N51" i="210" s="1"/>
  <c r="N53" i="210" s="1"/>
  <c r="N56" i="210" s="1"/>
  <c r="N59" i="210" s="1"/>
  <c r="M32" i="210"/>
  <c r="M48" i="210" s="1"/>
  <c r="M51" i="210" s="1"/>
  <c r="M53" i="210" s="1"/>
  <c r="M56" i="210" s="1"/>
  <c r="M59" i="210" s="1"/>
  <c r="L32" i="210"/>
  <c r="K32" i="210"/>
  <c r="K48" i="210" s="1"/>
  <c r="K51" i="210" s="1"/>
  <c r="K53" i="210" s="1"/>
  <c r="K56" i="210" s="1"/>
  <c r="K59" i="210" s="1"/>
  <c r="J32" i="210"/>
  <c r="J48" i="210" s="1"/>
  <c r="J51" i="210" s="1"/>
  <c r="J53" i="210" s="1"/>
  <c r="J56" i="210" s="1"/>
  <c r="J59" i="210" s="1"/>
  <c r="I32" i="210"/>
  <c r="I48" i="210" s="1"/>
  <c r="I51" i="210" s="1"/>
  <c r="I53" i="210" s="1"/>
  <c r="I56" i="210" s="1"/>
  <c r="I59" i="210" s="1"/>
  <c r="H32" i="210"/>
  <c r="H48" i="210" s="1"/>
  <c r="H51" i="210" s="1"/>
  <c r="H53" i="210" s="1"/>
  <c r="H56" i="210" s="1"/>
  <c r="H59" i="210" s="1"/>
  <c r="G32" i="210"/>
  <c r="F32" i="210"/>
  <c r="F48" i="210" s="1"/>
  <c r="F51" i="210" s="1"/>
  <c r="F53" i="210" s="1"/>
  <c r="F56" i="210" s="1"/>
  <c r="F59" i="210" s="1"/>
  <c r="E32" i="210"/>
  <c r="E48" i="210" s="1"/>
  <c r="E51" i="210" s="1"/>
  <c r="E53" i="210" s="1"/>
  <c r="E56" i="210" s="1"/>
  <c r="E59" i="210" s="1"/>
  <c r="D32" i="210"/>
  <c r="C32" i="210"/>
  <c r="C48" i="210" s="1"/>
  <c r="C51" i="210" s="1"/>
  <c r="C53" i="210" s="1"/>
  <c r="C56" i="210" s="1"/>
  <c r="C59" i="210" s="1"/>
  <c r="E48" i="211"/>
  <c r="E51" i="211" s="1"/>
  <c r="E53" i="211" s="1"/>
  <c r="E56" i="211" s="1"/>
  <c r="E59" i="211" s="1"/>
  <c r="AA47" i="211"/>
  <c r="Y47" i="211"/>
  <c r="X47" i="211"/>
  <c r="Z47" i="211" s="1"/>
  <c r="W47" i="211"/>
  <c r="V47" i="211"/>
  <c r="U47" i="211"/>
  <c r="T47" i="211"/>
  <c r="S47" i="211"/>
  <c r="R47" i="211"/>
  <c r="Q47" i="211"/>
  <c r="P47" i="211"/>
  <c r="O47" i="211"/>
  <c r="N47" i="211"/>
  <c r="M47" i="211"/>
  <c r="L47" i="211"/>
  <c r="K47" i="211"/>
  <c r="J47" i="211"/>
  <c r="I47" i="211"/>
  <c r="H47" i="211"/>
  <c r="G47" i="211"/>
  <c r="F47" i="211"/>
  <c r="E47" i="211"/>
  <c r="D47" i="211"/>
  <c r="C47" i="211"/>
  <c r="AA32" i="211"/>
  <c r="AA48" i="211" s="1"/>
  <c r="AA51" i="211" s="1"/>
  <c r="AA53" i="211" s="1"/>
  <c r="AA56" i="211" s="1"/>
  <c r="AA59" i="211" s="1"/>
  <c r="Y32" i="211"/>
  <c r="Y48" i="211" s="1"/>
  <c r="Y51" i="211" s="1"/>
  <c r="Y53" i="211" s="1"/>
  <c r="Y56" i="211" s="1"/>
  <c r="Y59" i="211" s="1"/>
  <c r="X32" i="211"/>
  <c r="Z32" i="211" s="1"/>
  <c r="W32" i="211"/>
  <c r="W48" i="211" s="1"/>
  <c r="W51" i="211" s="1"/>
  <c r="W53" i="211" s="1"/>
  <c r="W56" i="211" s="1"/>
  <c r="W59" i="211" s="1"/>
  <c r="V32" i="211"/>
  <c r="U32" i="211"/>
  <c r="U48" i="211" s="1"/>
  <c r="U51" i="211" s="1"/>
  <c r="U53" i="211" s="1"/>
  <c r="U56" i="211" s="1"/>
  <c r="U59" i="211" s="1"/>
  <c r="T32" i="211"/>
  <c r="T48" i="211" s="1"/>
  <c r="T51" i="211" s="1"/>
  <c r="T53" i="211" s="1"/>
  <c r="T56" i="211" s="1"/>
  <c r="T59" i="211" s="1"/>
  <c r="S32" i="211"/>
  <c r="R32" i="211"/>
  <c r="R48" i="211" s="1"/>
  <c r="R51" i="211" s="1"/>
  <c r="R53" i="211" s="1"/>
  <c r="R56" i="211" s="1"/>
  <c r="R59" i="211" s="1"/>
  <c r="Q32" i="211"/>
  <c r="Q48" i="211" s="1"/>
  <c r="Q51" i="211" s="1"/>
  <c r="Q53" i="211" s="1"/>
  <c r="Q56" i="211" s="1"/>
  <c r="Q59" i="211" s="1"/>
  <c r="P32" i="211"/>
  <c r="P48" i="211" s="1"/>
  <c r="P51" i="211" s="1"/>
  <c r="P53" i="211" s="1"/>
  <c r="P56" i="211" s="1"/>
  <c r="P59" i="211" s="1"/>
  <c r="O32" i="211"/>
  <c r="O48" i="211" s="1"/>
  <c r="O51" i="211" s="1"/>
  <c r="O53" i="211" s="1"/>
  <c r="O56" i="211" s="1"/>
  <c r="O59" i="211" s="1"/>
  <c r="N32" i="211"/>
  <c r="N48" i="211" s="1"/>
  <c r="N51" i="211" s="1"/>
  <c r="N53" i="211" s="1"/>
  <c r="N56" i="211" s="1"/>
  <c r="N59" i="211" s="1"/>
  <c r="M32" i="211"/>
  <c r="M48" i="211" s="1"/>
  <c r="M51" i="211" s="1"/>
  <c r="M53" i="211" s="1"/>
  <c r="M56" i="211" s="1"/>
  <c r="M59" i="211" s="1"/>
  <c r="L32" i="211"/>
  <c r="L48" i="211" s="1"/>
  <c r="L51" i="211" s="1"/>
  <c r="L53" i="211" s="1"/>
  <c r="L56" i="211" s="1"/>
  <c r="L59" i="211" s="1"/>
  <c r="K32" i="211"/>
  <c r="J32" i="211"/>
  <c r="J48" i="211" s="1"/>
  <c r="J51" i="211" s="1"/>
  <c r="J53" i="211" s="1"/>
  <c r="J56" i="211" s="1"/>
  <c r="J59" i="211" s="1"/>
  <c r="I32" i="211"/>
  <c r="I48" i="211" s="1"/>
  <c r="I51" i="211" s="1"/>
  <c r="I53" i="211" s="1"/>
  <c r="I56" i="211" s="1"/>
  <c r="I59" i="211" s="1"/>
  <c r="H32" i="211"/>
  <c r="G32" i="211"/>
  <c r="G48" i="211" s="1"/>
  <c r="G51" i="211" s="1"/>
  <c r="G53" i="211" s="1"/>
  <c r="G56" i="211" s="1"/>
  <c r="G59" i="211" s="1"/>
  <c r="F32" i="211"/>
  <c r="E32" i="211"/>
  <c r="D32" i="211"/>
  <c r="D48" i="211" s="1"/>
  <c r="D51" i="211" s="1"/>
  <c r="D53" i="211" s="1"/>
  <c r="D56" i="211" s="1"/>
  <c r="D59" i="211" s="1"/>
  <c r="C32" i="211"/>
  <c r="Y48" i="212"/>
  <c r="Y51" i="212" s="1"/>
  <c r="Y53" i="212" s="1"/>
  <c r="Y56" i="212" s="1"/>
  <c r="Y59" i="212" s="1"/>
  <c r="Q48" i="212"/>
  <c r="Q51" i="212" s="1"/>
  <c r="Q53" i="212" s="1"/>
  <c r="Q56" i="212" s="1"/>
  <c r="Q59" i="212" s="1"/>
  <c r="AA47" i="212"/>
  <c r="Y47" i="212"/>
  <c r="X47" i="212"/>
  <c r="Z47" i="212" s="1"/>
  <c r="W47" i="212"/>
  <c r="V47" i="212"/>
  <c r="U47" i="212"/>
  <c r="T47" i="212"/>
  <c r="S47" i="212"/>
  <c r="R47" i="212"/>
  <c r="Q47" i="212"/>
  <c r="P47" i="212"/>
  <c r="O47" i="212"/>
  <c r="N47" i="212"/>
  <c r="M47" i="212"/>
  <c r="L47" i="212"/>
  <c r="K47" i="212"/>
  <c r="J47" i="212"/>
  <c r="I47" i="212"/>
  <c r="H47" i="212"/>
  <c r="G47" i="212"/>
  <c r="F47" i="212"/>
  <c r="E47" i="212"/>
  <c r="D47" i="212"/>
  <c r="C47" i="212"/>
  <c r="AA32" i="212"/>
  <c r="Y32" i="212"/>
  <c r="X32" i="212"/>
  <c r="W32" i="212"/>
  <c r="W48" i="212" s="1"/>
  <c r="W51" i="212" s="1"/>
  <c r="W53" i="212" s="1"/>
  <c r="W56" i="212" s="1"/>
  <c r="W59" i="212" s="1"/>
  <c r="V32" i="212"/>
  <c r="V48" i="212" s="1"/>
  <c r="V51" i="212" s="1"/>
  <c r="V53" i="212" s="1"/>
  <c r="V56" i="212" s="1"/>
  <c r="V59" i="212" s="1"/>
  <c r="U32" i="212"/>
  <c r="T32" i="212"/>
  <c r="T48" i="212" s="1"/>
  <c r="T51" i="212" s="1"/>
  <c r="T53" i="212" s="1"/>
  <c r="T56" i="212" s="1"/>
  <c r="T59" i="212" s="1"/>
  <c r="S32" i="212"/>
  <c r="S48" i="212" s="1"/>
  <c r="S51" i="212" s="1"/>
  <c r="S53" i="212" s="1"/>
  <c r="S56" i="212" s="1"/>
  <c r="S59" i="212" s="1"/>
  <c r="R32" i="212"/>
  <c r="R48" i="212" s="1"/>
  <c r="R51" i="212" s="1"/>
  <c r="R53" i="212" s="1"/>
  <c r="R56" i="212" s="1"/>
  <c r="R59" i="212" s="1"/>
  <c r="Q32" i="212"/>
  <c r="P32" i="212"/>
  <c r="P48" i="212" s="1"/>
  <c r="P51" i="212" s="1"/>
  <c r="P53" i="212" s="1"/>
  <c r="P56" i="212" s="1"/>
  <c r="P59" i="212" s="1"/>
  <c r="O32" i="212"/>
  <c r="O48" i="212" s="1"/>
  <c r="O51" i="212" s="1"/>
  <c r="O53" i="212" s="1"/>
  <c r="O56" i="212" s="1"/>
  <c r="O59" i="212" s="1"/>
  <c r="N32" i="212"/>
  <c r="N48" i="212" s="1"/>
  <c r="N51" i="212" s="1"/>
  <c r="N53" i="212" s="1"/>
  <c r="N56" i="212" s="1"/>
  <c r="N59" i="212" s="1"/>
  <c r="M32" i="212"/>
  <c r="M48" i="212" s="1"/>
  <c r="M51" i="212" s="1"/>
  <c r="M53" i="212" s="1"/>
  <c r="M56" i="212" s="1"/>
  <c r="M59" i="212" s="1"/>
  <c r="L32" i="212"/>
  <c r="L48" i="212" s="1"/>
  <c r="L51" i="212" s="1"/>
  <c r="L53" i="212" s="1"/>
  <c r="L56" i="212" s="1"/>
  <c r="L59" i="212" s="1"/>
  <c r="K32" i="212"/>
  <c r="K48" i="212" s="1"/>
  <c r="K51" i="212" s="1"/>
  <c r="K53" i="212" s="1"/>
  <c r="K56" i="212" s="1"/>
  <c r="K59" i="212" s="1"/>
  <c r="J32" i="212"/>
  <c r="I32" i="212"/>
  <c r="I48" i="212" s="1"/>
  <c r="I51" i="212" s="1"/>
  <c r="I53" i="212" s="1"/>
  <c r="I56" i="212" s="1"/>
  <c r="I59" i="212" s="1"/>
  <c r="H32" i="212"/>
  <c r="H48" i="212" s="1"/>
  <c r="H51" i="212" s="1"/>
  <c r="H53" i="212" s="1"/>
  <c r="H56" i="212" s="1"/>
  <c r="H59" i="212" s="1"/>
  <c r="G32" i="212"/>
  <c r="G48" i="212" s="1"/>
  <c r="G51" i="212" s="1"/>
  <c r="G53" i="212" s="1"/>
  <c r="G56" i="212" s="1"/>
  <c r="G59" i="212" s="1"/>
  <c r="F32" i="212"/>
  <c r="F48" i="212" s="1"/>
  <c r="F51" i="212" s="1"/>
  <c r="F53" i="212" s="1"/>
  <c r="F56" i="212" s="1"/>
  <c r="F59" i="212" s="1"/>
  <c r="E32" i="212"/>
  <c r="D32" i="212"/>
  <c r="D48" i="212" s="1"/>
  <c r="D51" i="212" s="1"/>
  <c r="D53" i="212" s="1"/>
  <c r="D56" i="212" s="1"/>
  <c r="D59" i="212" s="1"/>
  <c r="C32" i="212"/>
  <c r="C48" i="212" s="1"/>
  <c r="C51" i="212" s="1"/>
  <c r="C53" i="212" s="1"/>
  <c r="C56" i="212" s="1"/>
  <c r="C59" i="212" s="1"/>
  <c r="H51" i="213"/>
  <c r="H53" i="213" s="1"/>
  <c r="H56" i="213" s="1"/>
  <c r="H59" i="213" s="1"/>
  <c r="AA47" i="213"/>
  <c r="Z47" i="213"/>
  <c r="Y47" i="213"/>
  <c r="X47" i="213"/>
  <c r="W47" i="213"/>
  <c r="V47" i="213"/>
  <c r="U47" i="213"/>
  <c r="T47" i="213"/>
  <c r="S47" i="213"/>
  <c r="R47" i="213"/>
  <c r="Q47" i="213"/>
  <c r="P47" i="213"/>
  <c r="O47" i="213"/>
  <c r="N47" i="213"/>
  <c r="M47" i="213"/>
  <c r="L47" i="213"/>
  <c r="K47" i="213"/>
  <c r="J47" i="213"/>
  <c r="I47" i="213"/>
  <c r="H47" i="213"/>
  <c r="G47" i="213"/>
  <c r="F47" i="213"/>
  <c r="E47" i="213"/>
  <c r="D47" i="213"/>
  <c r="C47" i="213"/>
  <c r="AA32" i="213"/>
  <c r="Y32" i="213"/>
  <c r="Y48" i="213" s="1"/>
  <c r="Y51" i="213" s="1"/>
  <c r="Y53" i="213" s="1"/>
  <c r="Y56" i="213" s="1"/>
  <c r="Y59" i="213" s="1"/>
  <c r="X32" i="213"/>
  <c r="W32" i="213"/>
  <c r="W48" i="213" s="1"/>
  <c r="W51" i="213" s="1"/>
  <c r="W53" i="213" s="1"/>
  <c r="W56" i="213" s="1"/>
  <c r="W59" i="213" s="1"/>
  <c r="V32" i="213"/>
  <c r="V48" i="213" s="1"/>
  <c r="V51" i="213" s="1"/>
  <c r="V53" i="213" s="1"/>
  <c r="V56" i="213" s="1"/>
  <c r="V59" i="213" s="1"/>
  <c r="U32" i="213"/>
  <c r="T32" i="213"/>
  <c r="S32" i="213"/>
  <c r="R32" i="213"/>
  <c r="Q32" i="213"/>
  <c r="Q48" i="213" s="1"/>
  <c r="Q51" i="213" s="1"/>
  <c r="Q53" i="213" s="1"/>
  <c r="Q56" i="213" s="1"/>
  <c r="Q59" i="213" s="1"/>
  <c r="P32" i="213"/>
  <c r="P48" i="213" s="1"/>
  <c r="P51" i="213" s="1"/>
  <c r="P53" i="213" s="1"/>
  <c r="P56" i="213" s="1"/>
  <c r="P59" i="213" s="1"/>
  <c r="O32" i="213"/>
  <c r="O48" i="213" s="1"/>
  <c r="O51" i="213" s="1"/>
  <c r="O53" i="213" s="1"/>
  <c r="O56" i="213" s="1"/>
  <c r="O59" i="213" s="1"/>
  <c r="N32" i="213"/>
  <c r="N48" i="213" s="1"/>
  <c r="N51" i="213" s="1"/>
  <c r="N53" i="213" s="1"/>
  <c r="N56" i="213" s="1"/>
  <c r="N59" i="213" s="1"/>
  <c r="M32" i="213"/>
  <c r="M48" i="213" s="1"/>
  <c r="M51" i="213" s="1"/>
  <c r="M53" i="213" s="1"/>
  <c r="M56" i="213" s="1"/>
  <c r="M59" i="213" s="1"/>
  <c r="L32" i="213"/>
  <c r="L48" i="213" s="1"/>
  <c r="L51" i="213" s="1"/>
  <c r="L53" i="213" s="1"/>
  <c r="L56" i="213" s="1"/>
  <c r="L59" i="213" s="1"/>
  <c r="K32" i="213"/>
  <c r="K48" i="213" s="1"/>
  <c r="K51" i="213" s="1"/>
  <c r="K53" i="213" s="1"/>
  <c r="K56" i="213" s="1"/>
  <c r="K59" i="213" s="1"/>
  <c r="J32" i="213"/>
  <c r="I32" i="213"/>
  <c r="H32" i="213"/>
  <c r="H48" i="213" s="1"/>
  <c r="G32" i="213"/>
  <c r="G48" i="213" s="1"/>
  <c r="G51" i="213" s="1"/>
  <c r="G53" i="213" s="1"/>
  <c r="G56" i="213" s="1"/>
  <c r="G59" i="213" s="1"/>
  <c r="F32" i="213"/>
  <c r="F48" i="213" s="1"/>
  <c r="F51" i="213" s="1"/>
  <c r="F53" i="213" s="1"/>
  <c r="F56" i="213" s="1"/>
  <c r="F59" i="213" s="1"/>
  <c r="E32" i="213"/>
  <c r="E48" i="213" s="1"/>
  <c r="E51" i="213" s="1"/>
  <c r="E53" i="213" s="1"/>
  <c r="E56" i="213" s="1"/>
  <c r="E59" i="213" s="1"/>
  <c r="D32" i="213"/>
  <c r="D48" i="213" s="1"/>
  <c r="D51" i="213" s="1"/>
  <c r="D53" i="213" s="1"/>
  <c r="D56" i="213" s="1"/>
  <c r="D59" i="213" s="1"/>
  <c r="C32" i="213"/>
  <c r="X48" i="214"/>
  <c r="X51" i="214" s="1"/>
  <c r="X53" i="214" s="1"/>
  <c r="X56" i="214" s="1"/>
  <c r="AA47" i="214"/>
  <c r="Y47" i="214"/>
  <c r="X47" i="214"/>
  <c r="W47" i="214"/>
  <c r="V47" i="214"/>
  <c r="U47" i="214"/>
  <c r="T47" i="214"/>
  <c r="S47" i="214"/>
  <c r="R47" i="214"/>
  <c r="Q47" i="214"/>
  <c r="P47" i="214"/>
  <c r="O47" i="214"/>
  <c r="N47" i="214"/>
  <c r="M47" i="214"/>
  <c r="L47" i="214"/>
  <c r="K47" i="214"/>
  <c r="J47" i="214"/>
  <c r="I47" i="214"/>
  <c r="H47" i="214"/>
  <c r="G47" i="214"/>
  <c r="F47" i="214"/>
  <c r="E47" i="214"/>
  <c r="D47" i="214"/>
  <c r="C47" i="214"/>
  <c r="AA32" i="214"/>
  <c r="Y32" i="214"/>
  <c r="Z32" i="214" s="1"/>
  <c r="X32" i="214"/>
  <c r="W32" i="214"/>
  <c r="W48" i="214" s="1"/>
  <c r="W51" i="214" s="1"/>
  <c r="W53" i="214" s="1"/>
  <c r="W56" i="214" s="1"/>
  <c r="W59" i="214" s="1"/>
  <c r="V32" i="214"/>
  <c r="U32" i="214"/>
  <c r="T32" i="214"/>
  <c r="S32" i="214"/>
  <c r="R32" i="214"/>
  <c r="R48" i="214" s="1"/>
  <c r="R51" i="214" s="1"/>
  <c r="R53" i="214" s="1"/>
  <c r="R56" i="214" s="1"/>
  <c r="R59" i="214" s="1"/>
  <c r="Q32" i="214"/>
  <c r="P32" i="214"/>
  <c r="O32" i="214"/>
  <c r="O48" i="214" s="1"/>
  <c r="O51" i="214" s="1"/>
  <c r="O53" i="214" s="1"/>
  <c r="O56" i="214" s="1"/>
  <c r="O59" i="214" s="1"/>
  <c r="N32" i="214"/>
  <c r="M32" i="214"/>
  <c r="L32" i="214"/>
  <c r="L48" i="214" s="1"/>
  <c r="L51" i="214" s="1"/>
  <c r="L53" i="214" s="1"/>
  <c r="L56" i="214" s="1"/>
  <c r="L59" i="214" s="1"/>
  <c r="K32" i="214"/>
  <c r="K48" i="214" s="1"/>
  <c r="K51" i="214" s="1"/>
  <c r="K53" i="214" s="1"/>
  <c r="K56" i="214" s="1"/>
  <c r="K59" i="214" s="1"/>
  <c r="J32" i="214"/>
  <c r="J48" i="214" s="1"/>
  <c r="J51" i="214" s="1"/>
  <c r="J53" i="214" s="1"/>
  <c r="J56" i="214" s="1"/>
  <c r="J59" i="214" s="1"/>
  <c r="I32" i="214"/>
  <c r="H32" i="214"/>
  <c r="G32" i="214"/>
  <c r="G48" i="214" s="1"/>
  <c r="G51" i="214" s="1"/>
  <c r="G53" i="214" s="1"/>
  <c r="G56" i="214" s="1"/>
  <c r="G59" i="214" s="1"/>
  <c r="F32" i="214"/>
  <c r="E32" i="214"/>
  <c r="D32" i="214"/>
  <c r="C32" i="214"/>
  <c r="F51" i="215"/>
  <c r="F53" i="215" s="1"/>
  <c r="F56" i="215" s="1"/>
  <c r="F59" i="215" s="1"/>
  <c r="W48" i="215"/>
  <c r="W51" i="215" s="1"/>
  <c r="W53" i="215" s="1"/>
  <c r="W56" i="215" s="1"/>
  <c r="W59" i="215" s="1"/>
  <c r="AA47" i="215"/>
  <c r="Y47" i="215"/>
  <c r="Z47" i="215" s="1"/>
  <c r="X47" i="215"/>
  <c r="W47" i="215"/>
  <c r="V47" i="215"/>
  <c r="U47" i="215"/>
  <c r="T47" i="215"/>
  <c r="S47" i="215"/>
  <c r="R47" i="215"/>
  <c r="Q47" i="215"/>
  <c r="P47" i="215"/>
  <c r="O47" i="215"/>
  <c r="N47" i="215"/>
  <c r="M47" i="215"/>
  <c r="L47" i="215"/>
  <c r="K47" i="215"/>
  <c r="J47" i="215"/>
  <c r="I47" i="215"/>
  <c r="H47" i="215"/>
  <c r="G47" i="215"/>
  <c r="F47" i="215"/>
  <c r="E47" i="215"/>
  <c r="D47" i="215"/>
  <c r="C47" i="215"/>
  <c r="AA32" i="215"/>
  <c r="AA48" i="215" s="1"/>
  <c r="AA51" i="215" s="1"/>
  <c r="AA53" i="215" s="1"/>
  <c r="AA56" i="215" s="1"/>
  <c r="AA59" i="215" s="1"/>
  <c r="Y32" i="215"/>
  <c r="Y48" i="215" s="1"/>
  <c r="Y51" i="215" s="1"/>
  <c r="Y53" i="215" s="1"/>
  <c r="Y56" i="215" s="1"/>
  <c r="Y59" i="215" s="1"/>
  <c r="X32" i="215"/>
  <c r="W32" i="215"/>
  <c r="V32" i="215"/>
  <c r="V48" i="215" s="1"/>
  <c r="V51" i="215" s="1"/>
  <c r="V53" i="215" s="1"/>
  <c r="V56" i="215" s="1"/>
  <c r="V59" i="215" s="1"/>
  <c r="U32" i="215"/>
  <c r="U48" i="215" s="1"/>
  <c r="U51" i="215" s="1"/>
  <c r="U53" i="215" s="1"/>
  <c r="U56" i="215" s="1"/>
  <c r="U59" i="215" s="1"/>
  <c r="T32" i="215"/>
  <c r="T48" i="215" s="1"/>
  <c r="T51" i="215" s="1"/>
  <c r="T53" i="215" s="1"/>
  <c r="T56" i="215" s="1"/>
  <c r="T59" i="215" s="1"/>
  <c r="S32" i="215"/>
  <c r="S48" i="215" s="1"/>
  <c r="S51" i="215" s="1"/>
  <c r="S53" i="215" s="1"/>
  <c r="S56" i="215" s="1"/>
  <c r="S59" i="215" s="1"/>
  <c r="R32" i="215"/>
  <c r="Q32" i="215"/>
  <c r="Q48" i="215" s="1"/>
  <c r="Q51" i="215" s="1"/>
  <c r="Q53" i="215" s="1"/>
  <c r="Q56" i="215" s="1"/>
  <c r="Q59" i="215" s="1"/>
  <c r="P32" i="215"/>
  <c r="P48" i="215" s="1"/>
  <c r="P51" i="215" s="1"/>
  <c r="P53" i="215" s="1"/>
  <c r="P56" i="215" s="1"/>
  <c r="P59" i="215" s="1"/>
  <c r="O32" i="215"/>
  <c r="O48" i="215" s="1"/>
  <c r="O51" i="215" s="1"/>
  <c r="O53" i="215" s="1"/>
  <c r="O56" i="215" s="1"/>
  <c r="O59" i="215" s="1"/>
  <c r="N32" i="215"/>
  <c r="N48" i="215" s="1"/>
  <c r="N51" i="215" s="1"/>
  <c r="N53" i="215" s="1"/>
  <c r="N56" i="215" s="1"/>
  <c r="N59" i="215" s="1"/>
  <c r="M32" i="215"/>
  <c r="M48" i="215" s="1"/>
  <c r="M51" i="215" s="1"/>
  <c r="M53" i="215" s="1"/>
  <c r="M56" i="215" s="1"/>
  <c r="M59" i="215" s="1"/>
  <c r="L32" i="215"/>
  <c r="L48" i="215" s="1"/>
  <c r="L51" i="215" s="1"/>
  <c r="L53" i="215" s="1"/>
  <c r="L56" i="215" s="1"/>
  <c r="L59" i="215" s="1"/>
  <c r="K32" i="215"/>
  <c r="K48" i="215" s="1"/>
  <c r="K51" i="215" s="1"/>
  <c r="K53" i="215" s="1"/>
  <c r="K56" i="215" s="1"/>
  <c r="K59" i="215" s="1"/>
  <c r="J32" i="215"/>
  <c r="I32" i="215"/>
  <c r="I48" i="215" s="1"/>
  <c r="I51" i="215" s="1"/>
  <c r="I53" i="215" s="1"/>
  <c r="I56" i="215" s="1"/>
  <c r="I59" i="215" s="1"/>
  <c r="H32" i="215"/>
  <c r="H48" i="215" s="1"/>
  <c r="H51" i="215" s="1"/>
  <c r="H53" i="215" s="1"/>
  <c r="H56" i="215" s="1"/>
  <c r="H59" i="215" s="1"/>
  <c r="G32" i="215"/>
  <c r="F32" i="215"/>
  <c r="F48" i="215" s="1"/>
  <c r="E32" i="215"/>
  <c r="E48" i="215" s="1"/>
  <c r="E51" i="215" s="1"/>
  <c r="E53" i="215" s="1"/>
  <c r="E56" i="215" s="1"/>
  <c r="E59" i="215" s="1"/>
  <c r="D32" i="215"/>
  <c r="D48" i="215" s="1"/>
  <c r="D51" i="215" s="1"/>
  <c r="D53" i="215" s="1"/>
  <c r="D56" i="215" s="1"/>
  <c r="D59" i="215" s="1"/>
  <c r="C32" i="215"/>
  <c r="C48" i="215" s="1"/>
  <c r="C51" i="215" s="1"/>
  <c r="C53" i="215" s="1"/>
  <c r="C56" i="215" s="1"/>
  <c r="C59" i="215" s="1"/>
  <c r="K48" i="216"/>
  <c r="K51" i="216" s="1"/>
  <c r="K53" i="216" s="1"/>
  <c r="K56" i="216" s="1"/>
  <c r="K59" i="216" s="1"/>
  <c r="AA47" i="216"/>
  <c r="Z47" i="216"/>
  <c r="Y47" i="216"/>
  <c r="X47" i="216"/>
  <c r="W47" i="216"/>
  <c r="V47" i="216"/>
  <c r="U47" i="216"/>
  <c r="T47" i="216"/>
  <c r="S47" i="216"/>
  <c r="R47" i="216"/>
  <c r="Q47" i="216"/>
  <c r="P47" i="216"/>
  <c r="O47" i="216"/>
  <c r="N47" i="216"/>
  <c r="M47" i="216"/>
  <c r="L47" i="216"/>
  <c r="K47" i="216"/>
  <c r="J47" i="216"/>
  <c r="I47" i="216"/>
  <c r="H47" i="216"/>
  <c r="G47" i="216"/>
  <c r="F47" i="216"/>
  <c r="E47" i="216"/>
  <c r="D47" i="216"/>
  <c r="C47" i="216"/>
  <c r="AA32" i="216"/>
  <c r="Y32" i="216"/>
  <c r="X32" i="216"/>
  <c r="W32" i="216"/>
  <c r="V32" i="216"/>
  <c r="V48" i="216" s="1"/>
  <c r="V51" i="216" s="1"/>
  <c r="V53" i="216" s="1"/>
  <c r="V56" i="216" s="1"/>
  <c r="V59" i="216" s="1"/>
  <c r="U32" i="216"/>
  <c r="U48" i="216" s="1"/>
  <c r="U51" i="216" s="1"/>
  <c r="U53" i="216" s="1"/>
  <c r="U56" i="216" s="1"/>
  <c r="U59" i="216" s="1"/>
  <c r="T32" i="216"/>
  <c r="T48" i="216" s="1"/>
  <c r="T51" i="216" s="1"/>
  <c r="T53" i="216" s="1"/>
  <c r="T56" i="216" s="1"/>
  <c r="T59" i="216" s="1"/>
  <c r="S32" i="216"/>
  <c r="S48" i="216" s="1"/>
  <c r="S51" i="216" s="1"/>
  <c r="S53" i="216" s="1"/>
  <c r="S56" i="216" s="1"/>
  <c r="S59" i="216" s="1"/>
  <c r="R32" i="216"/>
  <c r="R48" i="216" s="1"/>
  <c r="R51" i="216" s="1"/>
  <c r="R53" i="216" s="1"/>
  <c r="R56" i="216" s="1"/>
  <c r="R59" i="216" s="1"/>
  <c r="Q32" i="216"/>
  <c r="P32" i="216"/>
  <c r="P48" i="216" s="1"/>
  <c r="P51" i="216" s="1"/>
  <c r="P53" i="216" s="1"/>
  <c r="P56" i="216" s="1"/>
  <c r="P59" i="216" s="1"/>
  <c r="O32" i="216"/>
  <c r="N32" i="216"/>
  <c r="N48" i="216" s="1"/>
  <c r="N51" i="216" s="1"/>
  <c r="N53" i="216" s="1"/>
  <c r="N56" i="216" s="1"/>
  <c r="N59" i="216" s="1"/>
  <c r="M32" i="216"/>
  <c r="M48" i="216" s="1"/>
  <c r="M51" i="216" s="1"/>
  <c r="M53" i="216" s="1"/>
  <c r="M56" i="216" s="1"/>
  <c r="M59" i="216" s="1"/>
  <c r="L32" i="216"/>
  <c r="L48" i="216" s="1"/>
  <c r="L51" i="216" s="1"/>
  <c r="L53" i="216" s="1"/>
  <c r="L56" i="216" s="1"/>
  <c r="L59" i="216" s="1"/>
  <c r="K32" i="216"/>
  <c r="J32" i="216"/>
  <c r="J48" i="216" s="1"/>
  <c r="J51" i="216" s="1"/>
  <c r="J53" i="216" s="1"/>
  <c r="J56" i="216" s="1"/>
  <c r="J59" i="216" s="1"/>
  <c r="I32" i="216"/>
  <c r="I48" i="216" s="1"/>
  <c r="I51" i="216" s="1"/>
  <c r="I53" i="216" s="1"/>
  <c r="I56" i="216" s="1"/>
  <c r="I59" i="216" s="1"/>
  <c r="H32" i="216"/>
  <c r="H48" i="216" s="1"/>
  <c r="H51" i="216" s="1"/>
  <c r="H53" i="216" s="1"/>
  <c r="H56" i="216" s="1"/>
  <c r="H59" i="216" s="1"/>
  <c r="G32" i="216"/>
  <c r="F32" i="216"/>
  <c r="E32" i="216"/>
  <c r="E48" i="216" s="1"/>
  <c r="E51" i="216" s="1"/>
  <c r="E53" i="216" s="1"/>
  <c r="E56" i="216" s="1"/>
  <c r="E59" i="216" s="1"/>
  <c r="D32" i="216"/>
  <c r="D48" i="216" s="1"/>
  <c r="D51" i="216" s="1"/>
  <c r="D53" i="216" s="1"/>
  <c r="D56" i="216" s="1"/>
  <c r="D59" i="216" s="1"/>
  <c r="C32" i="216"/>
  <c r="C48" i="216" s="1"/>
  <c r="C51" i="216" s="1"/>
  <c r="C53" i="216" s="1"/>
  <c r="C56" i="216" s="1"/>
  <c r="C59" i="216" s="1"/>
  <c r="R48" i="217"/>
  <c r="R51" i="217" s="1"/>
  <c r="R53" i="217" s="1"/>
  <c r="R56" i="217" s="1"/>
  <c r="R59" i="217" s="1"/>
  <c r="AA47" i="217"/>
  <c r="Y47" i="217"/>
  <c r="X47" i="217"/>
  <c r="W47" i="217"/>
  <c r="V47" i="217"/>
  <c r="U47" i="217"/>
  <c r="T47" i="217"/>
  <c r="S47" i="217"/>
  <c r="R47" i="217"/>
  <c r="Q47" i="217"/>
  <c r="P47" i="217"/>
  <c r="O47" i="217"/>
  <c r="N47" i="217"/>
  <c r="M47" i="217"/>
  <c r="M48" i="217" s="1"/>
  <c r="M51" i="217" s="1"/>
  <c r="M53" i="217" s="1"/>
  <c r="M56" i="217" s="1"/>
  <c r="M59" i="217" s="1"/>
  <c r="L47" i="217"/>
  <c r="K47" i="217"/>
  <c r="J47" i="217"/>
  <c r="I47" i="217"/>
  <c r="H47" i="217"/>
  <c r="G47" i="217"/>
  <c r="F47" i="217"/>
  <c r="E47" i="217"/>
  <c r="E48" i="217" s="1"/>
  <c r="E51" i="217" s="1"/>
  <c r="E53" i="217" s="1"/>
  <c r="E56" i="217" s="1"/>
  <c r="E59" i="217" s="1"/>
  <c r="D47" i="217"/>
  <c r="C47" i="217"/>
  <c r="AA32" i="217"/>
  <c r="AA48" i="217" s="1"/>
  <c r="AA51" i="217" s="1"/>
  <c r="AA53" i="217" s="1"/>
  <c r="AA56" i="217" s="1"/>
  <c r="AA59" i="217" s="1"/>
  <c r="Y32" i="217"/>
  <c r="X32" i="217"/>
  <c r="Z32" i="217" s="1"/>
  <c r="W32" i="217"/>
  <c r="V32" i="217"/>
  <c r="U32" i="217"/>
  <c r="T32" i="217"/>
  <c r="S32" i="217"/>
  <c r="R32" i="217"/>
  <c r="Q32" i="217"/>
  <c r="P32" i="217"/>
  <c r="O32" i="217"/>
  <c r="N32" i="217"/>
  <c r="M32" i="217"/>
  <c r="L32" i="217"/>
  <c r="K32" i="217"/>
  <c r="J32" i="217"/>
  <c r="J48" i="217" s="1"/>
  <c r="J51" i="217" s="1"/>
  <c r="J53" i="217" s="1"/>
  <c r="J56" i="217" s="1"/>
  <c r="J59" i="217" s="1"/>
  <c r="I32" i="217"/>
  <c r="H32" i="217"/>
  <c r="H48" i="217" s="1"/>
  <c r="H51" i="217" s="1"/>
  <c r="H53" i="217" s="1"/>
  <c r="H56" i="217" s="1"/>
  <c r="H59" i="217" s="1"/>
  <c r="G32" i="217"/>
  <c r="F32" i="217"/>
  <c r="E32" i="217"/>
  <c r="D32" i="217"/>
  <c r="C32" i="217"/>
  <c r="X51" i="218"/>
  <c r="AA47" i="218"/>
  <c r="Y47" i="218"/>
  <c r="X47" i="218"/>
  <c r="W47" i="218"/>
  <c r="V47" i="218"/>
  <c r="U47" i="218"/>
  <c r="T47" i="218"/>
  <c r="S47" i="218"/>
  <c r="R47" i="218"/>
  <c r="Q47" i="218"/>
  <c r="P47" i="218"/>
  <c r="O47" i="218"/>
  <c r="N47" i="218"/>
  <c r="M47" i="218"/>
  <c r="L47" i="218"/>
  <c r="K47" i="218"/>
  <c r="J47" i="218"/>
  <c r="I47" i="218"/>
  <c r="H47" i="218"/>
  <c r="G47" i="218"/>
  <c r="F47" i="218"/>
  <c r="E47" i="218"/>
  <c r="D47" i="218"/>
  <c r="C47" i="218"/>
  <c r="AA32" i="218"/>
  <c r="AA48" i="218" s="1"/>
  <c r="AA51" i="218" s="1"/>
  <c r="AA53" i="218" s="1"/>
  <c r="AA56" i="218" s="1"/>
  <c r="AA59" i="218" s="1"/>
  <c r="Y32" i="218"/>
  <c r="X32" i="218"/>
  <c r="X48" i="218" s="1"/>
  <c r="W32" i="218"/>
  <c r="V32" i="218"/>
  <c r="V48" i="218" s="1"/>
  <c r="V51" i="218" s="1"/>
  <c r="V53" i="218" s="1"/>
  <c r="V56" i="218" s="1"/>
  <c r="V59" i="218" s="1"/>
  <c r="U32" i="218"/>
  <c r="T32" i="218"/>
  <c r="T48" i="218" s="1"/>
  <c r="T51" i="218" s="1"/>
  <c r="T53" i="218" s="1"/>
  <c r="T56" i="218" s="1"/>
  <c r="T59" i="218" s="1"/>
  <c r="S32" i="218"/>
  <c r="S48" i="218" s="1"/>
  <c r="S51" i="218" s="1"/>
  <c r="S53" i="218" s="1"/>
  <c r="S56" i="218" s="1"/>
  <c r="S59" i="218" s="1"/>
  <c r="R32" i="218"/>
  <c r="Q32" i="218"/>
  <c r="P32" i="218"/>
  <c r="P48" i="218" s="1"/>
  <c r="P51" i="218" s="1"/>
  <c r="P53" i="218" s="1"/>
  <c r="P56" i="218" s="1"/>
  <c r="P59" i="218" s="1"/>
  <c r="O32" i="218"/>
  <c r="N32" i="218"/>
  <c r="M32" i="218"/>
  <c r="L32" i="218"/>
  <c r="L48" i="218" s="1"/>
  <c r="L51" i="218" s="1"/>
  <c r="L53" i="218" s="1"/>
  <c r="L56" i="218" s="1"/>
  <c r="L59" i="218" s="1"/>
  <c r="K32" i="218"/>
  <c r="K48" i="218" s="1"/>
  <c r="K51" i="218" s="1"/>
  <c r="K53" i="218" s="1"/>
  <c r="K56" i="218" s="1"/>
  <c r="K59" i="218" s="1"/>
  <c r="J32" i="218"/>
  <c r="I32" i="218"/>
  <c r="H32" i="218"/>
  <c r="H48" i="218" s="1"/>
  <c r="H51" i="218" s="1"/>
  <c r="H53" i="218" s="1"/>
  <c r="H56" i="218" s="1"/>
  <c r="H59" i="218" s="1"/>
  <c r="G32" i="218"/>
  <c r="G48" i="218" s="1"/>
  <c r="G51" i="218" s="1"/>
  <c r="G53" i="218" s="1"/>
  <c r="G56" i="218" s="1"/>
  <c r="G59" i="218" s="1"/>
  <c r="F32" i="218"/>
  <c r="F48" i="218" s="1"/>
  <c r="F51" i="218" s="1"/>
  <c r="F53" i="218" s="1"/>
  <c r="F56" i="218" s="1"/>
  <c r="F59" i="218" s="1"/>
  <c r="E32" i="218"/>
  <c r="D32" i="218"/>
  <c r="D48" i="218" s="1"/>
  <c r="D51" i="218" s="1"/>
  <c r="D53" i="218" s="1"/>
  <c r="D56" i="218" s="1"/>
  <c r="D59" i="218" s="1"/>
  <c r="C32" i="218"/>
  <c r="C48" i="218" s="1"/>
  <c r="C51" i="218" s="1"/>
  <c r="C53" i="218" s="1"/>
  <c r="C56" i="218" s="1"/>
  <c r="C59" i="218" s="1"/>
  <c r="AA47" i="219"/>
  <c r="Y47" i="219"/>
  <c r="X47" i="219"/>
  <c r="W47" i="219"/>
  <c r="V47" i="219"/>
  <c r="U47" i="219"/>
  <c r="T47" i="219"/>
  <c r="S47" i="219"/>
  <c r="R47" i="219"/>
  <c r="Q47" i="219"/>
  <c r="P47" i="219"/>
  <c r="O47" i="219"/>
  <c r="N47" i="219"/>
  <c r="M47" i="219"/>
  <c r="L47" i="219"/>
  <c r="K47" i="219"/>
  <c r="J47" i="219"/>
  <c r="I47" i="219"/>
  <c r="H47" i="219"/>
  <c r="G47" i="219"/>
  <c r="F47" i="219"/>
  <c r="E47" i="219"/>
  <c r="D47" i="219"/>
  <c r="C47" i="219"/>
  <c r="AA32" i="219"/>
  <c r="Y32" i="219"/>
  <c r="Y48" i="219" s="1"/>
  <c r="Y51" i="219" s="1"/>
  <c r="Y53" i="219" s="1"/>
  <c r="Y56" i="219" s="1"/>
  <c r="Y59" i="219" s="1"/>
  <c r="X32" i="219"/>
  <c r="X48" i="219" s="1"/>
  <c r="X51" i="219" s="1"/>
  <c r="X53" i="219" s="1"/>
  <c r="W32" i="219"/>
  <c r="W48" i="219" s="1"/>
  <c r="W51" i="219" s="1"/>
  <c r="W53" i="219" s="1"/>
  <c r="W56" i="219" s="1"/>
  <c r="W59" i="219" s="1"/>
  <c r="V32" i="219"/>
  <c r="V48" i="219" s="1"/>
  <c r="V51" i="219" s="1"/>
  <c r="V53" i="219" s="1"/>
  <c r="V56" i="219" s="1"/>
  <c r="V59" i="219" s="1"/>
  <c r="U32" i="219"/>
  <c r="U48" i="219" s="1"/>
  <c r="U51" i="219" s="1"/>
  <c r="U53" i="219" s="1"/>
  <c r="U56" i="219" s="1"/>
  <c r="U59" i="219" s="1"/>
  <c r="T32" i="219"/>
  <c r="T48" i="219" s="1"/>
  <c r="T51" i="219" s="1"/>
  <c r="T53" i="219" s="1"/>
  <c r="T56" i="219" s="1"/>
  <c r="T59" i="219" s="1"/>
  <c r="S32" i="219"/>
  <c r="R32" i="219"/>
  <c r="R48" i="219" s="1"/>
  <c r="R51" i="219" s="1"/>
  <c r="R53" i="219" s="1"/>
  <c r="R56" i="219" s="1"/>
  <c r="R59" i="219" s="1"/>
  <c r="Q32" i="219"/>
  <c r="Q48" i="219" s="1"/>
  <c r="Q51" i="219" s="1"/>
  <c r="Q53" i="219" s="1"/>
  <c r="Q56" i="219" s="1"/>
  <c r="Q59" i="219" s="1"/>
  <c r="P32" i="219"/>
  <c r="P48" i="219" s="1"/>
  <c r="P51" i="219" s="1"/>
  <c r="P53" i="219" s="1"/>
  <c r="P56" i="219" s="1"/>
  <c r="P59" i="219" s="1"/>
  <c r="O32" i="219"/>
  <c r="O48" i="219" s="1"/>
  <c r="O51" i="219" s="1"/>
  <c r="O53" i="219" s="1"/>
  <c r="O56" i="219" s="1"/>
  <c r="O59" i="219" s="1"/>
  <c r="N32" i="219"/>
  <c r="N48" i="219" s="1"/>
  <c r="N51" i="219" s="1"/>
  <c r="N53" i="219" s="1"/>
  <c r="N56" i="219" s="1"/>
  <c r="N59" i="219" s="1"/>
  <c r="M32" i="219"/>
  <c r="M48" i="219" s="1"/>
  <c r="M51" i="219" s="1"/>
  <c r="M53" i="219" s="1"/>
  <c r="M56" i="219" s="1"/>
  <c r="M59" i="219" s="1"/>
  <c r="L32" i="219"/>
  <c r="L48" i="219" s="1"/>
  <c r="L51" i="219" s="1"/>
  <c r="L53" i="219" s="1"/>
  <c r="L56" i="219" s="1"/>
  <c r="L59" i="219" s="1"/>
  <c r="K32" i="219"/>
  <c r="K48" i="219" s="1"/>
  <c r="K51" i="219" s="1"/>
  <c r="K53" i="219" s="1"/>
  <c r="K56" i="219" s="1"/>
  <c r="K59" i="219" s="1"/>
  <c r="J32" i="219"/>
  <c r="J48" i="219" s="1"/>
  <c r="J51" i="219" s="1"/>
  <c r="J53" i="219" s="1"/>
  <c r="J56" i="219" s="1"/>
  <c r="J59" i="219" s="1"/>
  <c r="I32" i="219"/>
  <c r="I48" i="219" s="1"/>
  <c r="I51" i="219" s="1"/>
  <c r="I53" i="219" s="1"/>
  <c r="I56" i="219" s="1"/>
  <c r="I59" i="219" s="1"/>
  <c r="H32" i="219"/>
  <c r="H48" i="219" s="1"/>
  <c r="H51" i="219" s="1"/>
  <c r="H53" i="219" s="1"/>
  <c r="H56" i="219" s="1"/>
  <c r="H59" i="219" s="1"/>
  <c r="G32" i="219"/>
  <c r="G48" i="219" s="1"/>
  <c r="G51" i="219" s="1"/>
  <c r="G53" i="219" s="1"/>
  <c r="G56" i="219" s="1"/>
  <c r="G59" i="219" s="1"/>
  <c r="F32" i="219"/>
  <c r="F48" i="219" s="1"/>
  <c r="F51" i="219" s="1"/>
  <c r="F53" i="219" s="1"/>
  <c r="F56" i="219" s="1"/>
  <c r="F59" i="219" s="1"/>
  <c r="E32" i="219"/>
  <c r="E48" i="219" s="1"/>
  <c r="E51" i="219" s="1"/>
  <c r="E53" i="219" s="1"/>
  <c r="E56" i="219" s="1"/>
  <c r="E59" i="219" s="1"/>
  <c r="D32" i="219"/>
  <c r="D48" i="219" s="1"/>
  <c r="D51" i="219" s="1"/>
  <c r="D53" i="219" s="1"/>
  <c r="D56" i="219" s="1"/>
  <c r="D59" i="219" s="1"/>
  <c r="C32" i="219"/>
  <c r="AA47" i="220"/>
  <c r="Y47" i="220"/>
  <c r="X47" i="220"/>
  <c r="W47" i="220"/>
  <c r="V47" i="220"/>
  <c r="U47" i="220"/>
  <c r="T47" i="220"/>
  <c r="S47" i="220"/>
  <c r="R47" i="220"/>
  <c r="Q47" i="220"/>
  <c r="P47" i="220"/>
  <c r="O47" i="220"/>
  <c r="N47" i="220"/>
  <c r="M47" i="220"/>
  <c r="L47" i="220"/>
  <c r="K47" i="220"/>
  <c r="J47" i="220"/>
  <c r="I47" i="220"/>
  <c r="H47" i="220"/>
  <c r="G47" i="220"/>
  <c r="F47" i="220"/>
  <c r="E47" i="220"/>
  <c r="D47" i="220"/>
  <c r="C47" i="220"/>
  <c r="AA32" i="220"/>
  <c r="Y32" i="220"/>
  <c r="Y48" i="220" s="1"/>
  <c r="Y51" i="220" s="1"/>
  <c r="Y53" i="220" s="1"/>
  <c r="Y56" i="220" s="1"/>
  <c r="Y59" i="220" s="1"/>
  <c r="X32" i="220"/>
  <c r="X48" i="220" s="1"/>
  <c r="X51" i="220" s="1"/>
  <c r="W32" i="220"/>
  <c r="W48" i="220" s="1"/>
  <c r="W51" i="220" s="1"/>
  <c r="W53" i="220" s="1"/>
  <c r="W56" i="220" s="1"/>
  <c r="W59" i="220" s="1"/>
  <c r="V32" i="220"/>
  <c r="V48" i="220" s="1"/>
  <c r="V51" i="220" s="1"/>
  <c r="V53" i="220" s="1"/>
  <c r="V56" i="220" s="1"/>
  <c r="V59" i="220" s="1"/>
  <c r="U32" i="220"/>
  <c r="U48" i="220" s="1"/>
  <c r="U51" i="220" s="1"/>
  <c r="U53" i="220" s="1"/>
  <c r="U56" i="220" s="1"/>
  <c r="U59" i="220" s="1"/>
  <c r="T32" i="220"/>
  <c r="T48" i="220" s="1"/>
  <c r="T51" i="220" s="1"/>
  <c r="T53" i="220" s="1"/>
  <c r="T56" i="220" s="1"/>
  <c r="T59" i="220" s="1"/>
  <c r="S32" i="220"/>
  <c r="S48" i="220" s="1"/>
  <c r="S51" i="220" s="1"/>
  <c r="S53" i="220" s="1"/>
  <c r="S56" i="220" s="1"/>
  <c r="S59" i="220" s="1"/>
  <c r="R32" i="220"/>
  <c r="Q32" i="220"/>
  <c r="Q48" i="220" s="1"/>
  <c r="Q51" i="220" s="1"/>
  <c r="Q53" i="220" s="1"/>
  <c r="Q56" i="220" s="1"/>
  <c r="Q59" i="220" s="1"/>
  <c r="P32" i="220"/>
  <c r="P48" i="220" s="1"/>
  <c r="P51" i="220" s="1"/>
  <c r="P53" i="220" s="1"/>
  <c r="P56" i="220" s="1"/>
  <c r="P59" i="220" s="1"/>
  <c r="O32" i="220"/>
  <c r="O48" i="220" s="1"/>
  <c r="O51" i="220" s="1"/>
  <c r="O53" i="220" s="1"/>
  <c r="O56" i="220" s="1"/>
  <c r="O59" i="220" s="1"/>
  <c r="N32" i="220"/>
  <c r="N48" i="220" s="1"/>
  <c r="N51" i="220" s="1"/>
  <c r="N53" i="220" s="1"/>
  <c r="N56" i="220" s="1"/>
  <c r="N59" i="220" s="1"/>
  <c r="M32" i="220"/>
  <c r="M48" i="220" s="1"/>
  <c r="M51" i="220" s="1"/>
  <c r="M53" i="220" s="1"/>
  <c r="M56" i="220" s="1"/>
  <c r="M59" i="220" s="1"/>
  <c r="L32" i="220"/>
  <c r="L48" i="220" s="1"/>
  <c r="L51" i="220" s="1"/>
  <c r="L53" i="220" s="1"/>
  <c r="L56" i="220" s="1"/>
  <c r="L59" i="220" s="1"/>
  <c r="K32" i="220"/>
  <c r="K48" i="220" s="1"/>
  <c r="K51" i="220" s="1"/>
  <c r="K53" i="220" s="1"/>
  <c r="K56" i="220" s="1"/>
  <c r="K59" i="220" s="1"/>
  <c r="J32" i="220"/>
  <c r="I32" i="220"/>
  <c r="I48" i="220" s="1"/>
  <c r="I51" i="220" s="1"/>
  <c r="I53" i="220" s="1"/>
  <c r="I56" i="220" s="1"/>
  <c r="I59" i="220" s="1"/>
  <c r="H32" i="220"/>
  <c r="H48" i="220" s="1"/>
  <c r="H51" i="220" s="1"/>
  <c r="H53" i="220" s="1"/>
  <c r="H56" i="220" s="1"/>
  <c r="H59" i="220" s="1"/>
  <c r="G32" i="220"/>
  <c r="G48" i="220" s="1"/>
  <c r="G51" i="220" s="1"/>
  <c r="G53" i="220" s="1"/>
  <c r="G56" i="220" s="1"/>
  <c r="G59" i="220" s="1"/>
  <c r="F32" i="220"/>
  <c r="F48" i="220" s="1"/>
  <c r="F51" i="220" s="1"/>
  <c r="F53" i="220" s="1"/>
  <c r="F56" i="220" s="1"/>
  <c r="F59" i="220" s="1"/>
  <c r="E32" i="220"/>
  <c r="E48" i="220" s="1"/>
  <c r="E51" i="220" s="1"/>
  <c r="E53" i="220" s="1"/>
  <c r="E56" i="220" s="1"/>
  <c r="E59" i="220" s="1"/>
  <c r="D32" i="220"/>
  <c r="D48" i="220" s="1"/>
  <c r="D51" i="220" s="1"/>
  <c r="D53" i="220" s="1"/>
  <c r="D56" i="220" s="1"/>
  <c r="D59" i="220" s="1"/>
  <c r="C32" i="220"/>
  <c r="C48" i="220" s="1"/>
  <c r="C51" i="220" s="1"/>
  <c r="C53" i="220" s="1"/>
  <c r="C56" i="220" s="1"/>
  <c r="C59" i="220" s="1"/>
  <c r="AA48" i="221"/>
  <c r="AA51" i="221" s="1"/>
  <c r="AA53" i="221" s="1"/>
  <c r="AA56" i="221" s="1"/>
  <c r="AA59" i="221" s="1"/>
  <c r="AA47" i="221"/>
  <c r="Y47" i="221"/>
  <c r="X47" i="221"/>
  <c r="W47" i="221"/>
  <c r="V47" i="221"/>
  <c r="U47" i="221"/>
  <c r="T47" i="221"/>
  <c r="S47" i="221"/>
  <c r="R47" i="221"/>
  <c r="Q47" i="221"/>
  <c r="P47" i="221"/>
  <c r="O47" i="221"/>
  <c r="N47" i="221"/>
  <c r="M47" i="221"/>
  <c r="L47" i="221"/>
  <c r="K47" i="221"/>
  <c r="J47" i="221"/>
  <c r="I47" i="221"/>
  <c r="H47" i="221"/>
  <c r="G47" i="221"/>
  <c r="F47" i="221"/>
  <c r="E47" i="221"/>
  <c r="D47" i="221"/>
  <c r="C47" i="221"/>
  <c r="AA32" i="221"/>
  <c r="Y32" i="221"/>
  <c r="Z32" i="221" s="1"/>
  <c r="X32" i="221"/>
  <c r="X48" i="221" s="1"/>
  <c r="X51" i="221" s="1"/>
  <c r="X53" i="221" s="1"/>
  <c r="W32" i="221"/>
  <c r="W48" i="221" s="1"/>
  <c r="W51" i="221" s="1"/>
  <c r="W53" i="221" s="1"/>
  <c r="W56" i="221" s="1"/>
  <c r="W59" i="221" s="1"/>
  <c r="V32" i="221"/>
  <c r="V48" i="221" s="1"/>
  <c r="V51" i="221" s="1"/>
  <c r="V53" i="221" s="1"/>
  <c r="V56" i="221" s="1"/>
  <c r="V59" i="221" s="1"/>
  <c r="U32" i="221"/>
  <c r="U48" i="221" s="1"/>
  <c r="U51" i="221" s="1"/>
  <c r="U53" i="221" s="1"/>
  <c r="U56" i="221" s="1"/>
  <c r="U59" i="221" s="1"/>
  <c r="T32" i="221"/>
  <c r="S32" i="221"/>
  <c r="S48" i="221" s="1"/>
  <c r="S51" i="221" s="1"/>
  <c r="S53" i="221" s="1"/>
  <c r="S56" i="221" s="1"/>
  <c r="S59" i="221" s="1"/>
  <c r="R32" i="221"/>
  <c r="R48" i="221" s="1"/>
  <c r="R51" i="221" s="1"/>
  <c r="R53" i="221" s="1"/>
  <c r="R56" i="221" s="1"/>
  <c r="R59" i="221" s="1"/>
  <c r="Q32" i="221"/>
  <c r="P32" i="221"/>
  <c r="P48" i="221" s="1"/>
  <c r="P51" i="221" s="1"/>
  <c r="P53" i="221" s="1"/>
  <c r="P56" i="221" s="1"/>
  <c r="P59" i="221" s="1"/>
  <c r="O32" i="221"/>
  <c r="O48" i="221" s="1"/>
  <c r="O51" i="221" s="1"/>
  <c r="O53" i="221" s="1"/>
  <c r="O56" i="221" s="1"/>
  <c r="O59" i="221" s="1"/>
  <c r="N32" i="221"/>
  <c r="N48" i="221" s="1"/>
  <c r="N51" i="221" s="1"/>
  <c r="N53" i="221" s="1"/>
  <c r="N56" i="221" s="1"/>
  <c r="N59" i="221" s="1"/>
  <c r="M32" i="221"/>
  <c r="M48" i="221" s="1"/>
  <c r="M51" i="221" s="1"/>
  <c r="M53" i="221" s="1"/>
  <c r="M56" i="221" s="1"/>
  <c r="M59" i="221" s="1"/>
  <c r="L32" i="221"/>
  <c r="K32" i="221"/>
  <c r="K48" i="221" s="1"/>
  <c r="K51" i="221" s="1"/>
  <c r="K53" i="221" s="1"/>
  <c r="K56" i="221" s="1"/>
  <c r="K59" i="221" s="1"/>
  <c r="J32" i="221"/>
  <c r="J48" i="221" s="1"/>
  <c r="J51" i="221" s="1"/>
  <c r="J53" i="221" s="1"/>
  <c r="J56" i="221" s="1"/>
  <c r="J59" i="221" s="1"/>
  <c r="I32" i="221"/>
  <c r="H32" i="221"/>
  <c r="H48" i="221" s="1"/>
  <c r="H51" i="221" s="1"/>
  <c r="H53" i="221" s="1"/>
  <c r="H56" i="221" s="1"/>
  <c r="H59" i="221" s="1"/>
  <c r="G32" i="221"/>
  <c r="G48" i="221" s="1"/>
  <c r="G51" i="221" s="1"/>
  <c r="G53" i="221" s="1"/>
  <c r="G56" i="221" s="1"/>
  <c r="G59" i="221" s="1"/>
  <c r="F32" i="221"/>
  <c r="F48" i="221" s="1"/>
  <c r="F51" i="221" s="1"/>
  <c r="F53" i="221" s="1"/>
  <c r="F56" i="221" s="1"/>
  <c r="F59" i="221" s="1"/>
  <c r="E32" i="221"/>
  <c r="E48" i="221" s="1"/>
  <c r="E51" i="221" s="1"/>
  <c r="E53" i="221" s="1"/>
  <c r="E56" i="221" s="1"/>
  <c r="E59" i="221" s="1"/>
  <c r="D32" i="221"/>
  <c r="C32" i="221"/>
  <c r="C48" i="221" s="1"/>
  <c r="C51" i="221" s="1"/>
  <c r="C53" i="221" s="1"/>
  <c r="C56" i="221" s="1"/>
  <c r="C59" i="221" s="1"/>
  <c r="AA59" i="222"/>
  <c r="AA47" i="222"/>
  <c r="Y47" i="222"/>
  <c r="X47" i="222"/>
  <c r="Z47" i="222" s="1"/>
  <c r="W47" i="222"/>
  <c r="V47" i="222"/>
  <c r="U47" i="222"/>
  <c r="T47" i="222"/>
  <c r="S47" i="222"/>
  <c r="R47" i="222"/>
  <c r="Q47" i="222"/>
  <c r="P47" i="222"/>
  <c r="O47" i="222"/>
  <c r="N47" i="222"/>
  <c r="M47" i="222"/>
  <c r="L47" i="222"/>
  <c r="K47" i="222"/>
  <c r="J47" i="222"/>
  <c r="I47" i="222"/>
  <c r="H47" i="222"/>
  <c r="G47" i="222"/>
  <c r="F47" i="222"/>
  <c r="E47" i="222"/>
  <c r="D47" i="222"/>
  <c r="C47" i="222"/>
  <c r="AA32" i="222"/>
  <c r="AA48" i="222" s="1"/>
  <c r="AA51" i="222" s="1"/>
  <c r="AA53" i="222" s="1"/>
  <c r="AA56" i="222" s="1"/>
  <c r="Y32" i="222"/>
  <c r="Y48" i="222" s="1"/>
  <c r="Y51" i="222" s="1"/>
  <c r="Y53" i="222" s="1"/>
  <c r="Y56" i="222" s="1"/>
  <c r="Y59" i="222" s="1"/>
  <c r="X32" i="222"/>
  <c r="W32" i="222"/>
  <c r="W48" i="222" s="1"/>
  <c r="W51" i="222" s="1"/>
  <c r="W53" i="222" s="1"/>
  <c r="W56" i="222" s="1"/>
  <c r="W59" i="222" s="1"/>
  <c r="V32" i="222"/>
  <c r="V48" i="222" s="1"/>
  <c r="V51" i="222" s="1"/>
  <c r="V53" i="222" s="1"/>
  <c r="V56" i="222" s="1"/>
  <c r="V59" i="222" s="1"/>
  <c r="U32" i="222"/>
  <c r="U48" i="222" s="1"/>
  <c r="U51" i="222" s="1"/>
  <c r="U53" i="222" s="1"/>
  <c r="U56" i="222" s="1"/>
  <c r="U59" i="222" s="1"/>
  <c r="T32" i="222"/>
  <c r="T48" i="222" s="1"/>
  <c r="T51" i="222" s="1"/>
  <c r="T53" i="222" s="1"/>
  <c r="T56" i="222" s="1"/>
  <c r="T59" i="222" s="1"/>
  <c r="S32" i="222"/>
  <c r="R32" i="222"/>
  <c r="R48" i="222" s="1"/>
  <c r="R51" i="222" s="1"/>
  <c r="R53" i="222" s="1"/>
  <c r="R56" i="222" s="1"/>
  <c r="R59" i="222" s="1"/>
  <c r="Q32" i="222"/>
  <c r="Q48" i="222" s="1"/>
  <c r="Q51" i="222" s="1"/>
  <c r="Q53" i="222" s="1"/>
  <c r="Q56" i="222" s="1"/>
  <c r="Q59" i="222" s="1"/>
  <c r="P32" i="222"/>
  <c r="O32" i="222"/>
  <c r="O48" i="222" s="1"/>
  <c r="O51" i="222" s="1"/>
  <c r="O53" i="222" s="1"/>
  <c r="O56" i="222" s="1"/>
  <c r="O59" i="222" s="1"/>
  <c r="N32" i="222"/>
  <c r="N48" i="222" s="1"/>
  <c r="N51" i="222" s="1"/>
  <c r="N53" i="222" s="1"/>
  <c r="N56" i="222" s="1"/>
  <c r="N59" i="222" s="1"/>
  <c r="M32" i="222"/>
  <c r="M48" i="222" s="1"/>
  <c r="M51" i="222" s="1"/>
  <c r="M53" i="222" s="1"/>
  <c r="M56" i="222" s="1"/>
  <c r="M59" i="222" s="1"/>
  <c r="L32" i="222"/>
  <c r="L48" i="222" s="1"/>
  <c r="L51" i="222" s="1"/>
  <c r="L53" i="222" s="1"/>
  <c r="L56" i="222" s="1"/>
  <c r="L59" i="222" s="1"/>
  <c r="K32" i="222"/>
  <c r="J32" i="222"/>
  <c r="J48" i="222" s="1"/>
  <c r="J51" i="222" s="1"/>
  <c r="J53" i="222" s="1"/>
  <c r="J56" i="222" s="1"/>
  <c r="J59" i="222" s="1"/>
  <c r="I32" i="222"/>
  <c r="I48" i="222" s="1"/>
  <c r="I51" i="222" s="1"/>
  <c r="I53" i="222" s="1"/>
  <c r="I56" i="222" s="1"/>
  <c r="I59" i="222" s="1"/>
  <c r="H32" i="222"/>
  <c r="G32" i="222"/>
  <c r="G48" i="222" s="1"/>
  <c r="G51" i="222" s="1"/>
  <c r="G53" i="222" s="1"/>
  <c r="G56" i="222" s="1"/>
  <c r="G59" i="222" s="1"/>
  <c r="F32" i="222"/>
  <c r="F48" i="222" s="1"/>
  <c r="F51" i="222" s="1"/>
  <c r="F53" i="222" s="1"/>
  <c r="F56" i="222" s="1"/>
  <c r="F59" i="222" s="1"/>
  <c r="E32" i="222"/>
  <c r="E48" i="222" s="1"/>
  <c r="E51" i="222" s="1"/>
  <c r="E53" i="222" s="1"/>
  <c r="E56" i="222" s="1"/>
  <c r="E59" i="222" s="1"/>
  <c r="D32" i="222"/>
  <c r="D48" i="222" s="1"/>
  <c r="D51" i="222" s="1"/>
  <c r="D53" i="222" s="1"/>
  <c r="D56" i="222" s="1"/>
  <c r="D59" i="222" s="1"/>
  <c r="C32" i="222"/>
  <c r="R59" i="223"/>
  <c r="AA47" i="223"/>
  <c r="Y47" i="223"/>
  <c r="X47" i="223"/>
  <c r="Z47" i="223" s="1"/>
  <c r="W47" i="223"/>
  <c r="V47" i="223"/>
  <c r="U47" i="223"/>
  <c r="T47" i="223"/>
  <c r="S47" i="223"/>
  <c r="R47" i="223"/>
  <c r="Q47" i="223"/>
  <c r="P47" i="223"/>
  <c r="O47" i="223"/>
  <c r="N47" i="223"/>
  <c r="M47" i="223"/>
  <c r="L47" i="223"/>
  <c r="K47" i="223"/>
  <c r="J47" i="223"/>
  <c r="I47" i="223"/>
  <c r="H47" i="223"/>
  <c r="G47" i="223"/>
  <c r="F47" i="223"/>
  <c r="E47" i="223"/>
  <c r="D47" i="223"/>
  <c r="C47" i="223"/>
  <c r="AA32" i="223"/>
  <c r="AA48" i="223" s="1"/>
  <c r="AA51" i="223" s="1"/>
  <c r="AA53" i="223" s="1"/>
  <c r="AA56" i="223" s="1"/>
  <c r="AA59" i="223" s="1"/>
  <c r="Y32" i="223"/>
  <c r="Y48" i="223" s="1"/>
  <c r="Y51" i="223" s="1"/>
  <c r="Y53" i="223" s="1"/>
  <c r="Y56" i="223" s="1"/>
  <c r="Y59" i="223" s="1"/>
  <c r="X32" i="223"/>
  <c r="W32" i="223"/>
  <c r="V32" i="223"/>
  <c r="V48" i="223" s="1"/>
  <c r="V51" i="223" s="1"/>
  <c r="V53" i="223" s="1"/>
  <c r="V56" i="223" s="1"/>
  <c r="V59" i="223" s="1"/>
  <c r="U32" i="223"/>
  <c r="U48" i="223" s="1"/>
  <c r="U51" i="223" s="1"/>
  <c r="U53" i="223" s="1"/>
  <c r="U56" i="223" s="1"/>
  <c r="U59" i="223" s="1"/>
  <c r="T32" i="223"/>
  <c r="T48" i="223" s="1"/>
  <c r="T51" i="223" s="1"/>
  <c r="T53" i="223" s="1"/>
  <c r="T56" i="223" s="1"/>
  <c r="T59" i="223" s="1"/>
  <c r="S32" i="223"/>
  <c r="S48" i="223" s="1"/>
  <c r="S51" i="223" s="1"/>
  <c r="S53" i="223" s="1"/>
  <c r="S56" i="223" s="1"/>
  <c r="S59" i="223" s="1"/>
  <c r="R32" i="223"/>
  <c r="R48" i="223" s="1"/>
  <c r="R51" i="223" s="1"/>
  <c r="R53" i="223" s="1"/>
  <c r="R56" i="223" s="1"/>
  <c r="Q32" i="223"/>
  <c r="Q48" i="223" s="1"/>
  <c r="Q51" i="223" s="1"/>
  <c r="Q53" i="223" s="1"/>
  <c r="Q56" i="223" s="1"/>
  <c r="Q59" i="223" s="1"/>
  <c r="P32" i="223"/>
  <c r="P48" i="223" s="1"/>
  <c r="P51" i="223" s="1"/>
  <c r="P53" i="223" s="1"/>
  <c r="P56" i="223" s="1"/>
  <c r="P59" i="223" s="1"/>
  <c r="O32" i="223"/>
  <c r="N32" i="223"/>
  <c r="N48" i="223" s="1"/>
  <c r="N51" i="223" s="1"/>
  <c r="N53" i="223" s="1"/>
  <c r="N56" i="223" s="1"/>
  <c r="N59" i="223" s="1"/>
  <c r="M32" i="223"/>
  <c r="M48" i="223" s="1"/>
  <c r="M51" i="223" s="1"/>
  <c r="M53" i="223" s="1"/>
  <c r="M56" i="223" s="1"/>
  <c r="M59" i="223" s="1"/>
  <c r="L32" i="223"/>
  <c r="L48" i="223" s="1"/>
  <c r="L51" i="223" s="1"/>
  <c r="L53" i="223" s="1"/>
  <c r="L56" i="223" s="1"/>
  <c r="L59" i="223" s="1"/>
  <c r="K32" i="223"/>
  <c r="K48" i="223" s="1"/>
  <c r="K51" i="223" s="1"/>
  <c r="K53" i="223" s="1"/>
  <c r="K56" i="223" s="1"/>
  <c r="K59" i="223" s="1"/>
  <c r="J32" i="223"/>
  <c r="J48" i="223" s="1"/>
  <c r="J51" i="223" s="1"/>
  <c r="J53" i="223" s="1"/>
  <c r="J56" i="223" s="1"/>
  <c r="J59" i="223" s="1"/>
  <c r="I32" i="223"/>
  <c r="I48" i="223" s="1"/>
  <c r="I51" i="223" s="1"/>
  <c r="I53" i="223" s="1"/>
  <c r="I56" i="223" s="1"/>
  <c r="I59" i="223" s="1"/>
  <c r="H32" i="223"/>
  <c r="H48" i="223" s="1"/>
  <c r="H51" i="223" s="1"/>
  <c r="H53" i="223" s="1"/>
  <c r="H56" i="223" s="1"/>
  <c r="H59" i="223" s="1"/>
  <c r="G32" i="223"/>
  <c r="F32" i="223"/>
  <c r="F48" i="223" s="1"/>
  <c r="F51" i="223" s="1"/>
  <c r="F53" i="223" s="1"/>
  <c r="F56" i="223" s="1"/>
  <c r="F59" i="223" s="1"/>
  <c r="E32" i="223"/>
  <c r="E48" i="223" s="1"/>
  <c r="E51" i="223" s="1"/>
  <c r="E53" i="223" s="1"/>
  <c r="E56" i="223" s="1"/>
  <c r="E59" i="223" s="1"/>
  <c r="D32" i="223"/>
  <c r="D48" i="223" s="1"/>
  <c r="D51" i="223" s="1"/>
  <c r="D53" i="223" s="1"/>
  <c r="D56" i="223" s="1"/>
  <c r="D59" i="223" s="1"/>
  <c r="C32" i="223"/>
  <c r="C48" i="223" s="1"/>
  <c r="C51" i="223" s="1"/>
  <c r="C53" i="223" s="1"/>
  <c r="C56" i="223" s="1"/>
  <c r="C59" i="223" s="1"/>
  <c r="E48" i="224"/>
  <c r="E51" i="224" s="1"/>
  <c r="E53" i="224" s="1"/>
  <c r="E56" i="224" s="1"/>
  <c r="E59" i="224" s="1"/>
  <c r="AA47" i="224"/>
  <c r="Y47" i="224"/>
  <c r="X47" i="224"/>
  <c r="W47" i="224"/>
  <c r="V47" i="224"/>
  <c r="U47" i="224"/>
  <c r="T47" i="224"/>
  <c r="S47" i="224"/>
  <c r="R47" i="224"/>
  <c r="Q47" i="224"/>
  <c r="P47" i="224"/>
  <c r="O47" i="224"/>
  <c r="N47" i="224"/>
  <c r="M47" i="224"/>
  <c r="L47" i="224"/>
  <c r="K47" i="224"/>
  <c r="J47" i="224"/>
  <c r="I47" i="224"/>
  <c r="H47" i="224"/>
  <c r="G47" i="224"/>
  <c r="F47" i="224"/>
  <c r="E47" i="224"/>
  <c r="D47" i="224"/>
  <c r="C47" i="224"/>
  <c r="AA32" i="224"/>
  <c r="AA48" i="224" s="1"/>
  <c r="AA51" i="224" s="1"/>
  <c r="AA53" i="224" s="1"/>
  <c r="AA56" i="224" s="1"/>
  <c r="AA59" i="224" s="1"/>
  <c r="Y32" i="224"/>
  <c r="Y48" i="224" s="1"/>
  <c r="Y51" i="224" s="1"/>
  <c r="Y53" i="224" s="1"/>
  <c r="Y56" i="224" s="1"/>
  <c r="Y59" i="224" s="1"/>
  <c r="X32" i="224"/>
  <c r="W32" i="224"/>
  <c r="W48" i="224" s="1"/>
  <c r="W51" i="224" s="1"/>
  <c r="W53" i="224" s="1"/>
  <c r="W56" i="224" s="1"/>
  <c r="W59" i="224" s="1"/>
  <c r="V32" i="224"/>
  <c r="U32" i="224"/>
  <c r="U48" i="224" s="1"/>
  <c r="U51" i="224" s="1"/>
  <c r="U53" i="224" s="1"/>
  <c r="U56" i="224" s="1"/>
  <c r="U59" i="224" s="1"/>
  <c r="T32" i="224"/>
  <c r="T48" i="224" s="1"/>
  <c r="T51" i="224" s="1"/>
  <c r="T53" i="224" s="1"/>
  <c r="T56" i="224" s="1"/>
  <c r="T59" i="224" s="1"/>
  <c r="S32" i="224"/>
  <c r="R32" i="224"/>
  <c r="R48" i="224" s="1"/>
  <c r="R51" i="224" s="1"/>
  <c r="R53" i="224" s="1"/>
  <c r="R56" i="224" s="1"/>
  <c r="R59" i="224" s="1"/>
  <c r="Q32" i="224"/>
  <c r="Q48" i="224" s="1"/>
  <c r="Q51" i="224" s="1"/>
  <c r="Q53" i="224" s="1"/>
  <c r="Q56" i="224" s="1"/>
  <c r="Q59" i="224" s="1"/>
  <c r="P32" i="224"/>
  <c r="P48" i="224" s="1"/>
  <c r="P51" i="224" s="1"/>
  <c r="P53" i="224" s="1"/>
  <c r="P56" i="224" s="1"/>
  <c r="P59" i="224" s="1"/>
  <c r="O32" i="224"/>
  <c r="O48" i="224" s="1"/>
  <c r="O51" i="224" s="1"/>
  <c r="O53" i="224" s="1"/>
  <c r="O56" i="224" s="1"/>
  <c r="O59" i="224" s="1"/>
  <c r="N32" i="224"/>
  <c r="M32" i="224"/>
  <c r="M48" i="224" s="1"/>
  <c r="M51" i="224" s="1"/>
  <c r="M53" i="224" s="1"/>
  <c r="M56" i="224" s="1"/>
  <c r="M59" i="224" s="1"/>
  <c r="L32" i="224"/>
  <c r="L48" i="224" s="1"/>
  <c r="L51" i="224" s="1"/>
  <c r="L53" i="224" s="1"/>
  <c r="L56" i="224" s="1"/>
  <c r="L59" i="224" s="1"/>
  <c r="K32" i="224"/>
  <c r="J32" i="224"/>
  <c r="J48" i="224" s="1"/>
  <c r="J51" i="224" s="1"/>
  <c r="J53" i="224" s="1"/>
  <c r="J56" i="224" s="1"/>
  <c r="J59" i="224" s="1"/>
  <c r="I32" i="224"/>
  <c r="I48" i="224" s="1"/>
  <c r="I51" i="224" s="1"/>
  <c r="I53" i="224" s="1"/>
  <c r="I56" i="224" s="1"/>
  <c r="I59" i="224" s="1"/>
  <c r="H32" i="224"/>
  <c r="H48" i="224" s="1"/>
  <c r="H51" i="224" s="1"/>
  <c r="H53" i="224" s="1"/>
  <c r="H56" i="224" s="1"/>
  <c r="H59" i="224" s="1"/>
  <c r="G32" i="224"/>
  <c r="G48" i="224" s="1"/>
  <c r="G51" i="224" s="1"/>
  <c r="G53" i="224" s="1"/>
  <c r="G56" i="224" s="1"/>
  <c r="G59" i="224" s="1"/>
  <c r="F32" i="224"/>
  <c r="E32" i="224"/>
  <c r="D32" i="224"/>
  <c r="D48" i="224" s="1"/>
  <c r="D51" i="224" s="1"/>
  <c r="D53" i="224" s="1"/>
  <c r="D56" i="224" s="1"/>
  <c r="D59" i="224" s="1"/>
  <c r="C32" i="224"/>
  <c r="C48" i="224" s="1"/>
  <c r="C51" i="224" s="1"/>
  <c r="C53" i="224" s="1"/>
  <c r="C56" i="224" s="1"/>
  <c r="C59" i="224" s="1"/>
  <c r="P59" i="225"/>
  <c r="AA47" i="225"/>
  <c r="Y47" i="225"/>
  <c r="X47" i="225"/>
  <c r="W47" i="225"/>
  <c r="V47" i="225"/>
  <c r="U47" i="225"/>
  <c r="T47" i="225"/>
  <c r="S47" i="225"/>
  <c r="R47" i="225"/>
  <c r="Q47" i="225"/>
  <c r="P47" i="225"/>
  <c r="O47" i="225"/>
  <c r="N47" i="225"/>
  <c r="M47" i="225"/>
  <c r="L47" i="225"/>
  <c r="K47" i="225"/>
  <c r="J47" i="225"/>
  <c r="I47" i="225"/>
  <c r="H47" i="225"/>
  <c r="G47" i="225"/>
  <c r="F47" i="225"/>
  <c r="E47" i="225"/>
  <c r="D47" i="225"/>
  <c r="C47" i="225"/>
  <c r="AA32" i="225"/>
  <c r="AA48" i="225" s="1"/>
  <c r="AA51" i="225" s="1"/>
  <c r="AA53" i="225" s="1"/>
  <c r="AA56" i="225" s="1"/>
  <c r="AA59" i="225" s="1"/>
  <c r="Y32" i="225"/>
  <c r="Y48" i="225" s="1"/>
  <c r="Y51" i="225" s="1"/>
  <c r="Y53" i="225" s="1"/>
  <c r="Y56" i="225" s="1"/>
  <c r="Y59" i="225" s="1"/>
  <c r="X32" i="225"/>
  <c r="X48" i="225" s="1"/>
  <c r="W32" i="225"/>
  <c r="W48" i="225" s="1"/>
  <c r="W51" i="225" s="1"/>
  <c r="W53" i="225" s="1"/>
  <c r="W56" i="225" s="1"/>
  <c r="W59" i="225" s="1"/>
  <c r="V32" i="225"/>
  <c r="V48" i="225" s="1"/>
  <c r="V51" i="225" s="1"/>
  <c r="V53" i="225" s="1"/>
  <c r="V56" i="225" s="1"/>
  <c r="V59" i="225" s="1"/>
  <c r="U32" i="225"/>
  <c r="T32" i="225"/>
  <c r="T48" i="225" s="1"/>
  <c r="T51" i="225" s="1"/>
  <c r="T53" i="225" s="1"/>
  <c r="T56" i="225" s="1"/>
  <c r="T59" i="225" s="1"/>
  <c r="S32" i="225"/>
  <c r="R32" i="225"/>
  <c r="R48" i="225" s="1"/>
  <c r="R51" i="225" s="1"/>
  <c r="R53" i="225" s="1"/>
  <c r="R56" i="225" s="1"/>
  <c r="R59" i="225" s="1"/>
  <c r="Q32" i="225"/>
  <c r="Q48" i="225" s="1"/>
  <c r="Q51" i="225" s="1"/>
  <c r="Q53" i="225" s="1"/>
  <c r="Q56" i="225" s="1"/>
  <c r="Q59" i="225" s="1"/>
  <c r="P32" i="225"/>
  <c r="P48" i="225" s="1"/>
  <c r="P51" i="225" s="1"/>
  <c r="P53" i="225" s="1"/>
  <c r="P56" i="225" s="1"/>
  <c r="O32" i="225"/>
  <c r="O48" i="225" s="1"/>
  <c r="O51" i="225" s="1"/>
  <c r="O53" i="225" s="1"/>
  <c r="O56" i="225" s="1"/>
  <c r="O59" i="225" s="1"/>
  <c r="N32" i="225"/>
  <c r="N48" i="225" s="1"/>
  <c r="N51" i="225" s="1"/>
  <c r="N53" i="225" s="1"/>
  <c r="N56" i="225" s="1"/>
  <c r="N59" i="225" s="1"/>
  <c r="M32" i="225"/>
  <c r="M48" i="225" s="1"/>
  <c r="M51" i="225" s="1"/>
  <c r="M53" i="225" s="1"/>
  <c r="M56" i="225" s="1"/>
  <c r="M59" i="225" s="1"/>
  <c r="L32" i="225"/>
  <c r="L48" i="225" s="1"/>
  <c r="L51" i="225" s="1"/>
  <c r="L53" i="225" s="1"/>
  <c r="L56" i="225" s="1"/>
  <c r="L59" i="225" s="1"/>
  <c r="K32" i="225"/>
  <c r="J32" i="225"/>
  <c r="J48" i="225" s="1"/>
  <c r="J51" i="225" s="1"/>
  <c r="J53" i="225" s="1"/>
  <c r="J56" i="225" s="1"/>
  <c r="J59" i="225" s="1"/>
  <c r="I32" i="225"/>
  <c r="I48" i="225" s="1"/>
  <c r="I51" i="225" s="1"/>
  <c r="I53" i="225" s="1"/>
  <c r="I56" i="225" s="1"/>
  <c r="I59" i="225" s="1"/>
  <c r="H32" i="225"/>
  <c r="H48" i="225" s="1"/>
  <c r="H51" i="225" s="1"/>
  <c r="H53" i="225" s="1"/>
  <c r="H56" i="225" s="1"/>
  <c r="H59" i="225" s="1"/>
  <c r="G32" i="225"/>
  <c r="G48" i="225" s="1"/>
  <c r="G51" i="225" s="1"/>
  <c r="G53" i="225" s="1"/>
  <c r="G56" i="225" s="1"/>
  <c r="G59" i="225" s="1"/>
  <c r="F32" i="225"/>
  <c r="F48" i="225" s="1"/>
  <c r="F51" i="225" s="1"/>
  <c r="F53" i="225" s="1"/>
  <c r="F56" i="225" s="1"/>
  <c r="F59" i="225" s="1"/>
  <c r="E32" i="225"/>
  <c r="E48" i="225" s="1"/>
  <c r="E51" i="225" s="1"/>
  <c r="E53" i="225" s="1"/>
  <c r="E56" i="225" s="1"/>
  <c r="E59" i="225" s="1"/>
  <c r="D32" i="225"/>
  <c r="D48" i="225" s="1"/>
  <c r="D51" i="225" s="1"/>
  <c r="D53" i="225" s="1"/>
  <c r="D56" i="225" s="1"/>
  <c r="D59" i="225" s="1"/>
  <c r="C32" i="225"/>
  <c r="C48" i="225" s="1"/>
  <c r="C51" i="225" s="1"/>
  <c r="C53" i="225" s="1"/>
  <c r="C56" i="225" s="1"/>
  <c r="C59" i="225" s="1"/>
  <c r="AA47" i="226"/>
  <c r="Y47" i="226"/>
  <c r="X47" i="226"/>
  <c r="Z47" i="226" s="1"/>
  <c r="W47" i="226"/>
  <c r="V47" i="226"/>
  <c r="U47" i="226"/>
  <c r="T47" i="226"/>
  <c r="S47" i="226"/>
  <c r="R47" i="226"/>
  <c r="Q47" i="226"/>
  <c r="P47" i="226"/>
  <c r="O47" i="226"/>
  <c r="N47" i="226"/>
  <c r="M47" i="226"/>
  <c r="L47" i="226"/>
  <c r="K47" i="226"/>
  <c r="J47" i="226"/>
  <c r="I47" i="226"/>
  <c r="H47" i="226"/>
  <c r="G47" i="226"/>
  <c r="F47" i="226"/>
  <c r="E47" i="226"/>
  <c r="D47" i="226"/>
  <c r="C47" i="226"/>
  <c r="AA32" i="226"/>
  <c r="AA48" i="226" s="1"/>
  <c r="AA51" i="226" s="1"/>
  <c r="AA53" i="226" s="1"/>
  <c r="AA56" i="226" s="1"/>
  <c r="AA59" i="226" s="1"/>
  <c r="Y32" i="226"/>
  <c r="Y48" i="226" s="1"/>
  <c r="Y51" i="226" s="1"/>
  <c r="Y53" i="226" s="1"/>
  <c r="Y56" i="226" s="1"/>
  <c r="Y59" i="226" s="1"/>
  <c r="X32" i="226"/>
  <c r="W32" i="226"/>
  <c r="W48" i="226" s="1"/>
  <c r="W51" i="226" s="1"/>
  <c r="W53" i="226" s="1"/>
  <c r="W56" i="226" s="1"/>
  <c r="W59" i="226" s="1"/>
  <c r="V32" i="226"/>
  <c r="V48" i="226" s="1"/>
  <c r="V51" i="226" s="1"/>
  <c r="V53" i="226" s="1"/>
  <c r="V56" i="226" s="1"/>
  <c r="V59" i="226" s="1"/>
  <c r="U32" i="226"/>
  <c r="U48" i="226" s="1"/>
  <c r="U51" i="226" s="1"/>
  <c r="U53" i="226" s="1"/>
  <c r="U56" i="226" s="1"/>
  <c r="U59" i="226" s="1"/>
  <c r="T32" i="226"/>
  <c r="S32" i="226"/>
  <c r="S48" i="226" s="1"/>
  <c r="S51" i="226" s="1"/>
  <c r="S53" i="226" s="1"/>
  <c r="S56" i="226" s="1"/>
  <c r="S59" i="226" s="1"/>
  <c r="R32" i="226"/>
  <c r="R48" i="226" s="1"/>
  <c r="R51" i="226" s="1"/>
  <c r="R53" i="226" s="1"/>
  <c r="R56" i="226" s="1"/>
  <c r="R59" i="226" s="1"/>
  <c r="Q32" i="226"/>
  <c r="Q48" i="226" s="1"/>
  <c r="Q51" i="226" s="1"/>
  <c r="Q53" i="226" s="1"/>
  <c r="Q56" i="226" s="1"/>
  <c r="Q59" i="226" s="1"/>
  <c r="P32" i="226"/>
  <c r="P48" i="226" s="1"/>
  <c r="P51" i="226" s="1"/>
  <c r="P53" i="226" s="1"/>
  <c r="P56" i="226" s="1"/>
  <c r="P59" i="226" s="1"/>
  <c r="O32" i="226"/>
  <c r="O48" i="226" s="1"/>
  <c r="O51" i="226" s="1"/>
  <c r="O53" i="226" s="1"/>
  <c r="O56" i="226" s="1"/>
  <c r="O59" i="226" s="1"/>
  <c r="N32" i="226"/>
  <c r="N48" i="226" s="1"/>
  <c r="N51" i="226" s="1"/>
  <c r="N53" i="226" s="1"/>
  <c r="N56" i="226" s="1"/>
  <c r="N59" i="226" s="1"/>
  <c r="M32" i="226"/>
  <c r="M48" i="226" s="1"/>
  <c r="M51" i="226" s="1"/>
  <c r="M53" i="226" s="1"/>
  <c r="M56" i="226" s="1"/>
  <c r="M59" i="226" s="1"/>
  <c r="L32" i="226"/>
  <c r="K32" i="226"/>
  <c r="K48" i="226" s="1"/>
  <c r="K51" i="226" s="1"/>
  <c r="K53" i="226" s="1"/>
  <c r="K56" i="226" s="1"/>
  <c r="K59" i="226" s="1"/>
  <c r="J32" i="226"/>
  <c r="J48" i="226" s="1"/>
  <c r="J51" i="226" s="1"/>
  <c r="J53" i="226" s="1"/>
  <c r="J56" i="226" s="1"/>
  <c r="J59" i="226" s="1"/>
  <c r="I32" i="226"/>
  <c r="I48" i="226" s="1"/>
  <c r="I51" i="226" s="1"/>
  <c r="I53" i="226" s="1"/>
  <c r="I56" i="226" s="1"/>
  <c r="I59" i="226" s="1"/>
  <c r="H32" i="226"/>
  <c r="H48" i="226" s="1"/>
  <c r="H51" i="226" s="1"/>
  <c r="H53" i="226" s="1"/>
  <c r="H56" i="226" s="1"/>
  <c r="H59" i="226" s="1"/>
  <c r="G32" i="226"/>
  <c r="G48" i="226" s="1"/>
  <c r="G51" i="226" s="1"/>
  <c r="G53" i="226" s="1"/>
  <c r="G56" i="226" s="1"/>
  <c r="G59" i="226" s="1"/>
  <c r="F32" i="226"/>
  <c r="F48" i="226" s="1"/>
  <c r="F51" i="226" s="1"/>
  <c r="F53" i="226" s="1"/>
  <c r="F56" i="226" s="1"/>
  <c r="F59" i="226" s="1"/>
  <c r="E32" i="226"/>
  <c r="E48" i="226" s="1"/>
  <c r="E51" i="226" s="1"/>
  <c r="E53" i="226" s="1"/>
  <c r="E56" i="226" s="1"/>
  <c r="E59" i="226" s="1"/>
  <c r="D32" i="226"/>
  <c r="C32" i="226"/>
  <c r="C48" i="226" s="1"/>
  <c r="C51" i="226" s="1"/>
  <c r="C53" i="226" s="1"/>
  <c r="C56" i="226" s="1"/>
  <c r="C59" i="226" s="1"/>
  <c r="AA47" i="227"/>
  <c r="Y47" i="227"/>
  <c r="X47" i="227"/>
  <c r="Z47" i="227" s="1"/>
  <c r="W47" i="227"/>
  <c r="V47" i="227"/>
  <c r="U47" i="227"/>
  <c r="T47" i="227"/>
  <c r="S47" i="227"/>
  <c r="R47" i="227"/>
  <c r="Q47" i="227"/>
  <c r="P47" i="227"/>
  <c r="O47" i="227"/>
  <c r="N47" i="227"/>
  <c r="M47" i="227"/>
  <c r="L47" i="227"/>
  <c r="K47" i="227"/>
  <c r="J47" i="227"/>
  <c r="I47" i="227"/>
  <c r="H47" i="227"/>
  <c r="G47" i="227"/>
  <c r="F47" i="227"/>
  <c r="E47" i="227"/>
  <c r="D47" i="227"/>
  <c r="C47" i="227"/>
  <c r="AA32" i="227"/>
  <c r="AA48" i="227" s="1"/>
  <c r="AA51" i="227" s="1"/>
  <c r="AA53" i="227" s="1"/>
  <c r="AA56" i="227" s="1"/>
  <c r="AA59" i="227" s="1"/>
  <c r="Y32" i="227"/>
  <c r="Y48" i="227" s="1"/>
  <c r="Y51" i="227" s="1"/>
  <c r="Y53" i="227" s="1"/>
  <c r="Y56" i="227" s="1"/>
  <c r="Y59" i="227" s="1"/>
  <c r="X32" i="227"/>
  <c r="X48" i="227" s="1"/>
  <c r="X51" i="227" s="1"/>
  <c r="X53" i="227" s="1"/>
  <c r="W32" i="227"/>
  <c r="W48" i="227" s="1"/>
  <c r="W51" i="227" s="1"/>
  <c r="W53" i="227" s="1"/>
  <c r="W56" i="227" s="1"/>
  <c r="W59" i="227" s="1"/>
  <c r="V32" i="227"/>
  <c r="U32" i="227"/>
  <c r="U48" i="227" s="1"/>
  <c r="U51" i="227" s="1"/>
  <c r="U53" i="227" s="1"/>
  <c r="U56" i="227" s="1"/>
  <c r="U59" i="227" s="1"/>
  <c r="T32" i="227"/>
  <c r="T48" i="227" s="1"/>
  <c r="T51" i="227" s="1"/>
  <c r="T53" i="227" s="1"/>
  <c r="T56" i="227" s="1"/>
  <c r="T59" i="227" s="1"/>
  <c r="S32" i="227"/>
  <c r="R32" i="227"/>
  <c r="R48" i="227" s="1"/>
  <c r="R51" i="227" s="1"/>
  <c r="R53" i="227" s="1"/>
  <c r="R56" i="227" s="1"/>
  <c r="R59" i="227" s="1"/>
  <c r="Q32" i="227"/>
  <c r="Q48" i="227" s="1"/>
  <c r="Q51" i="227" s="1"/>
  <c r="Q53" i="227" s="1"/>
  <c r="Q56" i="227" s="1"/>
  <c r="Q59" i="227" s="1"/>
  <c r="P32" i="227"/>
  <c r="P48" i="227" s="1"/>
  <c r="P51" i="227" s="1"/>
  <c r="P53" i="227" s="1"/>
  <c r="P56" i="227" s="1"/>
  <c r="P59" i="227" s="1"/>
  <c r="O32" i="227"/>
  <c r="O48" i="227" s="1"/>
  <c r="O51" i="227" s="1"/>
  <c r="O53" i="227" s="1"/>
  <c r="O56" i="227" s="1"/>
  <c r="O59" i="227" s="1"/>
  <c r="N32" i="227"/>
  <c r="N48" i="227" s="1"/>
  <c r="N51" i="227" s="1"/>
  <c r="N53" i="227" s="1"/>
  <c r="N56" i="227" s="1"/>
  <c r="N59" i="227" s="1"/>
  <c r="M32" i="227"/>
  <c r="M48" i="227" s="1"/>
  <c r="M51" i="227" s="1"/>
  <c r="M53" i="227" s="1"/>
  <c r="M56" i="227" s="1"/>
  <c r="M59" i="227" s="1"/>
  <c r="L32" i="227"/>
  <c r="L48" i="227" s="1"/>
  <c r="L51" i="227" s="1"/>
  <c r="L53" i="227" s="1"/>
  <c r="L56" i="227" s="1"/>
  <c r="L59" i="227" s="1"/>
  <c r="K32" i="227"/>
  <c r="J32" i="227"/>
  <c r="J48" i="227" s="1"/>
  <c r="J51" i="227" s="1"/>
  <c r="J53" i="227" s="1"/>
  <c r="J56" i="227" s="1"/>
  <c r="J59" i="227" s="1"/>
  <c r="I32" i="227"/>
  <c r="I48" i="227" s="1"/>
  <c r="I51" i="227" s="1"/>
  <c r="I53" i="227" s="1"/>
  <c r="I56" i="227" s="1"/>
  <c r="I59" i="227" s="1"/>
  <c r="H32" i="227"/>
  <c r="H48" i="227" s="1"/>
  <c r="H51" i="227" s="1"/>
  <c r="H53" i="227" s="1"/>
  <c r="H56" i="227" s="1"/>
  <c r="H59" i="227" s="1"/>
  <c r="G32" i="227"/>
  <c r="G48" i="227" s="1"/>
  <c r="G51" i="227" s="1"/>
  <c r="G53" i="227" s="1"/>
  <c r="G56" i="227" s="1"/>
  <c r="G59" i="227" s="1"/>
  <c r="F32" i="227"/>
  <c r="F48" i="227" s="1"/>
  <c r="F51" i="227" s="1"/>
  <c r="F53" i="227" s="1"/>
  <c r="F56" i="227" s="1"/>
  <c r="F59" i="227" s="1"/>
  <c r="E32" i="227"/>
  <c r="E48" i="227" s="1"/>
  <c r="E51" i="227" s="1"/>
  <c r="E53" i="227" s="1"/>
  <c r="E56" i="227" s="1"/>
  <c r="E59" i="227" s="1"/>
  <c r="D32" i="227"/>
  <c r="D48" i="227" s="1"/>
  <c r="D51" i="227" s="1"/>
  <c r="D53" i="227" s="1"/>
  <c r="D56" i="227" s="1"/>
  <c r="D59" i="227" s="1"/>
  <c r="C32" i="227"/>
  <c r="AA47" i="228"/>
  <c r="Y47" i="228"/>
  <c r="X47" i="228"/>
  <c r="Z47" i="228" s="1"/>
  <c r="W47" i="228"/>
  <c r="V47" i="228"/>
  <c r="U47" i="228"/>
  <c r="T47" i="228"/>
  <c r="S47" i="228"/>
  <c r="R47" i="228"/>
  <c r="Q47" i="228"/>
  <c r="P47" i="228"/>
  <c r="O47" i="228"/>
  <c r="N47" i="228"/>
  <c r="M47" i="228"/>
  <c r="L47" i="228"/>
  <c r="K47" i="228"/>
  <c r="J47" i="228"/>
  <c r="I47" i="228"/>
  <c r="H47" i="228"/>
  <c r="G47" i="228"/>
  <c r="F47" i="228"/>
  <c r="E47" i="228"/>
  <c r="D47" i="228"/>
  <c r="C47" i="228"/>
  <c r="AA32" i="228"/>
  <c r="AA48" i="228" s="1"/>
  <c r="AA51" i="228" s="1"/>
  <c r="AA53" i="228" s="1"/>
  <c r="AA56" i="228" s="1"/>
  <c r="AA59" i="228" s="1"/>
  <c r="Y32" i="228"/>
  <c r="Y48" i="228" s="1"/>
  <c r="Y51" i="228" s="1"/>
  <c r="Y53" i="228" s="1"/>
  <c r="Y56" i="228" s="1"/>
  <c r="Y59" i="228" s="1"/>
  <c r="X32" i="228"/>
  <c r="X48" i="228" s="1"/>
  <c r="W32" i="228"/>
  <c r="W48" i="228" s="1"/>
  <c r="W51" i="228" s="1"/>
  <c r="W53" i="228" s="1"/>
  <c r="W56" i="228" s="1"/>
  <c r="W59" i="228" s="1"/>
  <c r="V32" i="228"/>
  <c r="V48" i="228" s="1"/>
  <c r="V51" i="228" s="1"/>
  <c r="V53" i="228" s="1"/>
  <c r="V56" i="228" s="1"/>
  <c r="V59" i="228" s="1"/>
  <c r="U32" i="228"/>
  <c r="U48" i="228" s="1"/>
  <c r="U51" i="228" s="1"/>
  <c r="U53" i="228" s="1"/>
  <c r="U56" i="228" s="1"/>
  <c r="U59" i="228" s="1"/>
  <c r="T32" i="228"/>
  <c r="T48" i="228" s="1"/>
  <c r="T51" i="228" s="1"/>
  <c r="T53" i="228" s="1"/>
  <c r="T56" i="228" s="1"/>
  <c r="T59" i="228" s="1"/>
  <c r="S32" i="228"/>
  <c r="S48" i="228" s="1"/>
  <c r="S51" i="228" s="1"/>
  <c r="S53" i="228" s="1"/>
  <c r="S56" i="228" s="1"/>
  <c r="S59" i="228" s="1"/>
  <c r="R32" i="228"/>
  <c r="Q32" i="228"/>
  <c r="Q48" i="228" s="1"/>
  <c r="Q51" i="228" s="1"/>
  <c r="Q53" i="228" s="1"/>
  <c r="Q56" i="228" s="1"/>
  <c r="Q59" i="228" s="1"/>
  <c r="P32" i="228"/>
  <c r="P48" i="228" s="1"/>
  <c r="P51" i="228" s="1"/>
  <c r="P53" i="228" s="1"/>
  <c r="P56" i="228" s="1"/>
  <c r="P59" i="228" s="1"/>
  <c r="O32" i="228"/>
  <c r="O48" i="228" s="1"/>
  <c r="O51" i="228" s="1"/>
  <c r="O53" i="228" s="1"/>
  <c r="O56" i="228" s="1"/>
  <c r="O59" i="228" s="1"/>
  <c r="N32" i="228"/>
  <c r="N48" i="228" s="1"/>
  <c r="N51" i="228" s="1"/>
  <c r="N53" i="228" s="1"/>
  <c r="N56" i="228" s="1"/>
  <c r="N59" i="228" s="1"/>
  <c r="M32" i="228"/>
  <c r="M48" i="228" s="1"/>
  <c r="M51" i="228" s="1"/>
  <c r="M53" i="228" s="1"/>
  <c r="M56" i="228" s="1"/>
  <c r="M59" i="228" s="1"/>
  <c r="L32" i="228"/>
  <c r="L48" i="228" s="1"/>
  <c r="L51" i="228" s="1"/>
  <c r="L53" i="228" s="1"/>
  <c r="L56" i="228" s="1"/>
  <c r="L59" i="228" s="1"/>
  <c r="K32" i="228"/>
  <c r="K48" i="228" s="1"/>
  <c r="K51" i="228" s="1"/>
  <c r="K53" i="228" s="1"/>
  <c r="K56" i="228" s="1"/>
  <c r="K59" i="228" s="1"/>
  <c r="J32" i="228"/>
  <c r="I32" i="228"/>
  <c r="I48" i="228" s="1"/>
  <c r="I51" i="228" s="1"/>
  <c r="I53" i="228" s="1"/>
  <c r="I56" i="228" s="1"/>
  <c r="I59" i="228" s="1"/>
  <c r="H32" i="228"/>
  <c r="H48" i="228" s="1"/>
  <c r="H51" i="228" s="1"/>
  <c r="H53" i="228" s="1"/>
  <c r="H56" i="228" s="1"/>
  <c r="H59" i="228" s="1"/>
  <c r="G32" i="228"/>
  <c r="G48" i="228" s="1"/>
  <c r="G51" i="228" s="1"/>
  <c r="G53" i="228" s="1"/>
  <c r="G56" i="228" s="1"/>
  <c r="G59" i="228" s="1"/>
  <c r="F32" i="228"/>
  <c r="F48" i="228" s="1"/>
  <c r="F51" i="228" s="1"/>
  <c r="F53" i="228" s="1"/>
  <c r="F56" i="228" s="1"/>
  <c r="F59" i="228" s="1"/>
  <c r="E32" i="228"/>
  <c r="E48" i="228" s="1"/>
  <c r="E51" i="228" s="1"/>
  <c r="E53" i="228" s="1"/>
  <c r="E56" i="228" s="1"/>
  <c r="E59" i="228" s="1"/>
  <c r="D32" i="228"/>
  <c r="D48" i="228" s="1"/>
  <c r="D51" i="228" s="1"/>
  <c r="D53" i="228" s="1"/>
  <c r="D56" i="228" s="1"/>
  <c r="D59" i="228" s="1"/>
  <c r="C32" i="228"/>
  <c r="C48" i="228" s="1"/>
  <c r="C51" i="228" s="1"/>
  <c r="C53" i="228" s="1"/>
  <c r="C56" i="228" s="1"/>
  <c r="C59" i="228" s="1"/>
  <c r="AA47" i="229"/>
  <c r="Y47" i="229"/>
  <c r="X47" i="229"/>
  <c r="W47" i="229"/>
  <c r="V47" i="229"/>
  <c r="U47" i="229"/>
  <c r="T47" i="229"/>
  <c r="S47" i="229"/>
  <c r="R47" i="229"/>
  <c r="Q47" i="229"/>
  <c r="P47" i="229"/>
  <c r="O47" i="229"/>
  <c r="N47" i="229"/>
  <c r="M47" i="229"/>
  <c r="L47" i="229"/>
  <c r="K47" i="229"/>
  <c r="J47" i="229"/>
  <c r="I47" i="229"/>
  <c r="H47" i="229"/>
  <c r="G47" i="229"/>
  <c r="F47" i="229"/>
  <c r="E47" i="229"/>
  <c r="D47" i="229"/>
  <c r="C47" i="229"/>
  <c r="AA32" i="229"/>
  <c r="AA48" i="229" s="1"/>
  <c r="AA51" i="229" s="1"/>
  <c r="AA53" i="229" s="1"/>
  <c r="AA56" i="229" s="1"/>
  <c r="AA59" i="229" s="1"/>
  <c r="Y32" i="229"/>
  <c r="X32" i="229"/>
  <c r="X48" i="229" s="1"/>
  <c r="W32" i="229"/>
  <c r="V32" i="229"/>
  <c r="U32" i="229"/>
  <c r="U48" i="229" s="1"/>
  <c r="U51" i="229" s="1"/>
  <c r="U53" i="229" s="1"/>
  <c r="U56" i="229" s="1"/>
  <c r="U59" i="229" s="1"/>
  <c r="T32" i="229"/>
  <c r="T48" i="229" s="1"/>
  <c r="T51" i="229" s="1"/>
  <c r="T53" i="229" s="1"/>
  <c r="T56" i="229" s="1"/>
  <c r="T59" i="229" s="1"/>
  <c r="S32" i="229"/>
  <c r="S48" i="229" s="1"/>
  <c r="S51" i="229" s="1"/>
  <c r="S53" i="229" s="1"/>
  <c r="S56" i="229" s="1"/>
  <c r="S59" i="229" s="1"/>
  <c r="R32" i="229"/>
  <c r="R48" i="229" s="1"/>
  <c r="R51" i="229" s="1"/>
  <c r="R53" i="229" s="1"/>
  <c r="R56" i="229" s="1"/>
  <c r="R59" i="229" s="1"/>
  <c r="Q32" i="229"/>
  <c r="P32" i="229"/>
  <c r="P48" i="229" s="1"/>
  <c r="P51" i="229" s="1"/>
  <c r="P53" i="229" s="1"/>
  <c r="P56" i="229" s="1"/>
  <c r="P59" i="229" s="1"/>
  <c r="O32" i="229"/>
  <c r="N32" i="229"/>
  <c r="M32" i="229"/>
  <c r="M48" i="229" s="1"/>
  <c r="M51" i="229" s="1"/>
  <c r="M53" i="229" s="1"/>
  <c r="M56" i="229" s="1"/>
  <c r="M59" i="229" s="1"/>
  <c r="L32" i="229"/>
  <c r="L48" i="229" s="1"/>
  <c r="L51" i="229" s="1"/>
  <c r="L53" i="229" s="1"/>
  <c r="L56" i="229" s="1"/>
  <c r="L59" i="229" s="1"/>
  <c r="K32" i="229"/>
  <c r="K48" i="229" s="1"/>
  <c r="K51" i="229" s="1"/>
  <c r="K53" i="229" s="1"/>
  <c r="K56" i="229" s="1"/>
  <c r="K59" i="229" s="1"/>
  <c r="J32" i="229"/>
  <c r="J48" i="229" s="1"/>
  <c r="J51" i="229" s="1"/>
  <c r="J53" i="229" s="1"/>
  <c r="J56" i="229" s="1"/>
  <c r="J59" i="229" s="1"/>
  <c r="I32" i="229"/>
  <c r="H32" i="229"/>
  <c r="H48" i="229" s="1"/>
  <c r="H51" i="229" s="1"/>
  <c r="H53" i="229" s="1"/>
  <c r="H56" i="229" s="1"/>
  <c r="H59" i="229" s="1"/>
  <c r="G32" i="229"/>
  <c r="F32" i="229"/>
  <c r="E32" i="229"/>
  <c r="E48" i="229" s="1"/>
  <c r="E51" i="229" s="1"/>
  <c r="E53" i="229" s="1"/>
  <c r="E56" i="229" s="1"/>
  <c r="E59" i="229" s="1"/>
  <c r="D32" i="229"/>
  <c r="D48" i="229" s="1"/>
  <c r="D51" i="229" s="1"/>
  <c r="D53" i="229" s="1"/>
  <c r="D56" i="229" s="1"/>
  <c r="D59" i="229" s="1"/>
  <c r="C32" i="229"/>
  <c r="C48" i="229" s="1"/>
  <c r="C51" i="229" s="1"/>
  <c r="C53" i="229" s="1"/>
  <c r="C56" i="229" s="1"/>
  <c r="C59" i="229" s="1"/>
  <c r="W48" i="230"/>
  <c r="W51" i="230" s="1"/>
  <c r="W53" i="230" s="1"/>
  <c r="W56" i="230" s="1"/>
  <c r="W59" i="230" s="1"/>
  <c r="AA47" i="230"/>
  <c r="Y47" i="230"/>
  <c r="X47" i="230"/>
  <c r="W47" i="230"/>
  <c r="V47" i="230"/>
  <c r="U47" i="230"/>
  <c r="T47" i="230"/>
  <c r="S47" i="230"/>
  <c r="R47" i="230"/>
  <c r="Q47" i="230"/>
  <c r="P47" i="230"/>
  <c r="O47" i="230"/>
  <c r="N47" i="230"/>
  <c r="M47" i="230"/>
  <c r="L47" i="230"/>
  <c r="K47" i="230"/>
  <c r="J47" i="230"/>
  <c r="I47" i="230"/>
  <c r="H47" i="230"/>
  <c r="G47" i="230"/>
  <c r="F47" i="230"/>
  <c r="E47" i="230"/>
  <c r="D47" i="230"/>
  <c r="C47" i="230"/>
  <c r="AA32" i="230"/>
  <c r="AA48" i="230" s="1"/>
  <c r="AA51" i="230" s="1"/>
  <c r="AA53" i="230" s="1"/>
  <c r="AA56" i="230" s="1"/>
  <c r="AA59" i="230" s="1"/>
  <c r="Y32" i="230"/>
  <c r="Y48" i="230" s="1"/>
  <c r="Y51" i="230" s="1"/>
  <c r="Y53" i="230" s="1"/>
  <c r="Y56" i="230" s="1"/>
  <c r="Y59" i="230" s="1"/>
  <c r="X32" i="230"/>
  <c r="W32" i="230"/>
  <c r="V32" i="230"/>
  <c r="V48" i="230" s="1"/>
  <c r="V51" i="230" s="1"/>
  <c r="V53" i="230" s="1"/>
  <c r="V56" i="230" s="1"/>
  <c r="V59" i="230" s="1"/>
  <c r="U32" i="230"/>
  <c r="U48" i="230" s="1"/>
  <c r="U51" i="230" s="1"/>
  <c r="U53" i="230" s="1"/>
  <c r="U56" i="230" s="1"/>
  <c r="U59" i="230" s="1"/>
  <c r="T32" i="230"/>
  <c r="T48" i="230" s="1"/>
  <c r="T51" i="230" s="1"/>
  <c r="T53" i="230" s="1"/>
  <c r="T56" i="230" s="1"/>
  <c r="T59" i="230" s="1"/>
  <c r="S32" i="230"/>
  <c r="S48" i="230" s="1"/>
  <c r="S51" i="230" s="1"/>
  <c r="S53" i="230" s="1"/>
  <c r="S56" i="230" s="1"/>
  <c r="S59" i="230" s="1"/>
  <c r="R32" i="230"/>
  <c r="R48" i="230" s="1"/>
  <c r="R51" i="230" s="1"/>
  <c r="R53" i="230" s="1"/>
  <c r="R56" i="230" s="1"/>
  <c r="R59" i="230" s="1"/>
  <c r="Q32" i="230"/>
  <c r="Q48" i="230" s="1"/>
  <c r="Q51" i="230" s="1"/>
  <c r="Q53" i="230" s="1"/>
  <c r="Q56" i="230" s="1"/>
  <c r="Q59" i="230" s="1"/>
  <c r="P32" i="230"/>
  <c r="O32" i="230"/>
  <c r="O48" i="230" s="1"/>
  <c r="O51" i="230" s="1"/>
  <c r="O53" i="230" s="1"/>
  <c r="O56" i="230" s="1"/>
  <c r="O59" i="230" s="1"/>
  <c r="N32" i="230"/>
  <c r="N48" i="230" s="1"/>
  <c r="N51" i="230" s="1"/>
  <c r="N53" i="230" s="1"/>
  <c r="N56" i="230" s="1"/>
  <c r="N59" i="230" s="1"/>
  <c r="M32" i="230"/>
  <c r="L32" i="230"/>
  <c r="L48" i="230" s="1"/>
  <c r="L51" i="230" s="1"/>
  <c r="L53" i="230" s="1"/>
  <c r="L56" i="230" s="1"/>
  <c r="L59" i="230" s="1"/>
  <c r="K32" i="230"/>
  <c r="K48" i="230" s="1"/>
  <c r="K51" i="230" s="1"/>
  <c r="K53" i="230" s="1"/>
  <c r="K56" i="230" s="1"/>
  <c r="K59" i="230" s="1"/>
  <c r="J32" i="230"/>
  <c r="J48" i="230" s="1"/>
  <c r="J51" i="230" s="1"/>
  <c r="J53" i="230" s="1"/>
  <c r="J56" i="230" s="1"/>
  <c r="J59" i="230" s="1"/>
  <c r="I32" i="230"/>
  <c r="I48" i="230" s="1"/>
  <c r="I51" i="230" s="1"/>
  <c r="I53" i="230" s="1"/>
  <c r="I56" i="230" s="1"/>
  <c r="I59" i="230" s="1"/>
  <c r="H32" i="230"/>
  <c r="G32" i="230"/>
  <c r="G48" i="230" s="1"/>
  <c r="G51" i="230" s="1"/>
  <c r="G53" i="230" s="1"/>
  <c r="G56" i="230" s="1"/>
  <c r="G59" i="230" s="1"/>
  <c r="F32" i="230"/>
  <c r="E32" i="230"/>
  <c r="E48" i="230" s="1"/>
  <c r="E51" i="230" s="1"/>
  <c r="E53" i="230" s="1"/>
  <c r="E56" i="230" s="1"/>
  <c r="E59" i="230" s="1"/>
  <c r="D32" i="230"/>
  <c r="D48" i="230" s="1"/>
  <c r="D51" i="230" s="1"/>
  <c r="D53" i="230" s="1"/>
  <c r="D56" i="230" s="1"/>
  <c r="D59" i="230" s="1"/>
  <c r="C32" i="230"/>
  <c r="C48" i="230" s="1"/>
  <c r="C51" i="230" s="1"/>
  <c r="C53" i="230" s="1"/>
  <c r="C56" i="230" s="1"/>
  <c r="C59" i="230" s="1"/>
  <c r="G48" i="231"/>
  <c r="G51" i="231" s="1"/>
  <c r="G53" i="231" s="1"/>
  <c r="G56" i="231" s="1"/>
  <c r="G59" i="231" s="1"/>
  <c r="AA47" i="231"/>
  <c r="Y47" i="231"/>
  <c r="X47" i="231"/>
  <c r="Z47" i="231" s="1"/>
  <c r="W47" i="231"/>
  <c r="V47" i="231"/>
  <c r="U47" i="231"/>
  <c r="T47" i="231"/>
  <c r="S47" i="231"/>
  <c r="R47" i="231"/>
  <c r="Q47" i="231"/>
  <c r="P47" i="231"/>
  <c r="O47" i="231"/>
  <c r="N47" i="231"/>
  <c r="M47" i="231"/>
  <c r="L47" i="231"/>
  <c r="K47" i="231"/>
  <c r="J47" i="231"/>
  <c r="I47" i="231"/>
  <c r="H47" i="231"/>
  <c r="G47" i="231"/>
  <c r="F47" i="231"/>
  <c r="E47" i="231"/>
  <c r="D47" i="231"/>
  <c r="C47" i="231"/>
  <c r="AA32" i="231"/>
  <c r="AA48" i="231" s="1"/>
  <c r="AA51" i="231" s="1"/>
  <c r="AA53" i="231" s="1"/>
  <c r="AA56" i="231" s="1"/>
  <c r="AA59" i="231" s="1"/>
  <c r="Y32" i="231"/>
  <c r="Y48" i="231" s="1"/>
  <c r="Y51" i="231" s="1"/>
  <c r="Y53" i="231" s="1"/>
  <c r="Y56" i="231" s="1"/>
  <c r="Y59" i="231" s="1"/>
  <c r="X32" i="231"/>
  <c r="W32" i="231"/>
  <c r="W48" i="231" s="1"/>
  <c r="W51" i="231" s="1"/>
  <c r="W53" i="231" s="1"/>
  <c r="W56" i="231" s="1"/>
  <c r="W59" i="231" s="1"/>
  <c r="V32" i="231"/>
  <c r="V48" i="231" s="1"/>
  <c r="V51" i="231" s="1"/>
  <c r="V53" i="231" s="1"/>
  <c r="V56" i="231" s="1"/>
  <c r="V59" i="231" s="1"/>
  <c r="U32" i="231"/>
  <c r="U48" i="231" s="1"/>
  <c r="U51" i="231" s="1"/>
  <c r="U53" i="231" s="1"/>
  <c r="U56" i="231" s="1"/>
  <c r="U59" i="231" s="1"/>
  <c r="T32" i="231"/>
  <c r="T48" i="231" s="1"/>
  <c r="T51" i="231" s="1"/>
  <c r="T53" i="231" s="1"/>
  <c r="T56" i="231" s="1"/>
  <c r="T59" i="231" s="1"/>
  <c r="S32" i="231"/>
  <c r="S48" i="231" s="1"/>
  <c r="S51" i="231" s="1"/>
  <c r="S53" i="231" s="1"/>
  <c r="S56" i="231" s="1"/>
  <c r="S59" i="231" s="1"/>
  <c r="R32" i="231"/>
  <c r="R48" i="231" s="1"/>
  <c r="R51" i="231" s="1"/>
  <c r="R53" i="231" s="1"/>
  <c r="R56" i="231" s="1"/>
  <c r="R59" i="231" s="1"/>
  <c r="Q32" i="231"/>
  <c r="Q48" i="231" s="1"/>
  <c r="Q51" i="231" s="1"/>
  <c r="Q53" i="231" s="1"/>
  <c r="Q56" i="231" s="1"/>
  <c r="Q59" i="231" s="1"/>
  <c r="P32" i="231"/>
  <c r="P48" i="231" s="1"/>
  <c r="P51" i="231" s="1"/>
  <c r="P53" i="231" s="1"/>
  <c r="P56" i="231" s="1"/>
  <c r="P59" i="231" s="1"/>
  <c r="O32" i="231"/>
  <c r="N32" i="231"/>
  <c r="N48" i="231" s="1"/>
  <c r="N51" i="231" s="1"/>
  <c r="N53" i="231" s="1"/>
  <c r="N56" i="231" s="1"/>
  <c r="N59" i="231" s="1"/>
  <c r="M32" i="231"/>
  <c r="M48" i="231" s="1"/>
  <c r="M51" i="231" s="1"/>
  <c r="M53" i="231" s="1"/>
  <c r="M56" i="231" s="1"/>
  <c r="M59" i="231" s="1"/>
  <c r="L32" i="231"/>
  <c r="L48" i="231" s="1"/>
  <c r="L51" i="231" s="1"/>
  <c r="L53" i="231" s="1"/>
  <c r="L56" i="231" s="1"/>
  <c r="L59" i="231" s="1"/>
  <c r="K32" i="231"/>
  <c r="K48" i="231" s="1"/>
  <c r="K51" i="231" s="1"/>
  <c r="K53" i="231" s="1"/>
  <c r="K56" i="231" s="1"/>
  <c r="K59" i="231" s="1"/>
  <c r="J32" i="231"/>
  <c r="J48" i="231" s="1"/>
  <c r="J51" i="231" s="1"/>
  <c r="J53" i="231" s="1"/>
  <c r="J56" i="231" s="1"/>
  <c r="J59" i="231" s="1"/>
  <c r="I32" i="231"/>
  <c r="I48" i="231" s="1"/>
  <c r="I51" i="231" s="1"/>
  <c r="I53" i="231" s="1"/>
  <c r="I56" i="231" s="1"/>
  <c r="I59" i="231" s="1"/>
  <c r="H32" i="231"/>
  <c r="H48" i="231" s="1"/>
  <c r="H51" i="231" s="1"/>
  <c r="H53" i="231" s="1"/>
  <c r="H56" i="231" s="1"/>
  <c r="H59" i="231" s="1"/>
  <c r="G32" i="231"/>
  <c r="F32" i="231"/>
  <c r="F48" i="231" s="1"/>
  <c r="F51" i="231" s="1"/>
  <c r="F53" i="231" s="1"/>
  <c r="F56" i="231" s="1"/>
  <c r="F59" i="231" s="1"/>
  <c r="E32" i="231"/>
  <c r="E48" i="231" s="1"/>
  <c r="E51" i="231" s="1"/>
  <c r="E53" i="231" s="1"/>
  <c r="E56" i="231" s="1"/>
  <c r="E59" i="231" s="1"/>
  <c r="D32" i="231"/>
  <c r="D48" i="231" s="1"/>
  <c r="D51" i="231" s="1"/>
  <c r="D53" i="231" s="1"/>
  <c r="D56" i="231" s="1"/>
  <c r="D59" i="231" s="1"/>
  <c r="C32" i="231"/>
  <c r="C48" i="231" s="1"/>
  <c r="C51" i="231" s="1"/>
  <c r="C53" i="231" s="1"/>
  <c r="C56" i="231" s="1"/>
  <c r="C59" i="231" s="1"/>
  <c r="U48" i="232"/>
  <c r="U51" i="232" s="1"/>
  <c r="U53" i="232" s="1"/>
  <c r="U56" i="232" s="1"/>
  <c r="U59" i="232" s="1"/>
  <c r="AA47" i="232"/>
  <c r="Y47" i="232"/>
  <c r="X47" i="232"/>
  <c r="Z47" i="232" s="1"/>
  <c r="W47" i="232"/>
  <c r="V47" i="232"/>
  <c r="U47" i="232"/>
  <c r="T47" i="232"/>
  <c r="S47" i="232"/>
  <c r="R47" i="232"/>
  <c r="Q47" i="232"/>
  <c r="P47" i="232"/>
  <c r="O47" i="232"/>
  <c r="N47" i="232"/>
  <c r="M47" i="232"/>
  <c r="L47" i="232"/>
  <c r="K47" i="232"/>
  <c r="J47" i="232"/>
  <c r="I47" i="232"/>
  <c r="H47" i="232"/>
  <c r="G47" i="232"/>
  <c r="F47" i="232"/>
  <c r="E47" i="232"/>
  <c r="D47" i="232"/>
  <c r="C47" i="232"/>
  <c r="AA32" i="232"/>
  <c r="AA48" i="232" s="1"/>
  <c r="AA51" i="232" s="1"/>
  <c r="AA53" i="232" s="1"/>
  <c r="AA56" i="232" s="1"/>
  <c r="AA59" i="232" s="1"/>
  <c r="Y32" i="232"/>
  <c r="Y48" i="232" s="1"/>
  <c r="Y51" i="232" s="1"/>
  <c r="Y53" i="232" s="1"/>
  <c r="Y56" i="232" s="1"/>
  <c r="Y59" i="232" s="1"/>
  <c r="X32" i="232"/>
  <c r="X48" i="232" s="1"/>
  <c r="W32" i="232"/>
  <c r="W48" i="232" s="1"/>
  <c r="W51" i="232" s="1"/>
  <c r="W53" i="232" s="1"/>
  <c r="W56" i="232" s="1"/>
  <c r="W59" i="232" s="1"/>
  <c r="V32" i="232"/>
  <c r="V48" i="232" s="1"/>
  <c r="V51" i="232" s="1"/>
  <c r="V53" i="232" s="1"/>
  <c r="V56" i="232" s="1"/>
  <c r="V59" i="232" s="1"/>
  <c r="U32" i="232"/>
  <c r="T32" i="232"/>
  <c r="T48" i="232" s="1"/>
  <c r="T51" i="232" s="1"/>
  <c r="T53" i="232" s="1"/>
  <c r="T56" i="232" s="1"/>
  <c r="T59" i="232" s="1"/>
  <c r="S32" i="232"/>
  <c r="S48" i="232" s="1"/>
  <c r="S51" i="232" s="1"/>
  <c r="S53" i="232" s="1"/>
  <c r="S56" i="232" s="1"/>
  <c r="S59" i="232" s="1"/>
  <c r="R32" i="232"/>
  <c r="R48" i="232" s="1"/>
  <c r="R51" i="232" s="1"/>
  <c r="R53" i="232" s="1"/>
  <c r="R56" i="232" s="1"/>
  <c r="R59" i="232" s="1"/>
  <c r="Q32" i="232"/>
  <c r="Q48" i="232" s="1"/>
  <c r="Q51" i="232" s="1"/>
  <c r="Q53" i="232" s="1"/>
  <c r="Q56" i="232" s="1"/>
  <c r="Q59" i="232" s="1"/>
  <c r="P32" i="232"/>
  <c r="P48" i="232" s="1"/>
  <c r="P51" i="232" s="1"/>
  <c r="P53" i="232" s="1"/>
  <c r="P56" i="232" s="1"/>
  <c r="P59" i="232" s="1"/>
  <c r="O32" i="232"/>
  <c r="O48" i="232" s="1"/>
  <c r="O51" i="232" s="1"/>
  <c r="O53" i="232" s="1"/>
  <c r="O56" i="232" s="1"/>
  <c r="O59" i="232" s="1"/>
  <c r="N32" i="232"/>
  <c r="M32" i="232"/>
  <c r="M48" i="232" s="1"/>
  <c r="M51" i="232" s="1"/>
  <c r="M53" i="232" s="1"/>
  <c r="M56" i="232" s="1"/>
  <c r="M59" i="232" s="1"/>
  <c r="L32" i="232"/>
  <c r="L48" i="232" s="1"/>
  <c r="L51" i="232" s="1"/>
  <c r="L53" i="232" s="1"/>
  <c r="L56" i="232" s="1"/>
  <c r="L59" i="232" s="1"/>
  <c r="K32" i="232"/>
  <c r="K48" i="232" s="1"/>
  <c r="K51" i="232" s="1"/>
  <c r="K53" i="232" s="1"/>
  <c r="K56" i="232" s="1"/>
  <c r="K59" i="232" s="1"/>
  <c r="J32" i="232"/>
  <c r="J48" i="232" s="1"/>
  <c r="J51" i="232" s="1"/>
  <c r="J53" i="232" s="1"/>
  <c r="J56" i="232" s="1"/>
  <c r="J59" i="232" s="1"/>
  <c r="I32" i="232"/>
  <c r="I48" i="232" s="1"/>
  <c r="I51" i="232" s="1"/>
  <c r="I53" i="232" s="1"/>
  <c r="I56" i="232" s="1"/>
  <c r="I59" i="232" s="1"/>
  <c r="H32" i="232"/>
  <c r="H48" i="232" s="1"/>
  <c r="H51" i="232" s="1"/>
  <c r="H53" i="232" s="1"/>
  <c r="H56" i="232" s="1"/>
  <c r="H59" i="232" s="1"/>
  <c r="G32" i="232"/>
  <c r="G48" i="232" s="1"/>
  <c r="G51" i="232" s="1"/>
  <c r="G53" i="232" s="1"/>
  <c r="G56" i="232" s="1"/>
  <c r="G59" i="232" s="1"/>
  <c r="F32" i="232"/>
  <c r="F48" i="232" s="1"/>
  <c r="F51" i="232" s="1"/>
  <c r="F53" i="232" s="1"/>
  <c r="F56" i="232" s="1"/>
  <c r="F59" i="232" s="1"/>
  <c r="E32" i="232"/>
  <c r="E48" i="232" s="1"/>
  <c r="E51" i="232" s="1"/>
  <c r="E53" i="232" s="1"/>
  <c r="E56" i="232" s="1"/>
  <c r="E59" i="232" s="1"/>
  <c r="D32" i="232"/>
  <c r="D48" i="232" s="1"/>
  <c r="D51" i="232" s="1"/>
  <c r="D53" i="232" s="1"/>
  <c r="D56" i="232" s="1"/>
  <c r="D59" i="232" s="1"/>
  <c r="C32" i="232"/>
  <c r="C48" i="232" s="1"/>
  <c r="C51" i="232" s="1"/>
  <c r="C53" i="232" s="1"/>
  <c r="C56" i="232" s="1"/>
  <c r="C59" i="232" s="1"/>
  <c r="P59" i="233"/>
  <c r="E48" i="233"/>
  <c r="E51" i="233" s="1"/>
  <c r="E53" i="233" s="1"/>
  <c r="E56" i="233" s="1"/>
  <c r="E59" i="233" s="1"/>
  <c r="AA47" i="233"/>
  <c r="Y47" i="233"/>
  <c r="X47" i="233"/>
  <c r="W47" i="233"/>
  <c r="V47" i="233"/>
  <c r="U47" i="233"/>
  <c r="T47" i="233"/>
  <c r="S47" i="233"/>
  <c r="R47" i="233"/>
  <c r="Q47" i="233"/>
  <c r="P47" i="233"/>
  <c r="O47" i="233"/>
  <c r="N47" i="233"/>
  <c r="M47" i="233"/>
  <c r="L47" i="233"/>
  <c r="K47" i="233"/>
  <c r="J47" i="233"/>
  <c r="I47" i="233"/>
  <c r="H47" i="233"/>
  <c r="G47" i="233"/>
  <c r="F47" i="233"/>
  <c r="E47" i="233"/>
  <c r="D47" i="233"/>
  <c r="C47" i="233"/>
  <c r="AA32" i="233"/>
  <c r="AA48" i="233" s="1"/>
  <c r="AA51" i="233" s="1"/>
  <c r="AA53" i="233" s="1"/>
  <c r="AA56" i="233" s="1"/>
  <c r="AA59" i="233" s="1"/>
  <c r="Y32" i="233"/>
  <c r="Y48" i="233" s="1"/>
  <c r="Y51" i="233" s="1"/>
  <c r="Y53" i="233" s="1"/>
  <c r="Y56" i="233" s="1"/>
  <c r="Y59" i="233" s="1"/>
  <c r="X32" i="233"/>
  <c r="X48" i="233" s="1"/>
  <c r="W32" i="233"/>
  <c r="W48" i="233" s="1"/>
  <c r="W51" i="233" s="1"/>
  <c r="W53" i="233" s="1"/>
  <c r="W56" i="233" s="1"/>
  <c r="W59" i="233" s="1"/>
  <c r="V32" i="233"/>
  <c r="V48" i="233" s="1"/>
  <c r="V51" i="233" s="1"/>
  <c r="V53" i="233" s="1"/>
  <c r="V56" i="233" s="1"/>
  <c r="V59" i="233" s="1"/>
  <c r="U32" i="233"/>
  <c r="U48" i="233" s="1"/>
  <c r="U51" i="233" s="1"/>
  <c r="U53" i="233" s="1"/>
  <c r="U56" i="233" s="1"/>
  <c r="U59" i="233" s="1"/>
  <c r="T32" i="233"/>
  <c r="T48" i="233" s="1"/>
  <c r="T51" i="233" s="1"/>
  <c r="T53" i="233" s="1"/>
  <c r="T56" i="233" s="1"/>
  <c r="T59" i="233" s="1"/>
  <c r="S32" i="233"/>
  <c r="S48" i="233" s="1"/>
  <c r="S51" i="233" s="1"/>
  <c r="S53" i="233" s="1"/>
  <c r="S56" i="233" s="1"/>
  <c r="S59" i="233" s="1"/>
  <c r="R32" i="233"/>
  <c r="R48" i="233" s="1"/>
  <c r="R51" i="233" s="1"/>
  <c r="R53" i="233" s="1"/>
  <c r="R56" i="233" s="1"/>
  <c r="R59" i="233" s="1"/>
  <c r="Q32" i="233"/>
  <c r="Q48" i="233" s="1"/>
  <c r="Q51" i="233" s="1"/>
  <c r="Q53" i="233" s="1"/>
  <c r="Q56" i="233" s="1"/>
  <c r="Q59" i="233" s="1"/>
  <c r="P32" i="233"/>
  <c r="P48" i="233" s="1"/>
  <c r="P51" i="233" s="1"/>
  <c r="P53" i="233" s="1"/>
  <c r="P56" i="233" s="1"/>
  <c r="O32" i="233"/>
  <c r="O48" i="233" s="1"/>
  <c r="O51" i="233" s="1"/>
  <c r="O53" i="233" s="1"/>
  <c r="O56" i="233" s="1"/>
  <c r="O59" i="233" s="1"/>
  <c r="N32" i="233"/>
  <c r="N48" i="233" s="1"/>
  <c r="N51" i="233" s="1"/>
  <c r="N53" i="233" s="1"/>
  <c r="N56" i="233" s="1"/>
  <c r="N59" i="233" s="1"/>
  <c r="M32" i="233"/>
  <c r="L32" i="233"/>
  <c r="L48" i="233" s="1"/>
  <c r="L51" i="233" s="1"/>
  <c r="L53" i="233" s="1"/>
  <c r="L56" i="233" s="1"/>
  <c r="L59" i="233" s="1"/>
  <c r="K32" i="233"/>
  <c r="K48" i="233" s="1"/>
  <c r="K51" i="233" s="1"/>
  <c r="K53" i="233" s="1"/>
  <c r="K56" i="233" s="1"/>
  <c r="K59" i="233" s="1"/>
  <c r="J32" i="233"/>
  <c r="J48" i="233" s="1"/>
  <c r="J51" i="233" s="1"/>
  <c r="J53" i="233" s="1"/>
  <c r="J56" i="233" s="1"/>
  <c r="J59" i="233" s="1"/>
  <c r="I32" i="233"/>
  <c r="I48" i="233" s="1"/>
  <c r="I51" i="233" s="1"/>
  <c r="I53" i="233" s="1"/>
  <c r="I56" i="233" s="1"/>
  <c r="I59" i="233" s="1"/>
  <c r="H32" i="233"/>
  <c r="H48" i="233" s="1"/>
  <c r="H51" i="233" s="1"/>
  <c r="H53" i="233" s="1"/>
  <c r="H56" i="233" s="1"/>
  <c r="H59" i="233" s="1"/>
  <c r="G32" i="233"/>
  <c r="G48" i="233" s="1"/>
  <c r="G51" i="233" s="1"/>
  <c r="G53" i="233" s="1"/>
  <c r="G56" i="233" s="1"/>
  <c r="G59" i="233" s="1"/>
  <c r="F32" i="233"/>
  <c r="F48" i="233" s="1"/>
  <c r="F51" i="233" s="1"/>
  <c r="F53" i="233" s="1"/>
  <c r="F56" i="233" s="1"/>
  <c r="F59" i="233" s="1"/>
  <c r="E32" i="233"/>
  <c r="D32" i="233"/>
  <c r="D48" i="233" s="1"/>
  <c r="D51" i="233" s="1"/>
  <c r="D53" i="233" s="1"/>
  <c r="D56" i="233" s="1"/>
  <c r="D59" i="233" s="1"/>
  <c r="C32" i="233"/>
  <c r="C48" i="233" s="1"/>
  <c r="C51" i="233" s="1"/>
  <c r="C53" i="233" s="1"/>
  <c r="C56" i="233" s="1"/>
  <c r="C59" i="233" s="1"/>
  <c r="AA47" i="234"/>
  <c r="Y47" i="234"/>
  <c r="X47" i="234"/>
  <c r="Z47" i="234" s="1"/>
  <c r="W47" i="234"/>
  <c r="V47" i="234"/>
  <c r="U47" i="234"/>
  <c r="T47" i="234"/>
  <c r="S47" i="234"/>
  <c r="R47" i="234"/>
  <c r="Q47" i="234"/>
  <c r="P47" i="234"/>
  <c r="O47" i="234"/>
  <c r="N47" i="234"/>
  <c r="M47" i="234"/>
  <c r="L47" i="234"/>
  <c r="K47" i="234"/>
  <c r="J47" i="234"/>
  <c r="I47" i="234"/>
  <c r="H47" i="234"/>
  <c r="G47" i="234"/>
  <c r="F47" i="234"/>
  <c r="E47" i="234"/>
  <c r="D47" i="234"/>
  <c r="C47" i="234"/>
  <c r="AA32" i="234"/>
  <c r="AA48" i="234" s="1"/>
  <c r="AA51" i="234" s="1"/>
  <c r="AA53" i="234" s="1"/>
  <c r="AA56" i="234" s="1"/>
  <c r="AA59" i="234" s="1"/>
  <c r="Y32" i="234"/>
  <c r="Y48" i="234" s="1"/>
  <c r="Y51" i="234" s="1"/>
  <c r="Y53" i="234" s="1"/>
  <c r="Y56" i="234" s="1"/>
  <c r="Y59" i="234" s="1"/>
  <c r="X32" i="234"/>
  <c r="W32" i="234"/>
  <c r="W48" i="234" s="1"/>
  <c r="W51" i="234" s="1"/>
  <c r="W53" i="234" s="1"/>
  <c r="W56" i="234" s="1"/>
  <c r="W59" i="234" s="1"/>
  <c r="V32" i="234"/>
  <c r="V48" i="234" s="1"/>
  <c r="V51" i="234" s="1"/>
  <c r="V53" i="234" s="1"/>
  <c r="V56" i="234" s="1"/>
  <c r="V59" i="234" s="1"/>
  <c r="U32" i="234"/>
  <c r="U48" i="234" s="1"/>
  <c r="U51" i="234" s="1"/>
  <c r="U53" i="234" s="1"/>
  <c r="U56" i="234" s="1"/>
  <c r="U59" i="234" s="1"/>
  <c r="T32" i="234"/>
  <c r="S32" i="234"/>
  <c r="S48" i="234" s="1"/>
  <c r="S51" i="234" s="1"/>
  <c r="S53" i="234" s="1"/>
  <c r="S56" i="234" s="1"/>
  <c r="S59" i="234" s="1"/>
  <c r="R32" i="234"/>
  <c r="R48" i="234" s="1"/>
  <c r="R51" i="234" s="1"/>
  <c r="R53" i="234" s="1"/>
  <c r="R56" i="234" s="1"/>
  <c r="R59" i="234" s="1"/>
  <c r="Q32" i="234"/>
  <c r="Q48" i="234" s="1"/>
  <c r="Q51" i="234" s="1"/>
  <c r="Q53" i="234" s="1"/>
  <c r="Q56" i="234" s="1"/>
  <c r="Q59" i="234" s="1"/>
  <c r="P32" i="234"/>
  <c r="P48" i="234" s="1"/>
  <c r="P51" i="234" s="1"/>
  <c r="P53" i="234" s="1"/>
  <c r="P56" i="234" s="1"/>
  <c r="P59" i="234" s="1"/>
  <c r="O32" i="234"/>
  <c r="O48" i="234" s="1"/>
  <c r="O51" i="234" s="1"/>
  <c r="O53" i="234" s="1"/>
  <c r="O56" i="234" s="1"/>
  <c r="O59" i="234" s="1"/>
  <c r="N32" i="234"/>
  <c r="N48" i="234" s="1"/>
  <c r="N51" i="234" s="1"/>
  <c r="N53" i="234" s="1"/>
  <c r="N56" i="234" s="1"/>
  <c r="N59" i="234" s="1"/>
  <c r="M32" i="234"/>
  <c r="M48" i="234" s="1"/>
  <c r="M51" i="234" s="1"/>
  <c r="M53" i="234" s="1"/>
  <c r="M56" i="234" s="1"/>
  <c r="M59" i="234" s="1"/>
  <c r="L32" i="234"/>
  <c r="K32" i="234"/>
  <c r="K48" i="234" s="1"/>
  <c r="K51" i="234" s="1"/>
  <c r="K53" i="234" s="1"/>
  <c r="K56" i="234" s="1"/>
  <c r="K59" i="234" s="1"/>
  <c r="J32" i="234"/>
  <c r="J48" i="234" s="1"/>
  <c r="J51" i="234" s="1"/>
  <c r="J53" i="234" s="1"/>
  <c r="J56" i="234" s="1"/>
  <c r="J59" i="234" s="1"/>
  <c r="I32" i="234"/>
  <c r="I48" i="234" s="1"/>
  <c r="I51" i="234" s="1"/>
  <c r="I53" i="234" s="1"/>
  <c r="I56" i="234" s="1"/>
  <c r="I59" i="234" s="1"/>
  <c r="H32" i="234"/>
  <c r="H48" i="234" s="1"/>
  <c r="H51" i="234" s="1"/>
  <c r="H53" i="234" s="1"/>
  <c r="H56" i="234" s="1"/>
  <c r="H59" i="234" s="1"/>
  <c r="G32" i="234"/>
  <c r="G48" i="234" s="1"/>
  <c r="G51" i="234" s="1"/>
  <c r="G53" i="234" s="1"/>
  <c r="G56" i="234" s="1"/>
  <c r="G59" i="234" s="1"/>
  <c r="F32" i="234"/>
  <c r="F48" i="234" s="1"/>
  <c r="F51" i="234" s="1"/>
  <c r="F53" i="234" s="1"/>
  <c r="F56" i="234" s="1"/>
  <c r="F59" i="234" s="1"/>
  <c r="E32" i="234"/>
  <c r="E48" i="234" s="1"/>
  <c r="E51" i="234" s="1"/>
  <c r="E53" i="234" s="1"/>
  <c r="E56" i="234" s="1"/>
  <c r="E59" i="234" s="1"/>
  <c r="D32" i="234"/>
  <c r="C32" i="234"/>
  <c r="C48" i="234" s="1"/>
  <c r="C51" i="234" s="1"/>
  <c r="C53" i="234" s="1"/>
  <c r="C56" i="234" s="1"/>
  <c r="C59" i="234" s="1"/>
  <c r="AA47" i="235"/>
  <c r="Y47" i="235"/>
  <c r="X47" i="235"/>
  <c r="W47" i="235"/>
  <c r="V47" i="235"/>
  <c r="U47" i="235"/>
  <c r="T47" i="235"/>
  <c r="S47" i="235"/>
  <c r="R47" i="235"/>
  <c r="Q47" i="235"/>
  <c r="P47" i="235"/>
  <c r="O47" i="235"/>
  <c r="N47" i="235"/>
  <c r="M47" i="235"/>
  <c r="L47" i="235"/>
  <c r="K47" i="235"/>
  <c r="J47" i="235"/>
  <c r="I47" i="235"/>
  <c r="H47" i="235"/>
  <c r="G47" i="235"/>
  <c r="F47" i="235"/>
  <c r="E47" i="235"/>
  <c r="D47" i="235"/>
  <c r="C47" i="235"/>
  <c r="AA32" i="235"/>
  <c r="Y32" i="235"/>
  <c r="Y48" i="235" s="1"/>
  <c r="Y51" i="235" s="1"/>
  <c r="Y53" i="235" s="1"/>
  <c r="Y56" i="235" s="1"/>
  <c r="Y59" i="235" s="1"/>
  <c r="X32" i="235"/>
  <c r="X48" i="235" s="1"/>
  <c r="X51" i="235" s="1"/>
  <c r="X53" i="235" s="1"/>
  <c r="W32" i="235"/>
  <c r="W48" i="235" s="1"/>
  <c r="W51" i="235" s="1"/>
  <c r="W53" i="235" s="1"/>
  <c r="W56" i="235" s="1"/>
  <c r="W59" i="235" s="1"/>
  <c r="V32" i="235"/>
  <c r="V48" i="235" s="1"/>
  <c r="V51" i="235" s="1"/>
  <c r="V53" i="235" s="1"/>
  <c r="V56" i="235" s="1"/>
  <c r="V59" i="235" s="1"/>
  <c r="U32" i="235"/>
  <c r="U48" i="235" s="1"/>
  <c r="U51" i="235" s="1"/>
  <c r="U53" i="235" s="1"/>
  <c r="U56" i="235" s="1"/>
  <c r="U59" i="235" s="1"/>
  <c r="T32" i="235"/>
  <c r="T48" i="235" s="1"/>
  <c r="T51" i="235" s="1"/>
  <c r="T53" i="235" s="1"/>
  <c r="T56" i="235" s="1"/>
  <c r="T59" i="235" s="1"/>
  <c r="S32" i="235"/>
  <c r="R32" i="235"/>
  <c r="R48" i="235" s="1"/>
  <c r="R51" i="235" s="1"/>
  <c r="R53" i="235" s="1"/>
  <c r="R56" i="235" s="1"/>
  <c r="R59" i="235" s="1"/>
  <c r="Q32" i="235"/>
  <c r="Q48" i="235" s="1"/>
  <c r="Q51" i="235" s="1"/>
  <c r="Q53" i="235" s="1"/>
  <c r="Q56" i="235" s="1"/>
  <c r="Q59" i="235" s="1"/>
  <c r="P32" i="235"/>
  <c r="P48" i="235" s="1"/>
  <c r="P51" i="235" s="1"/>
  <c r="P53" i="235" s="1"/>
  <c r="P56" i="235" s="1"/>
  <c r="P59" i="235" s="1"/>
  <c r="O32" i="235"/>
  <c r="O48" i="235" s="1"/>
  <c r="O51" i="235" s="1"/>
  <c r="O53" i="235" s="1"/>
  <c r="O56" i="235" s="1"/>
  <c r="O59" i="235" s="1"/>
  <c r="N32" i="235"/>
  <c r="N48" i="235" s="1"/>
  <c r="N51" i="235" s="1"/>
  <c r="N53" i="235" s="1"/>
  <c r="N56" i="235" s="1"/>
  <c r="N59" i="235" s="1"/>
  <c r="M32" i="235"/>
  <c r="M48" i="235" s="1"/>
  <c r="M51" i="235" s="1"/>
  <c r="M53" i="235" s="1"/>
  <c r="M56" i="235" s="1"/>
  <c r="M59" i="235" s="1"/>
  <c r="L32" i="235"/>
  <c r="L48" i="235" s="1"/>
  <c r="L51" i="235" s="1"/>
  <c r="L53" i="235" s="1"/>
  <c r="L56" i="235" s="1"/>
  <c r="L59" i="235" s="1"/>
  <c r="K32" i="235"/>
  <c r="J32" i="235"/>
  <c r="J48" i="235" s="1"/>
  <c r="J51" i="235" s="1"/>
  <c r="J53" i="235" s="1"/>
  <c r="J56" i="235" s="1"/>
  <c r="J59" i="235" s="1"/>
  <c r="I32" i="235"/>
  <c r="I48" i="235" s="1"/>
  <c r="I51" i="235" s="1"/>
  <c r="I53" i="235" s="1"/>
  <c r="I56" i="235" s="1"/>
  <c r="I59" i="235" s="1"/>
  <c r="H32" i="235"/>
  <c r="H48" i="235" s="1"/>
  <c r="H51" i="235" s="1"/>
  <c r="H53" i="235" s="1"/>
  <c r="H56" i="235" s="1"/>
  <c r="H59" i="235" s="1"/>
  <c r="G32" i="235"/>
  <c r="G48" i="235" s="1"/>
  <c r="G51" i="235" s="1"/>
  <c r="G53" i="235" s="1"/>
  <c r="G56" i="235" s="1"/>
  <c r="G59" i="235" s="1"/>
  <c r="F32" i="235"/>
  <c r="F48" i="235" s="1"/>
  <c r="F51" i="235" s="1"/>
  <c r="F53" i="235" s="1"/>
  <c r="F56" i="235" s="1"/>
  <c r="F59" i="235" s="1"/>
  <c r="E32" i="235"/>
  <c r="E48" i="235" s="1"/>
  <c r="E51" i="235" s="1"/>
  <c r="E53" i="235" s="1"/>
  <c r="E56" i="235" s="1"/>
  <c r="E59" i="235" s="1"/>
  <c r="D32" i="235"/>
  <c r="D48" i="235" s="1"/>
  <c r="D51" i="235" s="1"/>
  <c r="D53" i="235" s="1"/>
  <c r="D56" i="235" s="1"/>
  <c r="D59" i="235" s="1"/>
  <c r="C32" i="235"/>
  <c r="Q48" i="236"/>
  <c r="Q51" i="236" s="1"/>
  <c r="Q53" i="236" s="1"/>
  <c r="Q56" i="236" s="1"/>
  <c r="Q59" i="236" s="1"/>
  <c r="AA47" i="236"/>
  <c r="Y47" i="236"/>
  <c r="X47" i="236"/>
  <c r="W47" i="236"/>
  <c r="V47" i="236"/>
  <c r="U47" i="236"/>
  <c r="T47" i="236"/>
  <c r="S47" i="236"/>
  <c r="R47" i="236"/>
  <c r="Q47" i="236"/>
  <c r="P47" i="236"/>
  <c r="O47" i="236"/>
  <c r="N47" i="236"/>
  <c r="M47" i="236"/>
  <c r="L47" i="236"/>
  <c r="K47" i="236"/>
  <c r="J47" i="236"/>
  <c r="I47" i="236"/>
  <c r="H47" i="236"/>
  <c r="G47" i="236"/>
  <c r="F47" i="236"/>
  <c r="E47" i="236"/>
  <c r="D47" i="236"/>
  <c r="C47" i="236"/>
  <c r="AA32" i="236"/>
  <c r="AA48" i="236" s="1"/>
  <c r="AA51" i="236" s="1"/>
  <c r="AA53" i="236" s="1"/>
  <c r="AA56" i="236" s="1"/>
  <c r="AA59" i="236" s="1"/>
  <c r="Y32" i="236"/>
  <c r="Y48" i="236" s="1"/>
  <c r="Y51" i="236" s="1"/>
  <c r="Y53" i="236" s="1"/>
  <c r="Y56" i="236" s="1"/>
  <c r="Y59" i="236" s="1"/>
  <c r="X32" i="236"/>
  <c r="X48" i="236" s="1"/>
  <c r="X51" i="236" s="1"/>
  <c r="W32" i="236"/>
  <c r="W48" i="236" s="1"/>
  <c r="W51" i="236" s="1"/>
  <c r="W53" i="236" s="1"/>
  <c r="W56" i="236" s="1"/>
  <c r="W59" i="236" s="1"/>
  <c r="V32" i="236"/>
  <c r="V48" i="236" s="1"/>
  <c r="V51" i="236" s="1"/>
  <c r="V53" i="236" s="1"/>
  <c r="V56" i="236" s="1"/>
  <c r="V59" i="236" s="1"/>
  <c r="U32" i="236"/>
  <c r="U48" i="236" s="1"/>
  <c r="U51" i="236" s="1"/>
  <c r="U53" i="236" s="1"/>
  <c r="U56" i="236" s="1"/>
  <c r="U59" i="236" s="1"/>
  <c r="T32" i="236"/>
  <c r="T48" i="236" s="1"/>
  <c r="T51" i="236" s="1"/>
  <c r="T53" i="236" s="1"/>
  <c r="T56" i="236" s="1"/>
  <c r="T59" i="236" s="1"/>
  <c r="S32" i="236"/>
  <c r="S48" i="236" s="1"/>
  <c r="S51" i="236" s="1"/>
  <c r="S53" i="236" s="1"/>
  <c r="S56" i="236" s="1"/>
  <c r="S59" i="236" s="1"/>
  <c r="R32" i="236"/>
  <c r="Q32" i="236"/>
  <c r="P32" i="236"/>
  <c r="P48" i="236" s="1"/>
  <c r="P51" i="236" s="1"/>
  <c r="P53" i="236" s="1"/>
  <c r="P56" i="236" s="1"/>
  <c r="P59" i="236" s="1"/>
  <c r="O32" i="236"/>
  <c r="O48" i="236" s="1"/>
  <c r="O51" i="236" s="1"/>
  <c r="O53" i="236" s="1"/>
  <c r="O56" i="236" s="1"/>
  <c r="O59" i="236" s="1"/>
  <c r="N32" i="236"/>
  <c r="N48" i="236" s="1"/>
  <c r="N51" i="236" s="1"/>
  <c r="N53" i="236" s="1"/>
  <c r="N56" i="236" s="1"/>
  <c r="N59" i="236" s="1"/>
  <c r="M32" i="236"/>
  <c r="M48" i="236" s="1"/>
  <c r="M51" i="236" s="1"/>
  <c r="M53" i="236" s="1"/>
  <c r="M56" i="236" s="1"/>
  <c r="M59" i="236" s="1"/>
  <c r="L32" i="236"/>
  <c r="L48" i="236" s="1"/>
  <c r="L51" i="236" s="1"/>
  <c r="L53" i="236" s="1"/>
  <c r="L56" i="236" s="1"/>
  <c r="L59" i="236" s="1"/>
  <c r="K32" i="236"/>
  <c r="K48" i="236" s="1"/>
  <c r="K51" i="236" s="1"/>
  <c r="K53" i="236" s="1"/>
  <c r="K56" i="236" s="1"/>
  <c r="K59" i="236" s="1"/>
  <c r="J32" i="236"/>
  <c r="I32" i="236"/>
  <c r="I48" i="236" s="1"/>
  <c r="I51" i="236" s="1"/>
  <c r="I53" i="236" s="1"/>
  <c r="I56" i="236" s="1"/>
  <c r="I59" i="236" s="1"/>
  <c r="H32" i="236"/>
  <c r="H48" i="236" s="1"/>
  <c r="H51" i="236" s="1"/>
  <c r="H53" i="236" s="1"/>
  <c r="H56" i="236" s="1"/>
  <c r="H59" i="236" s="1"/>
  <c r="G32" i="236"/>
  <c r="F32" i="236"/>
  <c r="F48" i="236" s="1"/>
  <c r="F51" i="236" s="1"/>
  <c r="F53" i="236" s="1"/>
  <c r="F56" i="236" s="1"/>
  <c r="F59" i="236" s="1"/>
  <c r="E32" i="236"/>
  <c r="E48" i="236" s="1"/>
  <c r="E51" i="236" s="1"/>
  <c r="E53" i="236" s="1"/>
  <c r="E56" i="236" s="1"/>
  <c r="E59" i="236" s="1"/>
  <c r="D32" i="236"/>
  <c r="D48" i="236" s="1"/>
  <c r="D51" i="236" s="1"/>
  <c r="D53" i="236" s="1"/>
  <c r="D56" i="236" s="1"/>
  <c r="D59" i="236" s="1"/>
  <c r="C32" i="236"/>
  <c r="C48" i="236" s="1"/>
  <c r="C51" i="236" s="1"/>
  <c r="C53" i="236" s="1"/>
  <c r="C56" i="236" s="1"/>
  <c r="C59" i="236" s="1"/>
  <c r="AA47" i="237"/>
  <c r="Y47" i="237"/>
  <c r="X47" i="237"/>
  <c r="W47" i="237"/>
  <c r="V47" i="237"/>
  <c r="U47" i="237"/>
  <c r="T47" i="237"/>
  <c r="S47" i="237"/>
  <c r="R47" i="237"/>
  <c r="Q47" i="237"/>
  <c r="P47" i="237"/>
  <c r="O47" i="237"/>
  <c r="N47" i="237"/>
  <c r="M47" i="237"/>
  <c r="L47" i="237"/>
  <c r="K47" i="237"/>
  <c r="J47" i="237"/>
  <c r="I47" i="237"/>
  <c r="H47" i="237"/>
  <c r="G47" i="237"/>
  <c r="F47" i="237"/>
  <c r="E47" i="237"/>
  <c r="D47" i="237"/>
  <c r="C47" i="237"/>
  <c r="AA32" i="237"/>
  <c r="AA48" i="237" s="1"/>
  <c r="AA51" i="237" s="1"/>
  <c r="AA53" i="237" s="1"/>
  <c r="AA56" i="237" s="1"/>
  <c r="AA59" i="237" s="1"/>
  <c r="Y32" i="237"/>
  <c r="Z32" i="237" s="1"/>
  <c r="X32" i="237"/>
  <c r="W32" i="237"/>
  <c r="W48" i="237" s="1"/>
  <c r="W51" i="237" s="1"/>
  <c r="W53" i="237" s="1"/>
  <c r="W56" i="237" s="1"/>
  <c r="W59" i="237" s="1"/>
  <c r="V32" i="237"/>
  <c r="U32" i="237"/>
  <c r="T32" i="237"/>
  <c r="S32" i="237"/>
  <c r="S48" i="237" s="1"/>
  <c r="S51" i="237" s="1"/>
  <c r="S53" i="237" s="1"/>
  <c r="S56" i="237" s="1"/>
  <c r="S59" i="237" s="1"/>
  <c r="R32" i="237"/>
  <c r="R48" i="237" s="1"/>
  <c r="R51" i="237" s="1"/>
  <c r="R53" i="237" s="1"/>
  <c r="R56" i="237" s="1"/>
  <c r="R59" i="237" s="1"/>
  <c r="Q32" i="237"/>
  <c r="P32" i="237"/>
  <c r="O32" i="237"/>
  <c r="O48" i="237" s="1"/>
  <c r="O51" i="237" s="1"/>
  <c r="O53" i="237" s="1"/>
  <c r="O56" i="237" s="1"/>
  <c r="O59" i="237" s="1"/>
  <c r="N32" i="237"/>
  <c r="M32" i="237"/>
  <c r="L32" i="237"/>
  <c r="K32" i="237"/>
  <c r="K48" i="237" s="1"/>
  <c r="K51" i="237" s="1"/>
  <c r="K53" i="237" s="1"/>
  <c r="K56" i="237" s="1"/>
  <c r="K59" i="237" s="1"/>
  <c r="J32" i="237"/>
  <c r="J48" i="237" s="1"/>
  <c r="J51" i="237" s="1"/>
  <c r="J53" i="237" s="1"/>
  <c r="J56" i="237" s="1"/>
  <c r="J59" i="237" s="1"/>
  <c r="I32" i="237"/>
  <c r="I48" i="237" s="1"/>
  <c r="I51" i="237" s="1"/>
  <c r="I53" i="237" s="1"/>
  <c r="I56" i="237" s="1"/>
  <c r="I59" i="237" s="1"/>
  <c r="H32" i="237"/>
  <c r="H48" i="237" s="1"/>
  <c r="H51" i="237" s="1"/>
  <c r="H53" i="237" s="1"/>
  <c r="H56" i="237" s="1"/>
  <c r="H59" i="237" s="1"/>
  <c r="G32" i="237"/>
  <c r="G48" i="237" s="1"/>
  <c r="G51" i="237" s="1"/>
  <c r="G53" i="237" s="1"/>
  <c r="G56" i="237" s="1"/>
  <c r="G59" i="237" s="1"/>
  <c r="F32" i="237"/>
  <c r="E32" i="237"/>
  <c r="D32" i="237"/>
  <c r="C32" i="237"/>
  <c r="C48" i="237" s="1"/>
  <c r="C51" i="237" s="1"/>
  <c r="C53" i="237" s="1"/>
  <c r="C56" i="237" s="1"/>
  <c r="C59" i="237" s="1"/>
  <c r="O48" i="238"/>
  <c r="O51" i="238" s="1"/>
  <c r="O53" i="238" s="1"/>
  <c r="O56" i="238" s="1"/>
  <c r="O59" i="238" s="1"/>
  <c r="G48" i="238"/>
  <c r="G51" i="238" s="1"/>
  <c r="G53" i="238" s="1"/>
  <c r="G56" i="238" s="1"/>
  <c r="G59" i="238" s="1"/>
  <c r="AA47" i="238"/>
  <c r="Y47" i="238"/>
  <c r="X47" i="238"/>
  <c r="W47" i="238"/>
  <c r="V47" i="238"/>
  <c r="U47" i="238"/>
  <c r="T47" i="238"/>
  <c r="S47" i="238"/>
  <c r="R47" i="238"/>
  <c r="Q47" i="238"/>
  <c r="P47" i="238"/>
  <c r="O47" i="238"/>
  <c r="N47" i="238"/>
  <c r="M47" i="238"/>
  <c r="L47" i="238"/>
  <c r="K47" i="238"/>
  <c r="J47" i="238"/>
  <c r="I47" i="238"/>
  <c r="H47" i="238"/>
  <c r="G47" i="238"/>
  <c r="F47" i="238"/>
  <c r="E47" i="238"/>
  <c r="D47" i="238"/>
  <c r="C47" i="238"/>
  <c r="AA32" i="238"/>
  <c r="AA48" i="238" s="1"/>
  <c r="AA51" i="238" s="1"/>
  <c r="AA53" i="238" s="1"/>
  <c r="AA56" i="238" s="1"/>
  <c r="AA59" i="238" s="1"/>
  <c r="Y32" i="238"/>
  <c r="Y48" i="238" s="1"/>
  <c r="Y51" i="238" s="1"/>
  <c r="Y53" i="238" s="1"/>
  <c r="Y56" i="238" s="1"/>
  <c r="Y59" i="238" s="1"/>
  <c r="X32" i="238"/>
  <c r="W32" i="238"/>
  <c r="W48" i="238" s="1"/>
  <c r="W51" i="238" s="1"/>
  <c r="W53" i="238" s="1"/>
  <c r="W56" i="238" s="1"/>
  <c r="W59" i="238" s="1"/>
  <c r="V32" i="238"/>
  <c r="V48" i="238" s="1"/>
  <c r="V51" i="238" s="1"/>
  <c r="V53" i="238" s="1"/>
  <c r="V56" i="238" s="1"/>
  <c r="V59" i="238" s="1"/>
  <c r="U32" i="238"/>
  <c r="T32" i="238"/>
  <c r="T48" i="238" s="1"/>
  <c r="T51" i="238" s="1"/>
  <c r="T53" i="238" s="1"/>
  <c r="T56" i="238" s="1"/>
  <c r="T59" i="238" s="1"/>
  <c r="S32" i="238"/>
  <c r="S48" i="238" s="1"/>
  <c r="S51" i="238" s="1"/>
  <c r="S53" i="238" s="1"/>
  <c r="S56" i="238" s="1"/>
  <c r="S59" i="238" s="1"/>
  <c r="R32" i="238"/>
  <c r="Q32" i="238"/>
  <c r="Q48" i="238" s="1"/>
  <c r="Q51" i="238" s="1"/>
  <c r="Q53" i="238" s="1"/>
  <c r="Q56" i="238" s="1"/>
  <c r="Q59" i="238" s="1"/>
  <c r="P32" i="238"/>
  <c r="P48" i="238" s="1"/>
  <c r="P51" i="238" s="1"/>
  <c r="P53" i="238" s="1"/>
  <c r="P56" i="238" s="1"/>
  <c r="P59" i="238" s="1"/>
  <c r="O32" i="238"/>
  <c r="N32" i="238"/>
  <c r="N48" i="238" s="1"/>
  <c r="N51" i="238" s="1"/>
  <c r="N53" i="238" s="1"/>
  <c r="N56" i="238" s="1"/>
  <c r="N59" i="238" s="1"/>
  <c r="M32" i="238"/>
  <c r="L32" i="238"/>
  <c r="L48" i="238" s="1"/>
  <c r="L51" i="238" s="1"/>
  <c r="L53" i="238" s="1"/>
  <c r="L56" i="238" s="1"/>
  <c r="L59" i="238" s="1"/>
  <c r="K32" i="238"/>
  <c r="K48" i="238" s="1"/>
  <c r="K51" i="238" s="1"/>
  <c r="K53" i="238" s="1"/>
  <c r="K56" i="238" s="1"/>
  <c r="K59" i="238" s="1"/>
  <c r="J32" i="238"/>
  <c r="J48" i="238" s="1"/>
  <c r="J51" i="238" s="1"/>
  <c r="J53" i="238" s="1"/>
  <c r="J56" i="238" s="1"/>
  <c r="J59" i="238" s="1"/>
  <c r="I32" i="238"/>
  <c r="I48" i="238" s="1"/>
  <c r="I51" i="238" s="1"/>
  <c r="I53" i="238" s="1"/>
  <c r="I56" i="238" s="1"/>
  <c r="I59" i="238" s="1"/>
  <c r="H32" i="238"/>
  <c r="G32" i="238"/>
  <c r="F32" i="238"/>
  <c r="F48" i="238" s="1"/>
  <c r="F51" i="238" s="1"/>
  <c r="F53" i="238" s="1"/>
  <c r="F56" i="238" s="1"/>
  <c r="F59" i="238" s="1"/>
  <c r="E32" i="238"/>
  <c r="D32" i="238"/>
  <c r="D48" i="238" s="1"/>
  <c r="D51" i="238" s="1"/>
  <c r="D53" i="238" s="1"/>
  <c r="D56" i="238" s="1"/>
  <c r="D59" i="238" s="1"/>
  <c r="C32" i="238"/>
  <c r="C48" i="238" s="1"/>
  <c r="C51" i="238" s="1"/>
  <c r="C53" i="238" s="1"/>
  <c r="C56" i="238" s="1"/>
  <c r="C59" i="238" s="1"/>
  <c r="S48" i="239"/>
  <c r="S51" i="239" s="1"/>
  <c r="S53" i="239" s="1"/>
  <c r="S56" i="239" s="1"/>
  <c r="S59" i="239" s="1"/>
  <c r="O48" i="239"/>
  <c r="O51" i="239" s="1"/>
  <c r="O53" i="239" s="1"/>
  <c r="O56" i="239" s="1"/>
  <c r="O59" i="239" s="1"/>
  <c r="AA47" i="239"/>
  <c r="Y47" i="239"/>
  <c r="X47" i="239"/>
  <c r="Z47" i="239" s="1"/>
  <c r="W47" i="239"/>
  <c r="V47" i="239"/>
  <c r="U47" i="239"/>
  <c r="T47" i="239"/>
  <c r="S47" i="239"/>
  <c r="R47" i="239"/>
  <c r="Q47" i="239"/>
  <c r="P47" i="239"/>
  <c r="O47" i="239"/>
  <c r="N47" i="239"/>
  <c r="M47" i="239"/>
  <c r="L47" i="239"/>
  <c r="K47" i="239"/>
  <c r="J47" i="239"/>
  <c r="I47" i="239"/>
  <c r="H47" i="239"/>
  <c r="G47" i="239"/>
  <c r="F47" i="239"/>
  <c r="E47" i="239"/>
  <c r="D47" i="239"/>
  <c r="C47" i="239"/>
  <c r="AA32" i="239"/>
  <c r="AA48" i="239" s="1"/>
  <c r="AA51" i="239" s="1"/>
  <c r="AA53" i="239" s="1"/>
  <c r="AA56" i="239" s="1"/>
  <c r="AA59" i="239" s="1"/>
  <c r="Y32" i="239"/>
  <c r="Y48" i="239" s="1"/>
  <c r="Y51" i="239" s="1"/>
  <c r="Y53" i="239" s="1"/>
  <c r="Y56" i="239" s="1"/>
  <c r="Y59" i="239" s="1"/>
  <c r="X32" i="239"/>
  <c r="X48" i="239" s="1"/>
  <c r="W32" i="239"/>
  <c r="V32" i="239"/>
  <c r="V48" i="239" s="1"/>
  <c r="V51" i="239" s="1"/>
  <c r="V53" i="239" s="1"/>
  <c r="V56" i="239" s="1"/>
  <c r="V59" i="239" s="1"/>
  <c r="U32" i="239"/>
  <c r="U48" i="239" s="1"/>
  <c r="U51" i="239" s="1"/>
  <c r="U53" i="239" s="1"/>
  <c r="U56" i="239" s="1"/>
  <c r="U59" i="239" s="1"/>
  <c r="T32" i="239"/>
  <c r="S32" i="239"/>
  <c r="R32" i="239"/>
  <c r="R48" i="239" s="1"/>
  <c r="R51" i="239" s="1"/>
  <c r="R53" i="239" s="1"/>
  <c r="R56" i="239" s="1"/>
  <c r="R59" i="239" s="1"/>
  <c r="Q32" i="239"/>
  <c r="P32" i="239"/>
  <c r="P48" i="239" s="1"/>
  <c r="P51" i="239" s="1"/>
  <c r="P53" i="239" s="1"/>
  <c r="P56" i="239" s="1"/>
  <c r="P59" i="239" s="1"/>
  <c r="O32" i="239"/>
  <c r="N32" i="239"/>
  <c r="N48" i="239" s="1"/>
  <c r="N51" i="239" s="1"/>
  <c r="N53" i="239" s="1"/>
  <c r="N56" i="239" s="1"/>
  <c r="N59" i="239" s="1"/>
  <c r="M32" i="239"/>
  <c r="M48" i="239" s="1"/>
  <c r="M51" i="239" s="1"/>
  <c r="M53" i="239" s="1"/>
  <c r="M56" i="239" s="1"/>
  <c r="M59" i="239" s="1"/>
  <c r="L32" i="239"/>
  <c r="K32" i="239"/>
  <c r="K48" i="239" s="1"/>
  <c r="K51" i="239" s="1"/>
  <c r="K53" i="239" s="1"/>
  <c r="K56" i="239" s="1"/>
  <c r="K59" i="239" s="1"/>
  <c r="J32" i="239"/>
  <c r="J48" i="239" s="1"/>
  <c r="J51" i="239" s="1"/>
  <c r="J53" i="239" s="1"/>
  <c r="J56" i="239" s="1"/>
  <c r="J59" i="239" s="1"/>
  <c r="I32" i="239"/>
  <c r="I48" i="239" s="1"/>
  <c r="I51" i="239" s="1"/>
  <c r="I53" i="239" s="1"/>
  <c r="I56" i="239" s="1"/>
  <c r="I59" i="239" s="1"/>
  <c r="H32" i="239"/>
  <c r="H48" i="239" s="1"/>
  <c r="H51" i="239" s="1"/>
  <c r="H53" i="239" s="1"/>
  <c r="H56" i="239" s="1"/>
  <c r="H59" i="239" s="1"/>
  <c r="G32" i="239"/>
  <c r="F32" i="239"/>
  <c r="F48" i="239" s="1"/>
  <c r="F51" i="239" s="1"/>
  <c r="F53" i="239" s="1"/>
  <c r="F56" i="239" s="1"/>
  <c r="F59" i="239" s="1"/>
  <c r="E32" i="239"/>
  <c r="E48" i="239" s="1"/>
  <c r="E51" i="239" s="1"/>
  <c r="E53" i="239" s="1"/>
  <c r="E56" i="239" s="1"/>
  <c r="E59" i="239" s="1"/>
  <c r="D32" i="239"/>
  <c r="C32" i="239"/>
  <c r="C48" i="239" s="1"/>
  <c r="C51" i="239" s="1"/>
  <c r="C53" i="239" s="1"/>
  <c r="C56" i="239" s="1"/>
  <c r="C59" i="239" s="1"/>
  <c r="AA47" i="240"/>
  <c r="Y47" i="240"/>
  <c r="X47" i="240"/>
  <c r="Z47" i="240" s="1"/>
  <c r="W47" i="240"/>
  <c r="V47" i="240"/>
  <c r="U47" i="240"/>
  <c r="T47" i="240"/>
  <c r="S47" i="240"/>
  <c r="R47" i="240"/>
  <c r="Q47" i="240"/>
  <c r="P47" i="240"/>
  <c r="O47" i="240"/>
  <c r="N47" i="240"/>
  <c r="M47" i="240"/>
  <c r="L47" i="240"/>
  <c r="K47" i="240"/>
  <c r="J47" i="240"/>
  <c r="I47" i="240"/>
  <c r="H47" i="240"/>
  <c r="G47" i="240"/>
  <c r="F47" i="240"/>
  <c r="E47" i="240"/>
  <c r="D47" i="240"/>
  <c r="C47" i="240"/>
  <c r="AA32" i="240"/>
  <c r="Y32" i="240"/>
  <c r="Y48" i="240" s="1"/>
  <c r="Y51" i="240" s="1"/>
  <c r="Y53" i="240" s="1"/>
  <c r="Y56" i="240" s="1"/>
  <c r="Y59" i="240" s="1"/>
  <c r="X32" i="240"/>
  <c r="Z32" i="240" s="1"/>
  <c r="W32" i="240"/>
  <c r="V32" i="240"/>
  <c r="U32" i="240"/>
  <c r="U48" i="240" s="1"/>
  <c r="U51" i="240" s="1"/>
  <c r="U53" i="240" s="1"/>
  <c r="U56" i="240" s="1"/>
  <c r="U59" i="240" s="1"/>
  <c r="T32" i="240"/>
  <c r="T48" i="240" s="1"/>
  <c r="T51" i="240" s="1"/>
  <c r="T53" i="240" s="1"/>
  <c r="T56" i="240" s="1"/>
  <c r="T59" i="240" s="1"/>
  <c r="S32" i="240"/>
  <c r="R32" i="240"/>
  <c r="R48" i="240" s="1"/>
  <c r="R51" i="240" s="1"/>
  <c r="R53" i="240" s="1"/>
  <c r="R56" i="240" s="1"/>
  <c r="R59" i="240" s="1"/>
  <c r="Q32" i="240"/>
  <c r="Q48" i="240" s="1"/>
  <c r="Q51" i="240" s="1"/>
  <c r="Q53" i="240" s="1"/>
  <c r="Q56" i="240" s="1"/>
  <c r="Q59" i="240" s="1"/>
  <c r="P32" i="240"/>
  <c r="O32" i="240"/>
  <c r="O48" i="240" s="1"/>
  <c r="O51" i="240" s="1"/>
  <c r="O53" i="240" s="1"/>
  <c r="O56" i="240" s="1"/>
  <c r="O59" i="240" s="1"/>
  <c r="N32" i="240"/>
  <c r="N48" i="240" s="1"/>
  <c r="N51" i="240" s="1"/>
  <c r="N53" i="240" s="1"/>
  <c r="N56" i="240" s="1"/>
  <c r="N59" i="240" s="1"/>
  <c r="M32" i="240"/>
  <c r="M48" i="240" s="1"/>
  <c r="M51" i="240" s="1"/>
  <c r="M53" i="240" s="1"/>
  <c r="M56" i="240" s="1"/>
  <c r="M59" i="240" s="1"/>
  <c r="L32" i="240"/>
  <c r="L48" i="240" s="1"/>
  <c r="L51" i="240" s="1"/>
  <c r="L53" i="240" s="1"/>
  <c r="L56" i="240" s="1"/>
  <c r="L59" i="240" s="1"/>
  <c r="K32" i="240"/>
  <c r="J32" i="240"/>
  <c r="J48" i="240" s="1"/>
  <c r="J51" i="240" s="1"/>
  <c r="J53" i="240" s="1"/>
  <c r="J56" i="240" s="1"/>
  <c r="J59" i="240" s="1"/>
  <c r="I32" i="240"/>
  <c r="I48" i="240" s="1"/>
  <c r="I51" i="240" s="1"/>
  <c r="I53" i="240" s="1"/>
  <c r="I56" i="240" s="1"/>
  <c r="I59" i="240" s="1"/>
  <c r="H32" i="240"/>
  <c r="H48" i="240" s="1"/>
  <c r="H51" i="240" s="1"/>
  <c r="H53" i="240" s="1"/>
  <c r="H56" i="240" s="1"/>
  <c r="H59" i="240" s="1"/>
  <c r="G32" i="240"/>
  <c r="G48" i="240" s="1"/>
  <c r="G51" i="240" s="1"/>
  <c r="G53" i="240" s="1"/>
  <c r="G56" i="240" s="1"/>
  <c r="G59" i="240" s="1"/>
  <c r="F32" i="240"/>
  <c r="E32" i="240"/>
  <c r="E48" i="240" s="1"/>
  <c r="E51" i="240" s="1"/>
  <c r="E53" i="240" s="1"/>
  <c r="E56" i="240" s="1"/>
  <c r="E59" i="240" s="1"/>
  <c r="D32" i="240"/>
  <c r="D48" i="240" s="1"/>
  <c r="D51" i="240" s="1"/>
  <c r="D53" i="240" s="1"/>
  <c r="D56" i="240" s="1"/>
  <c r="D59" i="240" s="1"/>
  <c r="C32" i="240"/>
  <c r="AA47" i="241"/>
  <c r="Y47" i="241"/>
  <c r="X47" i="241"/>
  <c r="W47" i="241"/>
  <c r="V47" i="241"/>
  <c r="U47" i="241"/>
  <c r="T47" i="241"/>
  <c r="S47" i="241"/>
  <c r="R47" i="241"/>
  <c r="Q47" i="241"/>
  <c r="P47" i="241"/>
  <c r="O47" i="241"/>
  <c r="N47" i="241"/>
  <c r="M47" i="241"/>
  <c r="L47" i="241"/>
  <c r="K47" i="241"/>
  <c r="J47" i="241"/>
  <c r="I47" i="241"/>
  <c r="H47" i="241"/>
  <c r="G47" i="241"/>
  <c r="F47" i="241"/>
  <c r="E47" i="241"/>
  <c r="D47" i="241"/>
  <c r="C47" i="241"/>
  <c r="AA32" i="241"/>
  <c r="AA48" i="241" s="1"/>
  <c r="AA51" i="241" s="1"/>
  <c r="AA53" i="241" s="1"/>
  <c r="AA56" i="241" s="1"/>
  <c r="AA59" i="241" s="1"/>
  <c r="Y32" i="241"/>
  <c r="Y48" i="241" s="1"/>
  <c r="Y51" i="241" s="1"/>
  <c r="Y53" i="241" s="1"/>
  <c r="Y56" i="241" s="1"/>
  <c r="Y59" i="241" s="1"/>
  <c r="X32" i="241"/>
  <c r="Z32" i="241" s="1"/>
  <c r="W32" i="241"/>
  <c r="W48" i="241" s="1"/>
  <c r="W51" i="241" s="1"/>
  <c r="W53" i="241" s="1"/>
  <c r="W56" i="241" s="1"/>
  <c r="W59" i="241" s="1"/>
  <c r="V32" i="241"/>
  <c r="V48" i="241" s="1"/>
  <c r="V51" i="241" s="1"/>
  <c r="V53" i="241" s="1"/>
  <c r="V56" i="241" s="1"/>
  <c r="V59" i="241" s="1"/>
  <c r="U32" i="241"/>
  <c r="T32" i="241"/>
  <c r="T48" i="241" s="1"/>
  <c r="T51" i="241" s="1"/>
  <c r="T53" i="241" s="1"/>
  <c r="T56" i="241" s="1"/>
  <c r="T59" i="241" s="1"/>
  <c r="S32" i="241"/>
  <c r="S48" i="241" s="1"/>
  <c r="S51" i="241" s="1"/>
  <c r="S53" i="241" s="1"/>
  <c r="S56" i="241" s="1"/>
  <c r="S59" i="241" s="1"/>
  <c r="R32" i="241"/>
  <c r="R48" i="241" s="1"/>
  <c r="R51" i="241" s="1"/>
  <c r="R53" i="241" s="1"/>
  <c r="R56" i="241" s="1"/>
  <c r="R59" i="241" s="1"/>
  <c r="Q32" i="241"/>
  <c r="Q48" i="241" s="1"/>
  <c r="Q51" i="241" s="1"/>
  <c r="Q53" i="241" s="1"/>
  <c r="Q56" i="241" s="1"/>
  <c r="Q59" i="241" s="1"/>
  <c r="P32" i="241"/>
  <c r="O32" i="241"/>
  <c r="O48" i="241" s="1"/>
  <c r="O51" i="241" s="1"/>
  <c r="O53" i="241" s="1"/>
  <c r="O56" i="241" s="1"/>
  <c r="O59" i="241" s="1"/>
  <c r="N32" i="241"/>
  <c r="N48" i="241" s="1"/>
  <c r="N51" i="241" s="1"/>
  <c r="N53" i="241" s="1"/>
  <c r="N56" i="241" s="1"/>
  <c r="N59" i="241" s="1"/>
  <c r="M32" i="241"/>
  <c r="M48" i="241" s="1"/>
  <c r="M51" i="241" s="1"/>
  <c r="M53" i="241" s="1"/>
  <c r="M56" i="241" s="1"/>
  <c r="M59" i="241" s="1"/>
  <c r="L32" i="241"/>
  <c r="L48" i="241" s="1"/>
  <c r="L51" i="241" s="1"/>
  <c r="L53" i="241" s="1"/>
  <c r="L56" i="241" s="1"/>
  <c r="L59" i="241" s="1"/>
  <c r="K32" i="241"/>
  <c r="K48" i="241" s="1"/>
  <c r="K51" i="241" s="1"/>
  <c r="K53" i="241" s="1"/>
  <c r="K56" i="241" s="1"/>
  <c r="K59" i="241" s="1"/>
  <c r="J32" i="241"/>
  <c r="J48" i="241" s="1"/>
  <c r="J51" i="241" s="1"/>
  <c r="J53" i="241" s="1"/>
  <c r="J56" i="241" s="1"/>
  <c r="J59" i="241" s="1"/>
  <c r="I32" i="241"/>
  <c r="I48" i="241" s="1"/>
  <c r="I51" i="241" s="1"/>
  <c r="I53" i="241" s="1"/>
  <c r="I56" i="241" s="1"/>
  <c r="I59" i="241" s="1"/>
  <c r="H32" i="241"/>
  <c r="G32" i="241"/>
  <c r="G48" i="241" s="1"/>
  <c r="G51" i="241" s="1"/>
  <c r="G53" i="241" s="1"/>
  <c r="G56" i="241" s="1"/>
  <c r="G59" i="241" s="1"/>
  <c r="F32" i="241"/>
  <c r="F48" i="241" s="1"/>
  <c r="F51" i="241" s="1"/>
  <c r="F53" i="241" s="1"/>
  <c r="F56" i="241" s="1"/>
  <c r="F59" i="241" s="1"/>
  <c r="E32" i="241"/>
  <c r="D32" i="241"/>
  <c r="D48" i="241" s="1"/>
  <c r="D51" i="241" s="1"/>
  <c r="D53" i="241" s="1"/>
  <c r="D56" i="241" s="1"/>
  <c r="D59" i="241" s="1"/>
  <c r="C32" i="241"/>
  <c r="C48" i="241" s="1"/>
  <c r="C51" i="241" s="1"/>
  <c r="C53" i="241" s="1"/>
  <c r="C56" i="241" s="1"/>
  <c r="C59" i="241" s="1"/>
  <c r="AA47" i="242"/>
  <c r="Y47" i="242"/>
  <c r="X47" i="242"/>
  <c r="W47" i="242"/>
  <c r="V47" i="242"/>
  <c r="U47" i="242"/>
  <c r="T47" i="242"/>
  <c r="S47" i="242"/>
  <c r="R47" i="242"/>
  <c r="Q47" i="242"/>
  <c r="P47" i="242"/>
  <c r="O47" i="242"/>
  <c r="N47" i="242"/>
  <c r="M47" i="242"/>
  <c r="L47" i="242"/>
  <c r="K47" i="242"/>
  <c r="J47" i="242"/>
  <c r="I47" i="242"/>
  <c r="H47" i="242"/>
  <c r="G47" i="242"/>
  <c r="F47" i="242"/>
  <c r="E47" i="242"/>
  <c r="D47" i="242"/>
  <c r="C47" i="242"/>
  <c r="AA32" i="242"/>
  <c r="AA48" i="242" s="1"/>
  <c r="AA51" i="242" s="1"/>
  <c r="AA53" i="242" s="1"/>
  <c r="AA56" i="242" s="1"/>
  <c r="AA59" i="242" s="1"/>
  <c r="Y32" i="242"/>
  <c r="Y48" i="242" s="1"/>
  <c r="Y51" i="242" s="1"/>
  <c r="Y53" i="242" s="1"/>
  <c r="Y56" i="242" s="1"/>
  <c r="Y59" i="242" s="1"/>
  <c r="X32" i="242"/>
  <c r="W32" i="242"/>
  <c r="W48" i="242" s="1"/>
  <c r="W51" i="242" s="1"/>
  <c r="W53" i="242" s="1"/>
  <c r="W56" i="242" s="1"/>
  <c r="W59" i="242" s="1"/>
  <c r="V32" i="242"/>
  <c r="V48" i="242" s="1"/>
  <c r="V51" i="242" s="1"/>
  <c r="V53" i="242" s="1"/>
  <c r="V56" i="242" s="1"/>
  <c r="V59" i="242" s="1"/>
  <c r="U32" i="242"/>
  <c r="U48" i="242" s="1"/>
  <c r="U51" i="242" s="1"/>
  <c r="U53" i="242" s="1"/>
  <c r="U56" i="242" s="1"/>
  <c r="U59" i="242" s="1"/>
  <c r="T32" i="242"/>
  <c r="S32" i="242"/>
  <c r="S48" i="242" s="1"/>
  <c r="S51" i="242" s="1"/>
  <c r="S53" i="242" s="1"/>
  <c r="S56" i="242" s="1"/>
  <c r="S59" i="242" s="1"/>
  <c r="R32" i="242"/>
  <c r="R48" i="242" s="1"/>
  <c r="R51" i="242" s="1"/>
  <c r="R53" i="242" s="1"/>
  <c r="R56" i="242" s="1"/>
  <c r="R59" i="242" s="1"/>
  <c r="Q32" i="242"/>
  <c r="Q48" i="242" s="1"/>
  <c r="Q51" i="242" s="1"/>
  <c r="Q53" i="242" s="1"/>
  <c r="Q56" i="242" s="1"/>
  <c r="Q59" i="242" s="1"/>
  <c r="P32" i="242"/>
  <c r="O32" i="242"/>
  <c r="O48" i="242" s="1"/>
  <c r="O51" i="242" s="1"/>
  <c r="O53" i="242" s="1"/>
  <c r="O56" i="242" s="1"/>
  <c r="O59" i="242" s="1"/>
  <c r="N32" i="242"/>
  <c r="N48" i="242" s="1"/>
  <c r="N51" i="242" s="1"/>
  <c r="N53" i="242" s="1"/>
  <c r="N56" i="242" s="1"/>
  <c r="N59" i="242" s="1"/>
  <c r="M32" i="242"/>
  <c r="M48" i="242" s="1"/>
  <c r="M51" i="242" s="1"/>
  <c r="M53" i="242" s="1"/>
  <c r="M56" i="242" s="1"/>
  <c r="M59" i="242" s="1"/>
  <c r="L32" i="242"/>
  <c r="K32" i="242"/>
  <c r="K48" i="242" s="1"/>
  <c r="K51" i="242" s="1"/>
  <c r="K53" i="242" s="1"/>
  <c r="K56" i="242" s="1"/>
  <c r="K59" i="242" s="1"/>
  <c r="J32" i="242"/>
  <c r="J48" i="242" s="1"/>
  <c r="J51" i="242" s="1"/>
  <c r="J53" i="242" s="1"/>
  <c r="J56" i="242" s="1"/>
  <c r="J59" i="242" s="1"/>
  <c r="I32" i="242"/>
  <c r="I48" i="242" s="1"/>
  <c r="I51" i="242" s="1"/>
  <c r="I53" i="242" s="1"/>
  <c r="I56" i="242" s="1"/>
  <c r="I59" i="242" s="1"/>
  <c r="H32" i="242"/>
  <c r="G32" i="242"/>
  <c r="G48" i="242" s="1"/>
  <c r="G51" i="242" s="1"/>
  <c r="G53" i="242" s="1"/>
  <c r="G56" i="242" s="1"/>
  <c r="G59" i="242" s="1"/>
  <c r="F32" i="242"/>
  <c r="F48" i="242" s="1"/>
  <c r="F51" i="242" s="1"/>
  <c r="F53" i="242" s="1"/>
  <c r="F56" i="242" s="1"/>
  <c r="F59" i="242" s="1"/>
  <c r="E32" i="242"/>
  <c r="E48" i="242" s="1"/>
  <c r="E51" i="242" s="1"/>
  <c r="E53" i="242" s="1"/>
  <c r="E56" i="242" s="1"/>
  <c r="E59" i="242" s="1"/>
  <c r="D32" i="242"/>
  <c r="C32" i="242"/>
  <c r="C48" i="242" s="1"/>
  <c r="C51" i="242" s="1"/>
  <c r="C53" i="242" s="1"/>
  <c r="C56" i="242" s="1"/>
  <c r="C59" i="242" s="1"/>
  <c r="AA47" i="243"/>
  <c r="Y47" i="243"/>
  <c r="X47" i="243"/>
  <c r="W47" i="243"/>
  <c r="V47" i="243"/>
  <c r="U47" i="243"/>
  <c r="T47" i="243"/>
  <c r="S47" i="243"/>
  <c r="R47" i="243"/>
  <c r="Q47" i="243"/>
  <c r="P47" i="243"/>
  <c r="O47" i="243"/>
  <c r="N47" i="243"/>
  <c r="M47" i="243"/>
  <c r="L47" i="243"/>
  <c r="K47" i="243"/>
  <c r="J47" i="243"/>
  <c r="I47" i="243"/>
  <c r="H47" i="243"/>
  <c r="G47" i="243"/>
  <c r="F47" i="243"/>
  <c r="E47" i="243"/>
  <c r="D47" i="243"/>
  <c r="C47" i="243"/>
  <c r="AA32" i="243"/>
  <c r="AA48" i="243" s="1"/>
  <c r="AA51" i="243" s="1"/>
  <c r="AA53" i="243" s="1"/>
  <c r="AA56" i="243" s="1"/>
  <c r="AA59" i="243" s="1"/>
  <c r="Y32" i="243"/>
  <c r="Y48" i="243" s="1"/>
  <c r="Y51" i="243" s="1"/>
  <c r="Y53" i="243" s="1"/>
  <c r="Y56" i="243" s="1"/>
  <c r="Y59" i="243" s="1"/>
  <c r="X32" i="243"/>
  <c r="W32" i="243"/>
  <c r="W48" i="243" s="1"/>
  <c r="W51" i="243" s="1"/>
  <c r="W53" i="243" s="1"/>
  <c r="W56" i="243" s="1"/>
  <c r="W59" i="243" s="1"/>
  <c r="V32" i="243"/>
  <c r="V48" i="243" s="1"/>
  <c r="V51" i="243" s="1"/>
  <c r="V53" i="243" s="1"/>
  <c r="V56" i="243" s="1"/>
  <c r="V59" i="243" s="1"/>
  <c r="U32" i="243"/>
  <c r="U48" i="243" s="1"/>
  <c r="U51" i="243" s="1"/>
  <c r="U53" i="243" s="1"/>
  <c r="U56" i="243" s="1"/>
  <c r="U59" i="243" s="1"/>
  <c r="T32" i="243"/>
  <c r="T48" i="243" s="1"/>
  <c r="T51" i="243" s="1"/>
  <c r="T53" i="243" s="1"/>
  <c r="T56" i="243" s="1"/>
  <c r="T59" i="243" s="1"/>
  <c r="S32" i="243"/>
  <c r="R32" i="243"/>
  <c r="R48" i="243" s="1"/>
  <c r="R51" i="243" s="1"/>
  <c r="R53" i="243" s="1"/>
  <c r="R56" i="243" s="1"/>
  <c r="R59" i="243" s="1"/>
  <c r="Q32" i="243"/>
  <c r="Q48" i="243" s="1"/>
  <c r="Q51" i="243" s="1"/>
  <c r="Q53" i="243" s="1"/>
  <c r="Q56" i="243" s="1"/>
  <c r="Q59" i="243" s="1"/>
  <c r="P32" i="243"/>
  <c r="O32" i="243"/>
  <c r="O48" i="243" s="1"/>
  <c r="O51" i="243" s="1"/>
  <c r="O53" i="243" s="1"/>
  <c r="O56" i="243" s="1"/>
  <c r="O59" i="243" s="1"/>
  <c r="N32" i="243"/>
  <c r="N48" i="243" s="1"/>
  <c r="N51" i="243" s="1"/>
  <c r="N53" i="243" s="1"/>
  <c r="N56" i="243" s="1"/>
  <c r="N59" i="243" s="1"/>
  <c r="M32" i="243"/>
  <c r="M48" i="243" s="1"/>
  <c r="M51" i="243" s="1"/>
  <c r="M53" i="243" s="1"/>
  <c r="M56" i="243" s="1"/>
  <c r="M59" i="243" s="1"/>
  <c r="L32" i="243"/>
  <c r="L48" i="243" s="1"/>
  <c r="L51" i="243" s="1"/>
  <c r="L53" i="243" s="1"/>
  <c r="L56" i="243" s="1"/>
  <c r="L59" i="243" s="1"/>
  <c r="K32" i="243"/>
  <c r="J32" i="243"/>
  <c r="J48" i="243" s="1"/>
  <c r="J51" i="243" s="1"/>
  <c r="J53" i="243" s="1"/>
  <c r="J56" i="243" s="1"/>
  <c r="J59" i="243" s="1"/>
  <c r="I32" i="243"/>
  <c r="I48" i="243" s="1"/>
  <c r="I51" i="243" s="1"/>
  <c r="I53" i="243" s="1"/>
  <c r="I56" i="243" s="1"/>
  <c r="I59" i="243" s="1"/>
  <c r="H32" i="243"/>
  <c r="H48" i="243" s="1"/>
  <c r="H51" i="243" s="1"/>
  <c r="H53" i="243" s="1"/>
  <c r="H56" i="243" s="1"/>
  <c r="H59" i="243" s="1"/>
  <c r="G32" i="243"/>
  <c r="G48" i="243" s="1"/>
  <c r="G51" i="243" s="1"/>
  <c r="G53" i="243" s="1"/>
  <c r="G56" i="243" s="1"/>
  <c r="G59" i="243" s="1"/>
  <c r="F32" i="243"/>
  <c r="F48" i="243" s="1"/>
  <c r="F51" i="243" s="1"/>
  <c r="F53" i="243" s="1"/>
  <c r="F56" i="243" s="1"/>
  <c r="F59" i="243" s="1"/>
  <c r="E32" i="243"/>
  <c r="E48" i="243" s="1"/>
  <c r="E51" i="243" s="1"/>
  <c r="E53" i="243" s="1"/>
  <c r="E56" i="243" s="1"/>
  <c r="E59" i="243" s="1"/>
  <c r="D32" i="243"/>
  <c r="D48" i="243" s="1"/>
  <c r="D51" i="243" s="1"/>
  <c r="D53" i="243" s="1"/>
  <c r="D56" i="243" s="1"/>
  <c r="D59" i="243" s="1"/>
  <c r="C32" i="243"/>
  <c r="O53" i="244"/>
  <c r="O56" i="244" s="1"/>
  <c r="O59" i="244" s="1"/>
  <c r="K48" i="244"/>
  <c r="K51" i="244" s="1"/>
  <c r="K53" i="244" s="1"/>
  <c r="K56" i="244" s="1"/>
  <c r="K59" i="244" s="1"/>
  <c r="I48" i="244"/>
  <c r="I51" i="244" s="1"/>
  <c r="I53" i="244" s="1"/>
  <c r="I56" i="244" s="1"/>
  <c r="I59" i="244" s="1"/>
  <c r="AA47" i="244"/>
  <c r="Y47" i="244"/>
  <c r="X47" i="244"/>
  <c r="W47" i="244"/>
  <c r="V47" i="244"/>
  <c r="U47" i="244"/>
  <c r="T47" i="244"/>
  <c r="S47" i="244"/>
  <c r="R47" i="244"/>
  <c r="Q47" i="244"/>
  <c r="P47" i="244"/>
  <c r="O47" i="244"/>
  <c r="N47" i="244"/>
  <c r="M47" i="244"/>
  <c r="L47" i="244"/>
  <c r="K47" i="244"/>
  <c r="J47" i="244"/>
  <c r="I47" i="244"/>
  <c r="H47" i="244"/>
  <c r="G47" i="244"/>
  <c r="F47" i="244"/>
  <c r="E47" i="244"/>
  <c r="D47" i="244"/>
  <c r="C47" i="244"/>
  <c r="AA32" i="244"/>
  <c r="AA48" i="244" s="1"/>
  <c r="AA51" i="244" s="1"/>
  <c r="AA53" i="244" s="1"/>
  <c r="AA56" i="244" s="1"/>
  <c r="AA59" i="244" s="1"/>
  <c r="Y32" i="244"/>
  <c r="Y48" i="244" s="1"/>
  <c r="Y51" i="244" s="1"/>
  <c r="Y53" i="244" s="1"/>
  <c r="Y56" i="244" s="1"/>
  <c r="Y59" i="244" s="1"/>
  <c r="X32" i="244"/>
  <c r="W32" i="244"/>
  <c r="W48" i="244" s="1"/>
  <c r="W51" i="244" s="1"/>
  <c r="W53" i="244" s="1"/>
  <c r="W56" i="244" s="1"/>
  <c r="W59" i="244" s="1"/>
  <c r="V32" i="244"/>
  <c r="V48" i="244" s="1"/>
  <c r="V51" i="244" s="1"/>
  <c r="V53" i="244" s="1"/>
  <c r="V56" i="244" s="1"/>
  <c r="V59" i="244" s="1"/>
  <c r="U32" i="244"/>
  <c r="U48" i="244" s="1"/>
  <c r="U51" i="244" s="1"/>
  <c r="U53" i="244" s="1"/>
  <c r="U56" i="244" s="1"/>
  <c r="U59" i="244" s="1"/>
  <c r="T32" i="244"/>
  <c r="T48" i="244" s="1"/>
  <c r="T51" i="244" s="1"/>
  <c r="T53" i="244" s="1"/>
  <c r="T56" i="244" s="1"/>
  <c r="T59" i="244" s="1"/>
  <c r="S32" i="244"/>
  <c r="S48" i="244" s="1"/>
  <c r="S51" i="244" s="1"/>
  <c r="S53" i="244" s="1"/>
  <c r="S56" i="244" s="1"/>
  <c r="S59" i="244" s="1"/>
  <c r="R32" i="244"/>
  <c r="Q32" i="244"/>
  <c r="Q48" i="244" s="1"/>
  <c r="Q51" i="244" s="1"/>
  <c r="Q53" i="244" s="1"/>
  <c r="Q56" i="244" s="1"/>
  <c r="Q59" i="244" s="1"/>
  <c r="P32" i="244"/>
  <c r="P48" i="244" s="1"/>
  <c r="P51" i="244" s="1"/>
  <c r="P53" i="244" s="1"/>
  <c r="P56" i="244" s="1"/>
  <c r="P59" i="244" s="1"/>
  <c r="O32" i="244"/>
  <c r="O48" i="244" s="1"/>
  <c r="O51" i="244" s="1"/>
  <c r="N32" i="244"/>
  <c r="N48" i="244" s="1"/>
  <c r="N51" i="244" s="1"/>
  <c r="N53" i="244" s="1"/>
  <c r="N56" i="244" s="1"/>
  <c r="N59" i="244" s="1"/>
  <c r="M32" i="244"/>
  <c r="L32" i="244"/>
  <c r="L48" i="244" s="1"/>
  <c r="L51" i="244" s="1"/>
  <c r="L53" i="244" s="1"/>
  <c r="L56" i="244" s="1"/>
  <c r="L59" i="244" s="1"/>
  <c r="K32" i="244"/>
  <c r="J32" i="244"/>
  <c r="I32" i="244"/>
  <c r="H32" i="244"/>
  <c r="H48" i="244" s="1"/>
  <c r="H51" i="244" s="1"/>
  <c r="H53" i="244" s="1"/>
  <c r="H56" i="244" s="1"/>
  <c r="H59" i="244" s="1"/>
  <c r="G32" i="244"/>
  <c r="G48" i="244" s="1"/>
  <c r="G51" i="244" s="1"/>
  <c r="G53" i="244" s="1"/>
  <c r="G56" i="244" s="1"/>
  <c r="G59" i="244" s="1"/>
  <c r="F32" i="244"/>
  <c r="F48" i="244" s="1"/>
  <c r="F51" i="244" s="1"/>
  <c r="F53" i="244" s="1"/>
  <c r="F56" i="244" s="1"/>
  <c r="F59" i="244" s="1"/>
  <c r="E32" i="244"/>
  <c r="E48" i="244" s="1"/>
  <c r="E51" i="244" s="1"/>
  <c r="E53" i="244" s="1"/>
  <c r="E56" i="244" s="1"/>
  <c r="E59" i="244" s="1"/>
  <c r="D32" i="244"/>
  <c r="D48" i="244" s="1"/>
  <c r="D51" i="244" s="1"/>
  <c r="D53" i="244" s="1"/>
  <c r="D56" i="244" s="1"/>
  <c r="D59" i="244" s="1"/>
  <c r="C32" i="244"/>
  <c r="C48" i="244" s="1"/>
  <c r="C51" i="244" s="1"/>
  <c r="C53" i="244" s="1"/>
  <c r="C56" i="244" s="1"/>
  <c r="C59" i="244" s="1"/>
  <c r="AA47" i="245"/>
  <c r="Y47" i="245"/>
  <c r="X47" i="245"/>
  <c r="W47" i="245"/>
  <c r="V47" i="245"/>
  <c r="U47" i="245"/>
  <c r="T47" i="245"/>
  <c r="S47" i="245"/>
  <c r="R47" i="245"/>
  <c r="Q47" i="245"/>
  <c r="P47" i="245"/>
  <c r="O47" i="245"/>
  <c r="N47" i="245"/>
  <c r="M47" i="245"/>
  <c r="L47" i="245"/>
  <c r="K47" i="245"/>
  <c r="J47" i="245"/>
  <c r="I47" i="245"/>
  <c r="H47" i="245"/>
  <c r="G47" i="245"/>
  <c r="F47" i="245"/>
  <c r="E47" i="245"/>
  <c r="D47" i="245"/>
  <c r="C47" i="245"/>
  <c r="AA32" i="245"/>
  <c r="AA48" i="245" s="1"/>
  <c r="AA51" i="245" s="1"/>
  <c r="AA53" i="245" s="1"/>
  <c r="AA56" i="245" s="1"/>
  <c r="AA59" i="245" s="1"/>
  <c r="Y32" i="245"/>
  <c r="X32" i="245"/>
  <c r="X48" i="245" s="1"/>
  <c r="X51" i="245" s="1"/>
  <c r="W32" i="245"/>
  <c r="W48" i="245" s="1"/>
  <c r="W51" i="245" s="1"/>
  <c r="W53" i="245" s="1"/>
  <c r="W56" i="245" s="1"/>
  <c r="W59" i="245" s="1"/>
  <c r="V32" i="245"/>
  <c r="V48" i="245" s="1"/>
  <c r="V51" i="245" s="1"/>
  <c r="V53" i="245" s="1"/>
  <c r="V56" i="245" s="1"/>
  <c r="V59" i="245" s="1"/>
  <c r="U32" i="245"/>
  <c r="T32" i="245"/>
  <c r="T48" i="245" s="1"/>
  <c r="T51" i="245" s="1"/>
  <c r="T53" i="245" s="1"/>
  <c r="T56" i="245" s="1"/>
  <c r="T59" i="245" s="1"/>
  <c r="S32" i="245"/>
  <c r="S48" i="245" s="1"/>
  <c r="S51" i="245" s="1"/>
  <c r="S53" i="245" s="1"/>
  <c r="S56" i="245" s="1"/>
  <c r="S59" i="245" s="1"/>
  <c r="R32" i="245"/>
  <c r="Q32" i="245"/>
  <c r="P32" i="245"/>
  <c r="P48" i="245" s="1"/>
  <c r="P51" i="245" s="1"/>
  <c r="P53" i="245" s="1"/>
  <c r="P56" i="245" s="1"/>
  <c r="P59" i="245" s="1"/>
  <c r="O32" i="245"/>
  <c r="O48" i="245" s="1"/>
  <c r="O51" i="245" s="1"/>
  <c r="O53" i="245" s="1"/>
  <c r="O56" i="245" s="1"/>
  <c r="O59" i="245" s="1"/>
  <c r="N32" i="245"/>
  <c r="N48" i="245" s="1"/>
  <c r="N51" i="245" s="1"/>
  <c r="N53" i="245" s="1"/>
  <c r="N56" i="245" s="1"/>
  <c r="N59" i="245" s="1"/>
  <c r="M32" i="245"/>
  <c r="M48" i="245" s="1"/>
  <c r="M51" i="245" s="1"/>
  <c r="M53" i="245" s="1"/>
  <c r="M56" i="245" s="1"/>
  <c r="M59" i="245" s="1"/>
  <c r="L32" i="245"/>
  <c r="L48" i="245" s="1"/>
  <c r="L51" i="245" s="1"/>
  <c r="L53" i="245" s="1"/>
  <c r="L56" i="245" s="1"/>
  <c r="L59" i="245" s="1"/>
  <c r="K32" i="245"/>
  <c r="K48" i="245" s="1"/>
  <c r="K51" i="245" s="1"/>
  <c r="K53" i="245" s="1"/>
  <c r="K56" i="245" s="1"/>
  <c r="K59" i="245" s="1"/>
  <c r="J32" i="245"/>
  <c r="I32" i="245"/>
  <c r="I48" i="245" s="1"/>
  <c r="I51" i="245" s="1"/>
  <c r="I53" i="245" s="1"/>
  <c r="I56" i="245" s="1"/>
  <c r="I59" i="245" s="1"/>
  <c r="H32" i="245"/>
  <c r="H48" i="245" s="1"/>
  <c r="H51" i="245" s="1"/>
  <c r="H53" i="245" s="1"/>
  <c r="H56" i="245" s="1"/>
  <c r="H59" i="245" s="1"/>
  <c r="G32" i="245"/>
  <c r="G48" i="245" s="1"/>
  <c r="G51" i="245" s="1"/>
  <c r="G53" i="245" s="1"/>
  <c r="G56" i="245" s="1"/>
  <c r="G59" i="245" s="1"/>
  <c r="F32" i="245"/>
  <c r="F48" i="245" s="1"/>
  <c r="F51" i="245" s="1"/>
  <c r="F53" i="245" s="1"/>
  <c r="F56" i="245" s="1"/>
  <c r="F59" i="245" s="1"/>
  <c r="E32" i="245"/>
  <c r="E48" i="245" s="1"/>
  <c r="E51" i="245" s="1"/>
  <c r="E53" i="245" s="1"/>
  <c r="E56" i="245" s="1"/>
  <c r="E59" i="245" s="1"/>
  <c r="D32" i="245"/>
  <c r="D48" i="245" s="1"/>
  <c r="D51" i="245" s="1"/>
  <c r="D53" i="245" s="1"/>
  <c r="D56" i="245" s="1"/>
  <c r="D59" i="245" s="1"/>
  <c r="C32" i="245"/>
  <c r="C48" i="245" s="1"/>
  <c r="C51" i="245" s="1"/>
  <c r="C53" i="245" s="1"/>
  <c r="C56" i="245" s="1"/>
  <c r="C59" i="245" s="1"/>
  <c r="AA47" i="246"/>
  <c r="Y47" i="246"/>
  <c r="X47" i="246"/>
  <c r="W47" i="246"/>
  <c r="V47" i="246"/>
  <c r="U47" i="246"/>
  <c r="T47" i="246"/>
  <c r="S47" i="246"/>
  <c r="R47" i="246"/>
  <c r="Q47" i="246"/>
  <c r="P47" i="246"/>
  <c r="O47" i="246"/>
  <c r="N47" i="246"/>
  <c r="M47" i="246"/>
  <c r="L47" i="246"/>
  <c r="K47" i="246"/>
  <c r="J47" i="246"/>
  <c r="I47" i="246"/>
  <c r="H47" i="246"/>
  <c r="G47" i="246"/>
  <c r="F47" i="246"/>
  <c r="E47" i="246"/>
  <c r="D47" i="246"/>
  <c r="C47" i="246"/>
  <c r="AA32" i="246"/>
  <c r="AA48" i="246" s="1"/>
  <c r="AA51" i="246" s="1"/>
  <c r="AA53" i="246" s="1"/>
  <c r="AA56" i="246" s="1"/>
  <c r="AA59" i="246" s="1"/>
  <c r="Y32" i="246"/>
  <c r="Y48" i="246" s="1"/>
  <c r="Y51" i="246" s="1"/>
  <c r="Y53" i="246" s="1"/>
  <c r="Y56" i="246" s="1"/>
  <c r="Y59" i="246" s="1"/>
  <c r="X32" i="246"/>
  <c r="W32" i="246"/>
  <c r="W48" i="246" s="1"/>
  <c r="W51" i="246" s="1"/>
  <c r="W53" i="246" s="1"/>
  <c r="W56" i="246" s="1"/>
  <c r="W59" i="246" s="1"/>
  <c r="V32" i="246"/>
  <c r="V48" i="246" s="1"/>
  <c r="V51" i="246" s="1"/>
  <c r="V53" i="246" s="1"/>
  <c r="V56" i="246" s="1"/>
  <c r="V59" i="246" s="1"/>
  <c r="U32" i="246"/>
  <c r="U48" i="246" s="1"/>
  <c r="U51" i="246" s="1"/>
  <c r="U53" i="246" s="1"/>
  <c r="U56" i="246" s="1"/>
  <c r="U59" i="246" s="1"/>
  <c r="T32" i="246"/>
  <c r="S32" i="246"/>
  <c r="S48" i="246" s="1"/>
  <c r="S51" i="246" s="1"/>
  <c r="S53" i="246" s="1"/>
  <c r="S56" i="246" s="1"/>
  <c r="S59" i="246" s="1"/>
  <c r="R32" i="246"/>
  <c r="R48" i="246" s="1"/>
  <c r="R51" i="246" s="1"/>
  <c r="R53" i="246" s="1"/>
  <c r="R56" i="246" s="1"/>
  <c r="R59" i="246" s="1"/>
  <c r="Q32" i="246"/>
  <c r="Q48" i="246" s="1"/>
  <c r="Q51" i="246" s="1"/>
  <c r="Q53" i="246" s="1"/>
  <c r="Q56" i="246" s="1"/>
  <c r="Q59" i="246" s="1"/>
  <c r="P32" i="246"/>
  <c r="O32" i="246"/>
  <c r="O48" i="246" s="1"/>
  <c r="O51" i="246" s="1"/>
  <c r="O53" i="246" s="1"/>
  <c r="O56" i="246" s="1"/>
  <c r="O59" i="246" s="1"/>
  <c r="N32" i="246"/>
  <c r="N48" i="246" s="1"/>
  <c r="N51" i="246" s="1"/>
  <c r="N53" i="246" s="1"/>
  <c r="N56" i="246" s="1"/>
  <c r="N59" i="246" s="1"/>
  <c r="M32" i="246"/>
  <c r="M48" i="246" s="1"/>
  <c r="M51" i="246" s="1"/>
  <c r="M53" i="246" s="1"/>
  <c r="M56" i="246" s="1"/>
  <c r="M59" i="246" s="1"/>
  <c r="L32" i="246"/>
  <c r="L48" i="246" s="1"/>
  <c r="L51" i="246" s="1"/>
  <c r="L53" i="246" s="1"/>
  <c r="L56" i="246" s="1"/>
  <c r="L59" i="246" s="1"/>
  <c r="K32" i="246"/>
  <c r="K48" i="246" s="1"/>
  <c r="K51" i="246" s="1"/>
  <c r="K53" i="246" s="1"/>
  <c r="K56" i="246" s="1"/>
  <c r="K59" i="246" s="1"/>
  <c r="J32" i="246"/>
  <c r="J48" i="246" s="1"/>
  <c r="J51" i="246" s="1"/>
  <c r="J53" i="246" s="1"/>
  <c r="J56" i="246" s="1"/>
  <c r="J59" i="246" s="1"/>
  <c r="I32" i="246"/>
  <c r="I48" i="246" s="1"/>
  <c r="I51" i="246" s="1"/>
  <c r="I53" i="246" s="1"/>
  <c r="I56" i="246" s="1"/>
  <c r="I59" i="246" s="1"/>
  <c r="H32" i="246"/>
  <c r="H48" i="246" s="1"/>
  <c r="H51" i="246" s="1"/>
  <c r="H53" i="246" s="1"/>
  <c r="H56" i="246" s="1"/>
  <c r="H59" i="246" s="1"/>
  <c r="G32" i="246"/>
  <c r="G48" i="246" s="1"/>
  <c r="G51" i="246" s="1"/>
  <c r="G53" i="246" s="1"/>
  <c r="G56" i="246" s="1"/>
  <c r="G59" i="246" s="1"/>
  <c r="F32" i="246"/>
  <c r="F48" i="246" s="1"/>
  <c r="F51" i="246" s="1"/>
  <c r="F53" i="246" s="1"/>
  <c r="F56" i="246" s="1"/>
  <c r="F59" i="246" s="1"/>
  <c r="E32" i="246"/>
  <c r="E48" i="246" s="1"/>
  <c r="E51" i="246" s="1"/>
  <c r="E53" i="246" s="1"/>
  <c r="E56" i="246" s="1"/>
  <c r="E59" i="246" s="1"/>
  <c r="D32" i="246"/>
  <c r="D48" i="246" s="1"/>
  <c r="D51" i="246" s="1"/>
  <c r="D53" i="246" s="1"/>
  <c r="D56" i="246" s="1"/>
  <c r="D59" i="246" s="1"/>
  <c r="C32" i="246"/>
  <c r="C48" i="246" s="1"/>
  <c r="C51" i="246" s="1"/>
  <c r="C53" i="246" s="1"/>
  <c r="C56" i="246" s="1"/>
  <c r="C59" i="246" s="1"/>
  <c r="E51" i="247"/>
  <c r="E53" i="247" s="1"/>
  <c r="E56" i="247" s="1"/>
  <c r="E59" i="247" s="1"/>
  <c r="AA47" i="247"/>
  <c r="Y47" i="247"/>
  <c r="X47" i="247"/>
  <c r="W47" i="247"/>
  <c r="V47" i="247"/>
  <c r="U47" i="247"/>
  <c r="T47" i="247"/>
  <c r="S47" i="247"/>
  <c r="R47" i="247"/>
  <c r="Q47" i="247"/>
  <c r="P47" i="247"/>
  <c r="O47" i="247"/>
  <c r="N47" i="247"/>
  <c r="M47" i="247"/>
  <c r="L47" i="247"/>
  <c r="K47" i="247"/>
  <c r="J47" i="247"/>
  <c r="I47" i="247"/>
  <c r="H47" i="247"/>
  <c r="G47" i="247"/>
  <c r="F47" i="247"/>
  <c r="E47" i="247"/>
  <c r="D47" i="247"/>
  <c r="C47" i="247"/>
  <c r="AA32" i="247"/>
  <c r="AA48" i="247" s="1"/>
  <c r="AA51" i="247" s="1"/>
  <c r="AA53" i="247" s="1"/>
  <c r="AA56" i="247" s="1"/>
  <c r="AA59" i="247" s="1"/>
  <c r="Y32" i="247"/>
  <c r="Y48" i="247" s="1"/>
  <c r="Y51" i="247" s="1"/>
  <c r="Y53" i="247" s="1"/>
  <c r="Y56" i="247" s="1"/>
  <c r="Y59" i="247" s="1"/>
  <c r="X32" i="247"/>
  <c r="X48" i="247" s="1"/>
  <c r="W32" i="247"/>
  <c r="V32" i="247"/>
  <c r="V48" i="247" s="1"/>
  <c r="V51" i="247" s="1"/>
  <c r="V53" i="247" s="1"/>
  <c r="V56" i="247" s="1"/>
  <c r="V59" i="247" s="1"/>
  <c r="U32" i="247"/>
  <c r="U48" i="247" s="1"/>
  <c r="U51" i="247" s="1"/>
  <c r="U53" i="247" s="1"/>
  <c r="U56" i="247" s="1"/>
  <c r="U59" i="247" s="1"/>
  <c r="T32" i="247"/>
  <c r="T48" i="247" s="1"/>
  <c r="T51" i="247" s="1"/>
  <c r="T53" i="247" s="1"/>
  <c r="T56" i="247" s="1"/>
  <c r="T59" i="247" s="1"/>
  <c r="S32" i="247"/>
  <c r="R32" i="247"/>
  <c r="R48" i="247" s="1"/>
  <c r="R51" i="247" s="1"/>
  <c r="R53" i="247" s="1"/>
  <c r="R56" i="247" s="1"/>
  <c r="R59" i="247" s="1"/>
  <c r="Q32" i="247"/>
  <c r="Q48" i="247" s="1"/>
  <c r="Q51" i="247" s="1"/>
  <c r="Q53" i="247" s="1"/>
  <c r="Q56" i="247" s="1"/>
  <c r="Q59" i="247" s="1"/>
  <c r="P32" i="247"/>
  <c r="O32" i="247"/>
  <c r="N32" i="247"/>
  <c r="N48" i="247" s="1"/>
  <c r="N51" i="247" s="1"/>
  <c r="N53" i="247" s="1"/>
  <c r="N56" i="247" s="1"/>
  <c r="N59" i="247" s="1"/>
  <c r="M32" i="247"/>
  <c r="M48" i="247" s="1"/>
  <c r="M51" i="247" s="1"/>
  <c r="M53" i="247" s="1"/>
  <c r="M56" i="247" s="1"/>
  <c r="M59" i="247" s="1"/>
  <c r="L32" i="247"/>
  <c r="L48" i="247" s="1"/>
  <c r="L51" i="247" s="1"/>
  <c r="L53" i="247" s="1"/>
  <c r="L56" i="247" s="1"/>
  <c r="L59" i="247" s="1"/>
  <c r="K32" i="247"/>
  <c r="K48" i="247" s="1"/>
  <c r="K51" i="247" s="1"/>
  <c r="K53" i="247" s="1"/>
  <c r="K56" i="247" s="1"/>
  <c r="K59" i="247" s="1"/>
  <c r="J32" i="247"/>
  <c r="J48" i="247" s="1"/>
  <c r="J51" i="247" s="1"/>
  <c r="J53" i="247" s="1"/>
  <c r="J56" i="247" s="1"/>
  <c r="J59" i="247" s="1"/>
  <c r="I32" i="247"/>
  <c r="I48" i="247" s="1"/>
  <c r="I51" i="247" s="1"/>
  <c r="I53" i="247" s="1"/>
  <c r="I56" i="247" s="1"/>
  <c r="I59" i="247" s="1"/>
  <c r="H32" i="247"/>
  <c r="G32" i="247"/>
  <c r="G48" i="247" s="1"/>
  <c r="G51" i="247" s="1"/>
  <c r="G53" i="247" s="1"/>
  <c r="G56" i="247" s="1"/>
  <c r="G59" i="247" s="1"/>
  <c r="F32" i="247"/>
  <c r="F48" i="247" s="1"/>
  <c r="F51" i="247" s="1"/>
  <c r="F53" i="247" s="1"/>
  <c r="F56" i="247" s="1"/>
  <c r="F59" i="247" s="1"/>
  <c r="E32" i="247"/>
  <c r="E48" i="247" s="1"/>
  <c r="D32" i="247"/>
  <c r="D48" i="247" s="1"/>
  <c r="D51" i="247" s="1"/>
  <c r="D53" i="247" s="1"/>
  <c r="D56" i="247" s="1"/>
  <c r="D59" i="247" s="1"/>
  <c r="C32" i="247"/>
  <c r="C48" i="247" s="1"/>
  <c r="C51" i="247" s="1"/>
  <c r="C53" i="247" s="1"/>
  <c r="C56" i="247" s="1"/>
  <c r="C59" i="247" s="1"/>
  <c r="K53" i="248"/>
  <c r="K56" i="248" s="1"/>
  <c r="K59" i="248" s="1"/>
  <c r="C53" i="248"/>
  <c r="C56" i="248" s="1"/>
  <c r="C59" i="248" s="1"/>
  <c r="P48" i="248"/>
  <c r="P51" i="248" s="1"/>
  <c r="P53" i="248" s="1"/>
  <c r="P56" i="248" s="1"/>
  <c r="P59" i="248" s="1"/>
  <c r="AA47" i="248"/>
  <c r="Y47" i="248"/>
  <c r="X47" i="248"/>
  <c r="W47" i="248"/>
  <c r="V47" i="248"/>
  <c r="U47" i="248"/>
  <c r="T47" i="248"/>
  <c r="S47" i="248"/>
  <c r="R47" i="248"/>
  <c r="Q47" i="248"/>
  <c r="P47" i="248"/>
  <c r="O47" i="248"/>
  <c r="N47" i="248"/>
  <c r="M47" i="248"/>
  <c r="L47" i="248"/>
  <c r="K47" i="248"/>
  <c r="J47" i="248"/>
  <c r="I47" i="248"/>
  <c r="H47" i="248"/>
  <c r="G47" i="248"/>
  <c r="F47" i="248"/>
  <c r="E47" i="248"/>
  <c r="D47" i="248"/>
  <c r="C47" i="248"/>
  <c r="AA32" i="248"/>
  <c r="AA48" i="248" s="1"/>
  <c r="AA51" i="248" s="1"/>
  <c r="AA53" i="248" s="1"/>
  <c r="AA56" i="248" s="1"/>
  <c r="AA59" i="248" s="1"/>
  <c r="Y32" i="248"/>
  <c r="Y48" i="248" s="1"/>
  <c r="Y51" i="248" s="1"/>
  <c r="Y53" i="248" s="1"/>
  <c r="Y56" i="248" s="1"/>
  <c r="Y59" i="248" s="1"/>
  <c r="X32" i="248"/>
  <c r="X48" i="248" s="1"/>
  <c r="W32" i="248"/>
  <c r="W48" i="248" s="1"/>
  <c r="W51" i="248" s="1"/>
  <c r="W53" i="248" s="1"/>
  <c r="W56" i="248" s="1"/>
  <c r="W59" i="248" s="1"/>
  <c r="V32" i="248"/>
  <c r="U32" i="248"/>
  <c r="U48" i="248" s="1"/>
  <c r="U51" i="248" s="1"/>
  <c r="U53" i="248" s="1"/>
  <c r="U56" i="248" s="1"/>
  <c r="U59" i="248" s="1"/>
  <c r="T32" i="248"/>
  <c r="T48" i="248" s="1"/>
  <c r="T51" i="248" s="1"/>
  <c r="T53" i="248" s="1"/>
  <c r="T56" i="248" s="1"/>
  <c r="T59" i="248" s="1"/>
  <c r="S32" i="248"/>
  <c r="S48" i="248" s="1"/>
  <c r="S51" i="248" s="1"/>
  <c r="S53" i="248" s="1"/>
  <c r="S56" i="248" s="1"/>
  <c r="S59" i="248" s="1"/>
  <c r="R32" i="248"/>
  <c r="R48" i="248" s="1"/>
  <c r="R51" i="248" s="1"/>
  <c r="R53" i="248" s="1"/>
  <c r="R56" i="248" s="1"/>
  <c r="R59" i="248" s="1"/>
  <c r="Q32" i="248"/>
  <c r="Q48" i="248" s="1"/>
  <c r="Q51" i="248" s="1"/>
  <c r="Q53" i="248" s="1"/>
  <c r="Q56" i="248" s="1"/>
  <c r="Q59" i="248" s="1"/>
  <c r="P32" i="248"/>
  <c r="O32" i="248"/>
  <c r="O48" i="248" s="1"/>
  <c r="O51" i="248" s="1"/>
  <c r="O53" i="248" s="1"/>
  <c r="O56" i="248" s="1"/>
  <c r="O59" i="248" s="1"/>
  <c r="N32" i="248"/>
  <c r="M32" i="248"/>
  <c r="M48" i="248" s="1"/>
  <c r="M51" i="248" s="1"/>
  <c r="M53" i="248" s="1"/>
  <c r="M56" i="248" s="1"/>
  <c r="M59" i="248" s="1"/>
  <c r="L32" i="248"/>
  <c r="L48" i="248" s="1"/>
  <c r="L51" i="248" s="1"/>
  <c r="L53" i="248" s="1"/>
  <c r="L56" i="248" s="1"/>
  <c r="L59" i="248" s="1"/>
  <c r="K32" i="248"/>
  <c r="K48" i="248" s="1"/>
  <c r="K51" i="248" s="1"/>
  <c r="J32" i="248"/>
  <c r="J48" i="248" s="1"/>
  <c r="J51" i="248" s="1"/>
  <c r="J53" i="248" s="1"/>
  <c r="J56" i="248" s="1"/>
  <c r="J59" i="248" s="1"/>
  <c r="I32" i="248"/>
  <c r="I48" i="248" s="1"/>
  <c r="I51" i="248" s="1"/>
  <c r="I53" i="248" s="1"/>
  <c r="I56" i="248" s="1"/>
  <c r="I59" i="248" s="1"/>
  <c r="H32" i="248"/>
  <c r="H48" i="248" s="1"/>
  <c r="H51" i="248" s="1"/>
  <c r="H53" i="248" s="1"/>
  <c r="H56" i="248" s="1"/>
  <c r="H59" i="248" s="1"/>
  <c r="G32" i="248"/>
  <c r="G48" i="248" s="1"/>
  <c r="G51" i="248" s="1"/>
  <c r="G53" i="248" s="1"/>
  <c r="G56" i="248" s="1"/>
  <c r="G59" i="248" s="1"/>
  <c r="F32" i="248"/>
  <c r="F48" i="248" s="1"/>
  <c r="F51" i="248" s="1"/>
  <c r="F53" i="248" s="1"/>
  <c r="F56" i="248" s="1"/>
  <c r="F59" i="248" s="1"/>
  <c r="E32" i="248"/>
  <c r="E48" i="248" s="1"/>
  <c r="E51" i="248" s="1"/>
  <c r="E53" i="248" s="1"/>
  <c r="E56" i="248" s="1"/>
  <c r="E59" i="248" s="1"/>
  <c r="D32" i="248"/>
  <c r="D48" i="248" s="1"/>
  <c r="D51" i="248" s="1"/>
  <c r="D53" i="248" s="1"/>
  <c r="D56" i="248" s="1"/>
  <c r="D59" i="248" s="1"/>
  <c r="C32" i="248"/>
  <c r="C48" i="248" s="1"/>
  <c r="C51" i="248" s="1"/>
  <c r="AA47" i="249"/>
  <c r="Y47" i="249"/>
  <c r="X47" i="249"/>
  <c r="W47" i="249"/>
  <c r="V47" i="249"/>
  <c r="U47" i="249"/>
  <c r="T47" i="249"/>
  <c r="S47" i="249"/>
  <c r="R47" i="249"/>
  <c r="Q47" i="249"/>
  <c r="P47" i="249"/>
  <c r="O47" i="249"/>
  <c r="N47" i="249"/>
  <c r="M47" i="249"/>
  <c r="L47" i="249"/>
  <c r="K47" i="249"/>
  <c r="J47" i="249"/>
  <c r="I47" i="249"/>
  <c r="H47" i="249"/>
  <c r="G47" i="249"/>
  <c r="F47" i="249"/>
  <c r="E47" i="249"/>
  <c r="D47" i="249"/>
  <c r="C47" i="249"/>
  <c r="AA32" i="249"/>
  <c r="AA48" i="249" s="1"/>
  <c r="AA51" i="249" s="1"/>
  <c r="AA53" i="249" s="1"/>
  <c r="AA56" i="249" s="1"/>
  <c r="AA59" i="249" s="1"/>
  <c r="Y32" i="249"/>
  <c r="Y48" i="249" s="1"/>
  <c r="Y51" i="249" s="1"/>
  <c r="Y53" i="249" s="1"/>
  <c r="Y56" i="249" s="1"/>
  <c r="Y59" i="249" s="1"/>
  <c r="X32" i="249"/>
  <c r="X48" i="249" s="1"/>
  <c r="W32" i="249"/>
  <c r="W48" i="249" s="1"/>
  <c r="W51" i="249" s="1"/>
  <c r="W53" i="249" s="1"/>
  <c r="W56" i="249" s="1"/>
  <c r="W59" i="249" s="1"/>
  <c r="V32" i="249"/>
  <c r="V48" i="249" s="1"/>
  <c r="V51" i="249" s="1"/>
  <c r="V53" i="249" s="1"/>
  <c r="V56" i="249" s="1"/>
  <c r="V59" i="249" s="1"/>
  <c r="U32" i="249"/>
  <c r="T32" i="249"/>
  <c r="T48" i="249" s="1"/>
  <c r="T51" i="249" s="1"/>
  <c r="T53" i="249" s="1"/>
  <c r="T56" i="249" s="1"/>
  <c r="T59" i="249" s="1"/>
  <c r="S32" i="249"/>
  <c r="S48" i="249" s="1"/>
  <c r="S51" i="249" s="1"/>
  <c r="S53" i="249" s="1"/>
  <c r="S56" i="249" s="1"/>
  <c r="S59" i="249" s="1"/>
  <c r="R32" i="249"/>
  <c r="Q32" i="249"/>
  <c r="Q48" i="249" s="1"/>
  <c r="Q51" i="249" s="1"/>
  <c r="Q53" i="249" s="1"/>
  <c r="Q56" i="249" s="1"/>
  <c r="Q59" i="249" s="1"/>
  <c r="P32" i="249"/>
  <c r="P48" i="249" s="1"/>
  <c r="P51" i="249" s="1"/>
  <c r="P53" i="249" s="1"/>
  <c r="P56" i="249" s="1"/>
  <c r="P59" i="249" s="1"/>
  <c r="O32" i="249"/>
  <c r="O48" i="249" s="1"/>
  <c r="O51" i="249" s="1"/>
  <c r="O53" i="249" s="1"/>
  <c r="O56" i="249" s="1"/>
  <c r="O59" i="249" s="1"/>
  <c r="N32" i="249"/>
  <c r="N48" i="249" s="1"/>
  <c r="N51" i="249" s="1"/>
  <c r="N53" i="249" s="1"/>
  <c r="N56" i="249" s="1"/>
  <c r="N59" i="249" s="1"/>
  <c r="M32" i="249"/>
  <c r="L32" i="249"/>
  <c r="L48" i="249" s="1"/>
  <c r="L51" i="249" s="1"/>
  <c r="L53" i="249" s="1"/>
  <c r="L56" i="249" s="1"/>
  <c r="L59" i="249" s="1"/>
  <c r="K32" i="249"/>
  <c r="K48" i="249" s="1"/>
  <c r="K51" i="249" s="1"/>
  <c r="K53" i="249" s="1"/>
  <c r="K56" i="249" s="1"/>
  <c r="K59" i="249" s="1"/>
  <c r="J32" i="249"/>
  <c r="I32" i="249"/>
  <c r="H32" i="249"/>
  <c r="H48" i="249" s="1"/>
  <c r="H51" i="249" s="1"/>
  <c r="H53" i="249" s="1"/>
  <c r="H56" i="249" s="1"/>
  <c r="H59" i="249" s="1"/>
  <c r="G32" i="249"/>
  <c r="G48" i="249" s="1"/>
  <c r="G51" i="249" s="1"/>
  <c r="G53" i="249" s="1"/>
  <c r="G56" i="249" s="1"/>
  <c r="G59" i="249" s="1"/>
  <c r="F32" i="249"/>
  <c r="F48" i="249" s="1"/>
  <c r="F51" i="249" s="1"/>
  <c r="F53" i="249" s="1"/>
  <c r="F56" i="249" s="1"/>
  <c r="F59" i="249" s="1"/>
  <c r="E32" i="249"/>
  <c r="D32" i="249"/>
  <c r="D48" i="249" s="1"/>
  <c r="D51" i="249" s="1"/>
  <c r="D53" i="249" s="1"/>
  <c r="D56" i="249" s="1"/>
  <c r="D59" i="249" s="1"/>
  <c r="C32" i="249"/>
  <c r="C48" i="249" s="1"/>
  <c r="C51" i="249" s="1"/>
  <c r="C53" i="249" s="1"/>
  <c r="C56" i="249" s="1"/>
  <c r="C59" i="249" s="1"/>
  <c r="AA47" i="250"/>
  <c r="Y47" i="250"/>
  <c r="X47" i="250"/>
  <c r="Z47" i="250" s="1"/>
  <c r="W47" i="250"/>
  <c r="V47" i="250"/>
  <c r="U47" i="250"/>
  <c r="T47" i="250"/>
  <c r="S47" i="250"/>
  <c r="R47" i="250"/>
  <c r="Q47" i="250"/>
  <c r="P47" i="250"/>
  <c r="O47" i="250"/>
  <c r="N47" i="250"/>
  <c r="M47" i="250"/>
  <c r="L47" i="250"/>
  <c r="K47" i="250"/>
  <c r="J47" i="250"/>
  <c r="I47" i="250"/>
  <c r="H47" i="250"/>
  <c r="G47" i="250"/>
  <c r="F47" i="250"/>
  <c r="E47" i="250"/>
  <c r="D47" i="250"/>
  <c r="C47" i="250"/>
  <c r="AA32" i="250"/>
  <c r="Y32" i="250"/>
  <c r="Y48" i="250" s="1"/>
  <c r="Y51" i="250" s="1"/>
  <c r="Y53" i="250" s="1"/>
  <c r="Y56" i="250" s="1"/>
  <c r="Y59" i="250" s="1"/>
  <c r="X32" i="250"/>
  <c r="X48" i="250" s="1"/>
  <c r="W32" i="250"/>
  <c r="W48" i="250" s="1"/>
  <c r="W51" i="250" s="1"/>
  <c r="W53" i="250" s="1"/>
  <c r="W56" i="250" s="1"/>
  <c r="W59" i="250" s="1"/>
  <c r="V32" i="250"/>
  <c r="V48" i="250" s="1"/>
  <c r="V51" i="250" s="1"/>
  <c r="V53" i="250" s="1"/>
  <c r="V56" i="250" s="1"/>
  <c r="V59" i="250" s="1"/>
  <c r="U32" i="250"/>
  <c r="U48" i="250" s="1"/>
  <c r="U51" i="250" s="1"/>
  <c r="U53" i="250" s="1"/>
  <c r="U56" i="250" s="1"/>
  <c r="U59" i="250" s="1"/>
  <c r="T32" i="250"/>
  <c r="T48" i="250" s="1"/>
  <c r="T51" i="250" s="1"/>
  <c r="T53" i="250" s="1"/>
  <c r="T56" i="250" s="1"/>
  <c r="T59" i="250" s="1"/>
  <c r="S32" i="250"/>
  <c r="R32" i="250"/>
  <c r="R48" i="250" s="1"/>
  <c r="R51" i="250" s="1"/>
  <c r="R53" i="250" s="1"/>
  <c r="R56" i="250" s="1"/>
  <c r="R59" i="250" s="1"/>
  <c r="Q32" i="250"/>
  <c r="Q48" i="250" s="1"/>
  <c r="Q51" i="250" s="1"/>
  <c r="Q53" i="250" s="1"/>
  <c r="Q56" i="250" s="1"/>
  <c r="Q59" i="250" s="1"/>
  <c r="P32" i="250"/>
  <c r="P48" i="250" s="1"/>
  <c r="P51" i="250" s="1"/>
  <c r="P53" i="250" s="1"/>
  <c r="P56" i="250" s="1"/>
  <c r="P59" i="250" s="1"/>
  <c r="O32" i="250"/>
  <c r="O48" i="250" s="1"/>
  <c r="O51" i="250" s="1"/>
  <c r="O53" i="250" s="1"/>
  <c r="O56" i="250" s="1"/>
  <c r="O59" i="250" s="1"/>
  <c r="N32" i="250"/>
  <c r="N48" i="250" s="1"/>
  <c r="N51" i="250" s="1"/>
  <c r="N53" i="250" s="1"/>
  <c r="N56" i="250" s="1"/>
  <c r="N59" i="250" s="1"/>
  <c r="M32" i="250"/>
  <c r="M48" i="250" s="1"/>
  <c r="M51" i="250" s="1"/>
  <c r="M53" i="250" s="1"/>
  <c r="M56" i="250" s="1"/>
  <c r="M59" i="250" s="1"/>
  <c r="L32" i="250"/>
  <c r="L48" i="250" s="1"/>
  <c r="L51" i="250" s="1"/>
  <c r="L53" i="250" s="1"/>
  <c r="L56" i="250" s="1"/>
  <c r="L59" i="250" s="1"/>
  <c r="K32" i="250"/>
  <c r="J32" i="250"/>
  <c r="J48" i="250" s="1"/>
  <c r="J51" i="250" s="1"/>
  <c r="J53" i="250" s="1"/>
  <c r="J56" i="250" s="1"/>
  <c r="J59" i="250" s="1"/>
  <c r="I32" i="250"/>
  <c r="I48" i="250" s="1"/>
  <c r="I51" i="250" s="1"/>
  <c r="I53" i="250" s="1"/>
  <c r="I56" i="250" s="1"/>
  <c r="I59" i="250" s="1"/>
  <c r="H32" i="250"/>
  <c r="H48" i="250" s="1"/>
  <c r="H51" i="250" s="1"/>
  <c r="H53" i="250" s="1"/>
  <c r="H56" i="250" s="1"/>
  <c r="H59" i="250" s="1"/>
  <c r="G32" i="250"/>
  <c r="G48" i="250" s="1"/>
  <c r="G51" i="250" s="1"/>
  <c r="G53" i="250" s="1"/>
  <c r="G56" i="250" s="1"/>
  <c r="G59" i="250" s="1"/>
  <c r="F32" i="250"/>
  <c r="F48" i="250" s="1"/>
  <c r="F51" i="250" s="1"/>
  <c r="F53" i="250" s="1"/>
  <c r="F56" i="250" s="1"/>
  <c r="F59" i="250" s="1"/>
  <c r="E32" i="250"/>
  <c r="E48" i="250" s="1"/>
  <c r="E51" i="250" s="1"/>
  <c r="E53" i="250" s="1"/>
  <c r="E56" i="250" s="1"/>
  <c r="E59" i="250" s="1"/>
  <c r="D32" i="250"/>
  <c r="D48" i="250" s="1"/>
  <c r="D51" i="250" s="1"/>
  <c r="D53" i="250" s="1"/>
  <c r="D56" i="250" s="1"/>
  <c r="D59" i="250" s="1"/>
  <c r="C32" i="250"/>
  <c r="AA47" i="251"/>
  <c r="Y47" i="251"/>
  <c r="X47" i="251"/>
  <c r="Z47" i="251" s="1"/>
  <c r="W47" i="251"/>
  <c r="V47" i="251"/>
  <c r="U47" i="251"/>
  <c r="T47" i="251"/>
  <c r="S47" i="251"/>
  <c r="R47" i="251"/>
  <c r="Q47" i="251"/>
  <c r="P47" i="251"/>
  <c r="O47" i="251"/>
  <c r="N47" i="251"/>
  <c r="M47" i="251"/>
  <c r="L47" i="251"/>
  <c r="K47" i="251"/>
  <c r="J47" i="251"/>
  <c r="I47" i="251"/>
  <c r="H47" i="251"/>
  <c r="G47" i="251"/>
  <c r="F47" i="251"/>
  <c r="E47" i="251"/>
  <c r="D47" i="251"/>
  <c r="C47" i="251"/>
  <c r="AA32" i="251"/>
  <c r="Y32" i="251"/>
  <c r="Y48" i="251" s="1"/>
  <c r="Y51" i="251" s="1"/>
  <c r="Y53" i="251" s="1"/>
  <c r="Y56" i="251" s="1"/>
  <c r="Y59" i="251" s="1"/>
  <c r="X32" i="251"/>
  <c r="X48" i="251" s="1"/>
  <c r="W32" i="251"/>
  <c r="W48" i="251" s="1"/>
  <c r="W51" i="251" s="1"/>
  <c r="W53" i="251" s="1"/>
  <c r="W56" i="251" s="1"/>
  <c r="W59" i="251" s="1"/>
  <c r="V32" i="251"/>
  <c r="V48" i="251" s="1"/>
  <c r="V51" i="251" s="1"/>
  <c r="V53" i="251" s="1"/>
  <c r="V56" i="251" s="1"/>
  <c r="V59" i="251" s="1"/>
  <c r="U32" i="251"/>
  <c r="U48" i="251" s="1"/>
  <c r="U51" i="251" s="1"/>
  <c r="U53" i="251" s="1"/>
  <c r="U56" i="251" s="1"/>
  <c r="U59" i="251" s="1"/>
  <c r="T32" i="251"/>
  <c r="T48" i="251" s="1"/>
  <c r="T51" i="251" s="1"/>
  <c r="T53" i="251" s="1"/>
  <c r="T56" i="251" s="1"/>
  <c r="T59" i="251" s="1"/>
  <c r="S32" i="251"/>
  <c r="S48" i="251" s="1"/>
  <c r="S51" i="251" s="1"/>
  <c r="S53" i="251" s="1"/>
  <c r="S56" i="251" s="1"/>
  <c r="S59" i="251" s="1"/>
  <c r="R32" i="251"/>
  <c r="Q32" i="251"/>
  <c r="Q48" i="251" s="1"/>
  <c r="Q51" i="251" s="1"/>
  <c r="Q53" i="251" s="1"/>
  <c r="Q56" i="251" s="1"/>
  <c r="Q59" i="251" s="1"/>
  <c r="P32" i="251"/>
  <c r="P48" i="251" s="1"/>
  <c r="P51" i="251" s="1"/>
  <c r="P53" i="251" s="1"/>
  <c r="P56" i="251" s="1"/>
  <c r="P59" i="251" s="1"/>
  <c r="O32" i="251"/>
  <c r="O48" i="251" s="1"/>
  <c r="O51" i="251" s="1"/>
  <c r="O53" i="251" s="1"/>
  <c r="O56" i="251" s="1"/>
  <c r="O59" i="251" s="1"/>
  <c r="N32" i="251"/>
  <c r="N48" i="251" s="1"/>
  <c r="N51" i="251" s="1"/>
  <c r="N53" i="251" s="1"/>
  <c r="N56" i="251" s="1"/>
  <c r="N59" i="251" s="1"/>
  <c r="M32" i="251"/>
  <c r="M48" i="251" s="1"/>
  <c r="M51" i="251" s="1"/>
  <c r="M53" i="251" s="1"/>
  <c r="M56" i="251" s="1"/>
  <c r="M59" i="251" s="1"/>
  <c r="L32" i="251"/>
  <c r="L48" i="251" s="1"/>
  <c r="L51" i="251" s="1"/>
  <c r="L53" i="251" s="1"/>
  <c r="L56" i="251" s="1"/>
  <c r="L59" i="251" s="1"/>
  <c r="K32" i="251"/>
  <c r="K48" i="251" s="1"/>
  <c r="K51" i="251" s="1"/>
  <c r="K53" i="251" s="1"/>
  <c r="K56" i="251" s="1"/>
  <c r="K59" i="251" s="1"/>
  <c r="J32" i="251"/>
  <c r="I32" i="251"/>
  <c r="I48" i="251" s="1"/>
  <c r="I51" i="251" s="1"/>
  <c r="I53" i="251" s="1"/>
  <c r="I56" i="251" s="1"/>
  <c r="I59" i="251" s="1"/>
  <c r="H32" i="251"/>
  <c r="H48" i="251" s="1"/>
  <c r="H51" i="251" s="1"/>
  <c r="H53" i="251" s="1"/>
  <c r="H56" i="251" s="1"/>
  <c r="H59" i="251" s="1"/>
  <c r="G32" i="251"/>
  <c r="G48" i="251" s="1"/>
  <c r="G51" i="251" s="1"/>
  <c r="G53" i="251" s="1"/>
  <c r="G56" i="251" s="1"/>
  <c r="G59" i="251" s="1"/>
  <c r="F32" i="251"/>
  <c r="F48" i="251" s="1"/>
  <c r="F51" i="251" s="1"/>
  <c r="F53" i="251" s="1"/>
  <c r="F56" i="251" s="1"/>
  <c r="F59" i="251" s="1"/>
  <c r="E32" i="251"/>
  <c r="E48" i="251" s="1"/>
  <c r="E51" i="251" s="1"/>
  <c r="E53" i="251" s="1"/>
  <c r="E56" i="251" s="1"/>
  <c r="E59" i="251" s="1"/>
  <c r="D32" i="251"/>
  <c r="D48" i="251" s="1"/>
  <c r="D51" i="251" s="1"/>
  <c r="D53" i="251" s="1"/>
  <c r="D56" i="251" s="1"/>
  <c r="D59" i="251" s="1"/>
  <c r="C32" i="251"/>
  <c r="C48" i="251" s="1"/>
  <c r="C51" i="251" s="1"/>
  <c r="C53" i="251" s="1"/>
  <c r="C56" i="251" s="1"/>
  <c r="C59" i="251" s="1"/>
  <c r="AA47" i="252"/>
  <c r="Y47" i="252"/>
  <c r="X47" i="252"/>
  <c r="W47" i="252"/>
  <c r="V47" i="252"/>
  <c r="U47" i="252"/>
  <c r="T47" i="252"/>
  <c r="S47" i="252"/>
  <c r="R47" i="252"/>
  <c r="Q47" i="252"/>
  <c r="P47" i="252"/>
  <c r="O47" i="252"/>
  <c r="N47" i="252"/>
  <c r="M47" i="252"/>
  <c r="L47" i="252"/>
  <c r="K47" i="252"/>
  <c r="J47" i="252"/>
  <c r="I47" i="252"/>
  <c r="H47" i="252"/>
  <c r="G47" i="252"/>
  <c r="F47" i="252"/>
  <c r="E47" i="252"/>
  <c r="D47" i="252"/>
  <c r="C47" i="252"/>
  <c r="AA32" i="252"/>
  <c r="AA48" i="252" s="1"/>
  <c r="AA51" i="252" s="1"/>
  <c r="AA53" i="252" s="1"/>
  <c r="AA56" i="252" s="1"/>
  <c r="AA59" i="252" s="1"/>
  <c r="Y32" i="252"/>
  <c r="X32" i="252"/>
  <c r="W32" i="252"/>
  <c r="W48" i="252" s="1"/>
  <c r="W51" i="252" s="1"/>
  <c r="W53" i="252" s="1"/>
  <c r="W56" i="252" s="1"/>
  <c r="W59" i="252" s="1"/>
  <c r="V32" i="252"/>
  <c r="U32" i="252"/>
  <c r="U48" i="252" s="1"/>
  <c r="U51" i="252" s="1"/>
  <c r="U53" i="252" s="1"/>
  <c r="U56" i="252" s="1"/>
  <c r="U59" i="252" s="1"/>
  <c r="T32" i="252"/>
  <c r="T48" i="252" s="1"/>
  <c r="T51" i="252" s="1"/>
  <c r="T53" i="252" s="1"/>
  <c r="T56" i="252" s="1"/>
  <c r="T59" i="252" s="1"/>
  <c r="S32" i="252"/>
  <c r="S48" i="252" s="1"/>
  <c r="S51" i="252" s="1"/>
  <c r="S53" i="252" s="1"/>
  <c r="S56" i="252" s="1"/>
  <c r="S59" i="252" s="1"/>
  <c r="R32" i="252"/>
  <c r="Q32" i="252"/>
  <c r="P32" i="252"/>
  <c r="P48" i="252" s="1"/>
  <c r="P51" i="252" s="1"/>
  <c r="P53" i="252" s="1"/>
  <c r="P56" i="252" s="1"/>
  <c r="P59" i="252" s="1"/>
  <c r="O32" i="252"/>
  <c r="O48" i="252" s="1"/>
  <c r="O51" i="252" s="1"/>
  <c r="O53" i="252" s="1"/>
  <c r="O56" i="252" s="1"/>
  <c r="O59" i="252" s="1"/>
  <c r="N32" i="252"/>
  <c r="N48" i="252" s="1"/>
  <c r="N51" i="252" s="1"/>
  <c r="N53" i="252" s="1"/>
  <c r="N56" i="252" s="1"/>
  <c r="N59" i="252" s="1"/>
  <c r="M32" i="252"/>
  <c r="M48" i="252" s="1"/>
  <c r="M51" i="252" s="1"/>
  <c r="M53" i="252" s="1"/>
  <c r="M56" i="252" s="1"/>
  <c r="M59" i="252" s="1"/>
  <c r="L32" i="252"/>
  <c r="L48" i="252" s="1"/>
  <c r="L51" i="252" s="1"/>
  <c r="L53" i="252" s="1"/>
  <c r="L56" i="252" s="1"/>
  <c r="L59" i="252" s="1"/>
  <c r="K32" i="252"/>
  <c r="K48" i="252" s="1"/>
  <c r="K51" i="252" s="1"/>
  <c r="K53" i="252" s="1"/>
  <c r="K56" i="252" s="1"/>
  <c r="K59" i="252" s="1"/>
  <c r="J32" i="252"/>
  <c r="I32" i="252"/>
  <c r="H32" i="252"/>
  <c r="H48" i="252" s="1"/>
  <c r="H51" i="252" s="1"/>
  <c r="H53" i="252" s="1"/>
  <c r="H56" i="252" s="1"/>
  <c r="H59" i="252" s="1"/>
  <c r="G32" i="252"/>
  <c r="G48" i="252" s="1"/>
  <c r="G51" i="252" s="1"/>
  <c r="G53" i="252" s="1"/>
  <c r="G56" i="252" s="1"/>
  <c r="G59" i="252" s="1"/>
  <c r="F32" i="252"/>
  <c r="F48" i="252" s="1"/>
  <c r="F51" i="252" s="1"/>
  <c r="F53" i="252" s="1"/>
  <c r="F56" i="252" s="1"/>
  <c r="F59" i="252" s="1"/>
  <c r="E32" i="252"/>
  <c r="E48" i="252" s="1"/>
  <c r="E51" i="252" s="1"/>
  <c r="E53" i="252" s="1"/>
  <c r="E56" i="252" s="1"/>
  <c r="E59" i="252" s="1"/>
  <c r="D32" i="252"/>
  <c r="D48" i="252" s="1"/>
  <c r="D51" i="252" s="1"/>
  <c r="D53" i="252" s="1"/>
  <c r="D56" i="252" s="1"/>
  <c r="D59" i="252" s="1"/>
  <c r="C32" i="252"/>
  <c r="C48" i="252" s="1"/>
  <c r="C51" i="252" s="1"/>
  <c r="C53" i="252" s="1"/>
  <c r="C56" i="252" s="1"/>
  <c r="C59" i="252" s="1"/>
  <c r="AA47" i="253"/>
  <c r="Y47" i="253"/>
  <c r="X47" i="253"/>
  <c r="W47" i="253"/>
  <c r="V47" i="253"/>
  <c r="U47" i="253"/>
  <c r="T47" i="253"/>
  <c r="S47" i="253"/>
  <c r="R47" i="253"/>
  <c r="Q47" i="253"/>
  <c r="P47" i="253"/>
  <c r="O47" i="253"/>
  <c r="N47" i="253"/>
  <c r="M47" i="253"/>
  <c r="L47" i="253"/>
  <c r="K47" i="253"/>
  <c r="J47" i="253"/>
  <c r="I47" i="253"/>
  <c r="H47" i="253"/>
  <c r="G47" i="253"/>
  <c r="F47" i="253"/>
  <c r="E47" i="253"/>
  <c r="D47" i="253"/>
  <c r="C47" i="253"/>
  <c r="AA32" i="253"/>
  <c r="AA48" i="253" s="1"/>
  <c r="AA51" i="253" s="1"/>
  <c r="AA53" i="253" s="1"/>
  <c r="AA56" i="253" s="1"/>
  <c r="AA59" i="253" s="1"/>
  <c r="Y32" i="253"/>
  <c r="Y48" i="253" s="1"/>
  <c r="Y51" i="253" s="1"/>
  <c r="Y53" i="253" s="1"/>
  <c r="Y56" i="253" s="1"/>
  <c r="Y59" i="253" s="1"/>
  <c r="X32" i="253"/>
  <c r="W32" i="253"/>
  <c r="W48" i="253" s="1"/>
  <c r="W51" i="253" s="1"/>
  <c r="W53" i="253" s="1"/>
  <c r="W56" i="253" s="1"/>
  <c r="W59" i="253" s="1"/>
  <c r="V32" i="253"/>
  <c r="V48" i="253" s="1"/>
  <c r="V51" i="253" s="1"/>
  <c r="V53" i="253" s="1"/>
  <c r="V56" i="253" s="1"/>
  <c r="V59" i="253" s="1"/>
  <c r="U32" i="253"/>
  <c r="U48" i="253" s="1"/>
  <c r="U51" i="253" s="1"/>
  <c r="U53" i="253" s="1"/>
  <c r="U56" i="253" s="1"/>
  <c r="U59" i="253" s="1"/>
  <c r="T32" i="253"/>
  <c r="T48" i="253" s="1"/>
  <c r="T51" i="253" s="1"/>
  <c r="T53" i="253" s="1"/>
  <c r="T56" i="253" s="1"/>
  <c r="T59" i="253" s="1"/>
  <c r="S32" i="253"/>
  <c r="S48" i="253" s="1"/>
  <c r="S51" i="253" s="1"/>
  <c r="S53" i="253" s="1"/>
  <c r="S56" i="253" s="1"/>
  <c r="S59" i="253" s="1"/>
  <c r="R32" i="253"/>
  <c r="R48" i="253" s="1"/>
  <c r="R51" i="253" s="1"/>
  <c r="R53" i="253" s="1"/>
  <c r="R56" i="253" s="1"/>
  <c r="R59" i="253" s="1"/>
  <c r="Q32" i="253"/>
  <c r="Q48" i="253" s="1"/>
  <c r="Q51" i="253" s="1"/>
  <c r="Q53" i="253" s="1"/>
  <c r="Q56" i="253" s="1"/>
  <c r="Q59" i="253" s="1"/>
  <c r="P32" i="253"/>
  <c r="O32" i="253"/>
  <c r="O48" i="253" s="1"/>
  <c r="O51" i="253" s="1"/>
  <c r="O53" i="253" s="1"/>
  <c r="O56" i="253" s="1"/>
  <c r="O59" i="253" s="1"/>
  <c r="N32" i="253"/>
  <c r="N48" i="253" s="1"/>
  <c r="N51" i="253" s="1"/>
  <c r="N53" i="253" s="1"/>
  <c r="N56" i="253" s="1"/>
  <c r="N59" i="253" s="1"/>
  <c r="M32" i="253"/>
  <c r="M48" i="253" s="1"/>
  <c r="M51" i="253" s="1"/>
  <c r="M53" i="253" s="1"/>
  <c r="M56" i="253" s="1"/>
  <c r="M59" i="253" s="1"/>
  <c r="L32" i="253"/>
  <c r="L48" i="253" s="1"/>
  <c r="L51" i="253" s="1"/>
  <c r="L53" i="253" s="1"/>
  <c r="L56" i="253" s="1"/>
  <c r="L59" i="253" s="1"/>
  <c r="K32" i="253"/>
  <c r="K48" i="253" s="1"/>
  <c r="K51" i="253" s="1"/>
  <c r="K53" i="253" s="1"/>
  <c r="K56" i="253" s="1"/>
  <c r="K59" i="253" s="1"/>
  <c r="J32" i="253"/>
  <c r="J48" i="253" s="1"/>
  <c r="J51" i="253" s="1"/>
  <c r="J53" i="253" s="1"/>
  <c r="J56" i="253" s="1"/>
  <c r="J59" i="253" s="1"/>
  <c r="I32" i="253"/>
  <c r="I48" i="253" s="1"/>
  <c r="I51" i="253" s="1"/>
  <c r="I53" i="253" s="1"/>
  <c r="I56" i="253" s="1"/>
  <c r="I59" i="253" s="1"/>
  <c r="H32" i="253"/>
  <c r="G32" i="253"/>
  <c r="G48" i="253" s="1"/>
  <c r="G51" i="253" s="1"/>
  <c r="G53" i="253" s="1"/>
  <c r="G56" i="253" s="1"/>
  <c r="G59" i="253" s="1"/>
  <c r="F32" i="253"/>
  <c r="F48" i="253" s="1"/>
  <c r="F51" i="253" s="1"/>
  <c r="F53" i="253" s="1"/>
  <c r="F56" i="253" s="1"/>
  <c r="F59" i="253" s="1"/>
  <c r="E32" i="253"/>
  <c r="E48" i="253" s="1"/>
  <c r="E51" i="253" s="1"/>
  <c r="E53" i="253" s="1"/>
  <c r="E56" i="253" s="1"/>
  <c r="E59" i="253" s="1"/>
  <c r="D32" i="253"/>
  <c r="D48" i="253" s="1"/>
  <c r="D51" i="253" s="1"/>
  <c r="D53" i="253" s="1"/>
  <c r="D56" i="253" s="1"/>
  <c r="D59" i="253" s="1"/>
  <c r="C32" i="253"/>
  <c r="C48" i="253" s="1"/>
  <c r="C51" i="253" s="1"/>
  <c r="C53" i="253" s="1"/>
  <c r="C56" i="253" s="1"/>
  <c r="C59" i="253" s="1"/>
  <c r="AA47" i="254"/>
  <c r="Y47" i="254"/>
  <c r="X47" i="254"/>
  <c r="W47" i="254"/>
  <c r="V47" i="254"/>
  <c r="U47" i="254"/>
  <c r="T47" i="254"/>
  <c r="S47" i="254"/>
  <c r="R47" i="254"/>
  <c r="Q47" i="254"/>
  <c r="P47" i="254"/>
  <c r="O47" i="254"/>
  <c r="N47" i="254"/>
  <c r="M47" i="254"/>
  <c r="L47" i="254"/>
  <c r="K47" i="254"/>
  <c r="J47" i="254"/>
  <c r="I47" i="254"/>
  <c r="H47" i="254"/>
  <c r="G47" i="254"/>
  <c r="F47" i="254"/>
  <c r="E47" i="254"/>
  <c r="D47" i="254"/>
  <c r="C47" i="254"/>
  <c r="AA32" i="254"/>
  <c r="AA48" i="254" s="1"/>
  <c r="AA51" i="254" s="1"/>
  <c r="AA53" i="254" s="1"/>
  <c r="AA56" i="254" s="1"/>
  <c r="AA59" i="254" s="1"/>
  <c r="Y32" i="254"/>
  <c r="Y48" i="254" s="1"/>
  <c r="Y51" i="254" s="1"/>
  <c r="Y53" i="254" s="1"/>
  <c r="Y56" i="254" s="1"/>
  <c r="Y59" i="254" s="1"/>
  <c r="X32" i="254"/>
  <c r="X48" i="254" s="1"/>
  <c r="W32" i="254"/>
  <c r="V32" i="254"/>
  <c r="V48" i="254" s="1"/>
  <c r="V51" i="254" s="1"/>
  <c r="V53" i="254" s="1"/>
  <c r="V56" i="254" s="1"/>
  <c r="V59" i="254" s="1"/>
  <c r="U32" i="254"/>
  <c r="U48" i="254" s="1"/>
  <c r="U51" i="254" s="1"/>
  <c r="U53" i="254" s="1"/>
  <c r="U56" i="254" s="1"/>
  <c r="U59" i="254" s="1"/>
  <c r="T32" i="254"/>
  <c r="T48" i="254" s="1"/>
  <c r="T51" i="254" s="1"/>
  <c r="T53" i="254" s="1"/>
  <c r="T56" i="254" s="1"/>
  <c r="T59" i="254" s="1"/>
  <c r="S32" i="254"/>
  <c r="S48" i="254" s="1"/>
  <c r="S51" i="254" s="1"/>
  <c r="S53" i="254" s="1"/>
  <c r="S56" i="254" s="1"/>
  <c r="S59" i="254" s="1"/>
  <c r="R32" i="254"/>
  <c r="R48" i="254" s="1"/>
  <c r="R51" i="254" s="1"/>
  <c r="R53" i="254" s="1"/>
  <c r="R56" i="254" s="1"/>
  <c r="R59" i="254" s="1"/>
  <c r="Q32" i="254"/>
  <c r="Q48" i="254" s="1"/>
  <c r="Q51" i="254" s="1"/>
  <c r="Q53" i="254" s="1"/>
  <c r="Q56" i="254" s="1"/>
  <c r="Q59" i="254" s="1"/>
  <c r="P32" i="254"/>
  <c r="P48" i="254" s="1"/>
  <c r="P51" i="254" s="1"/>
  <c r="P53" i="254" s="1"/>
  <c r="P56" i="254" s="1"/>
  <c r="P59" i="254" s="1"/>
  <c r="O32" i="254"/>
  <c r="N32" i="254"/>
  <c r="N48" i="254" s="1"/>
  <c r="N51" i="254" s="1"/>
  <c r="N53" i="254" s="1"/>
  <c r="N56" i="254" s="1"/>
  <c r="N59" i="254" s="1"/>
  <c r="M32" i="254"/>
  <c r="M48" i="254" s="1"/>
  <c r="M51" i="254" s="1"/>
  <c r="M53" i="254" s="1"/>
  <c r="M56" i="254" s="1"/>
  <c r="M59" i="254" s="1"/>
  <c r="L32" i="254"/>
  <c r="L48" i="254" s="1"/>
  <c r="L51" i="254" s="1"/>
  <c r="L53" i="254" s="1"/>
  <c r="L56" i="254" s="1"/>
  <c r="L59" i="254" s="1"/>
  <c r="K32" i="254"/>
  <c r="K48" i="254" s="1"/>
  <c r="K51" i="254" s="1"/>
  <c r="K53" i="254" s="1"/>
  <c r="K56" i="254" s="1"/>
  <c r="K59" i="254" s="1"/>
  <c r="J32" i="254"/>
  <c r="I32" i="254"/>
  <c r="I48" i="254" s="1"/>
  <c r="I51" i="254" s="1"/>
  <c r="I53" i="254" s="1"/>
  <c r="I56" i="254" s="1"/>
  <c r="I59" i="254" s="1"/>
  <c r="H32" i="254"/>
  <c r="H48" i="254" s="1"/>
  <c r="H51" i="254" s="1"/>
  <c r="H53" i="254" s="1"/>
  <c r="H56" i="254" s="1"/>
  <c r="H59" i="254" s="1"/>
  <c r="G32" i="254"/>
  <c r="F32" i="254"/>
  <c r="F48" i="254" s="1"/>
  <c r="F51" i="254" s="1"/>
  <c r="F53" i="254" s="1"/>
  <c r="F56" i="254" s="1"/>
  <c r="F59" i="254" s="1"/>
  <c r="E32" i="254"/>
  <c r="E48" i="254" s="1"/>
  <c r="E51" i="254" s="1"/>
  <c r="E53" i="254" s="1"/>
  <c r="E56" i="254" s="1"/>
  <c r="E59" i="254" s="1"/>
  <c r="D32" i="254"/>
  <c r="D48" i="254" s="1"/>
  <c r="D51" i="254" s="1"/>
  <c r="D53" i="254" s="1"/>
  <c r="D56" i="254" s="1"/>
  <c r="D59" i="254" s="1"/>
  <c r="C32" i="254"/>
  <c r="C48" i="254" s="1"/>
  <c r="C51" i="254" s="1"/>
  <c r="C53" i="254" s="1"/>
  <c r="C56" i="254" s="1"/>
  <c r="C59" i="254" s="1"/>
  <c r="AA47" i="255"/>
  <c r="Y47" i="255"/>
  <c r="X47" i="255"/>
  <c r="W47" i="255"/>
  <c r="V47" i="255"/>
  <c r="U47" i="255"/>
  <c r="T47" i="255"/>
  <c r="S47" i="255"/>
  <c r="R47" i="255"/>
  <c r="Q47" i="255"/>
  <c r="P47" i="255"/>
  <c r="O47" i="255"/>
  <c r="N47" i="255"/>
  <c r="M47" i="255"/>
  <c r="L47" i="255"/>
  <c r="K47" i="255"/>
  <c r="J47" i="255"/>
  <c r="I47" i="255"/>
  <c r="H47" i="255"/>
  <c r="G47" i="255"/>
  <c r="F47" i="255"/>
  <c r="E47" i="255"/>
  <c r="D47" i="255"/>
  <c r="C47" i="255"/>
  <c r="AA32" i="255"/>
  <c r="AA48" i="255" s="1"/>
  <c r="AA51" i="255" s="1"/>
  <c r="AA53" i="255" s="1"/>
  <c r="AA56" i="255" s="1"/>
  <c r="AA59" i="255" s="1"/>
  <c r="Y32" i="255"/>
  <c r="Y48" i="255" s="1"/>
  <c r="Y51" i="255" s="1"/>
  <c r="Y53" i="255" s="1"/>
  <c r="Y56" i="255" s="1"/>
  <c r="Y59" i="255" s="1"/>
  <c r="X32" i="255"/>
  <c r="X48" i="255" s="1"/>
  <c r="W32" i="255"/>
  <c r="W48" i="255" s="1"/>
  <c r="W51" i="255" s="1"/>
  <c r="W53" i="255" s="1"/>
  <c r="W56" i="255" s="1"/>
  <c r="W59" i="255" s="1"/>
  <c r="V32" i="255"/>
  <c r="U32" i="255"/>
  <c r="U48" i="255" s="1"/>
  <c r="U51" i="255" s="1"/>
  <c r="U53" i="255" s="1"/>
  <c r="U56" i="255" s="1"/>
  <c r="U59" i="255" s="1"/>
  <c r="T32" i="255"/>
  <c r="T48" i="255" s="1"/>
  <c r="T51" i="255" s="1"/>
  <c r="T53" i="255" s="1"/>
  <c r="T56" i="255" s="1"/>
  <c r="T59" i="255" s="1"/>
  <c r="S32" i="255"/>
  <c r="S48" i="255" s="1"/>
  <c r="S51" i="255" s="1"/>
  <c r="S53" i="255" s="1"/>
  <c r="S56" i="255" s="1"/>
  <c r="S59" i="255" s="1"/>
  <c r="R32" i="255"/>
  <c r="R48" i="255" s="1"/>
  <c r="R51" i="255" s="1"/>
  <c r="R53" i="255" s="1"/>
  <c r="R56" i="255" s="1"/>
  <c r="R59" i="255" s="1"/>
  <c r="Q32" i="255"/>
  <c r="Q48" i="255" s="1"/>
  <c r="Q51" i="255" s="1"/>
  <c r="Q53" i="255" s="1"/>
  <c r="Q56" i="255" s="1"/>
  <c r="Q59" i="255" s="1"/>
  <c r="P32" i="255"/>
  <c r="P48" i="255" s="1"/>
  <c r="P51" i="255" s="1"/>
  <c r="P53" i="255" s="1"/>
  <c r="P56" i="255" s="1"/>
  <c r="P59" i="255" s="1"/>
  <c r="O32" i="255"/>
  <c r="O48" i="255" s="1"/>
  <c r="O51" i="255" s="1"/>
  <c r="O53" i="255" s="1"/>
  <c r="O56" i="255" s="1"/>
  <c r="O59" i="255" s="1"/>
  <c r="N32" i="255"/>
  <c r="M32" i="255"/>
  <c r="M48" i="255" s="1"/>
  <c r="M51" i="255" s="1"/>
  <c r="M53" i="255" s="1"/>
  <c r="M56" i="255" s="1"/>
  <c r="M59" i="255" s="1"/>
  <c r="L32" i="255"/>
  <c r="L48" i="255" s="1"/>
  <c r="L51" i="255" s="1"/>
  <c r="L53" i="255" s="1"/>
  <c r="L56" i="255" s="1"/>
  <c r="L59" i="255" s="1"/>
  <c r="K32" i="255"/>
  <c r="K48" i="255" s="1"/>
  <c r="K51" i="255" s="1"/>
  <c r="K53" i="255" s="1"/>
  <c r="K56" i="255" s="1"/>
  <c r="K59" i="255" s="1"/>
  <c r="J32" i="255"/>
  <c r="J48" i="255" s="1"/>
  <c r="J51" i="255" s="1"/>
  <c r="J53" i="255" s="1"/>
  <c r="J56" i="255" s="1"/>
  <c r="J59" i="255" s="1"/>
  <c r="I32" i="255"/>
  <c r="I48" i="255" s="1"/>
  <c r="I51" i="255" s="1"/>
  <c r="I53" i="255" s="1"/>
  <c r="I56" i="255" s="1"/>
  <c r="I59" i="255" s="1"/>
  <c r="H32" i="255"/>
  <c r="H48" i="255" s="1"/>
  <c r="H51" i="255" s="1"/>
  <c r="H53" i="255" s="1"/>
  <c r="H56" i="255" s="1"/>
  <c r="H59" i="255" s="1"/>
  <c r="G32" i="255"/>
  <c r="G48" i="255" s="1"/>
  <c r="G51" i="255" s="1"/>
  <c r="G53" i="255" s="1"/>
  <c r="G56" i="255" s="1"/>
  <c r="G59" i="255" s="1"/>
  <c r="F32" i="255"/>
  <c r="E32" i="255"/>
  <c r="E48" i="255" s="1"/>
  <c r="E51" i="255" s="1"/>
  <c r="E53" i="255" s="1"/>
  <c r="E56" i="255" s="1"/>
  <c r="E59" i="255" s="1"/>
  <c r="D32" i="255"/>
  <c r="D48" i="255" s="1"/>
  <c r="D51" i="255" s="1"/>
  <c r="D53" i="255" s="1"/>
  <c r="D56" i="255" s="1"/>
  <c r="D59" i="255" s="1"/>
  <c r="C32" i="255"/>
  <c r="C48" i="255" s="1"/>
  <c r="C51" i="255" s="1"/>
  <c r="C53" i="255" s="1"/>
  <c r="C56" i="255" s="1"/>
  <c r="C59" i="255" s="1"/>
  <c r="AA47" i="256"/>
  <c r="Y47" i="256"/>
  <c r="X47" i="256"/>
  <c r="Z47" i="256" s="1"/>
  <c r="W47" i="256"/>
  <c r="V47" i="256"/>
  <c r="U47" i="256"/>
  <c r="T47" i="256"/>
  <c r="S47" i="256"/>
  <c r="R47" i="256"/>
  <c r="Q47" i="256"/>
  <c r="P47" i="256"/>
  <c r="O47" i="256"/>
  <c r="N47" i="256"/>
  <c r="M47" i="256"/>
  <c r="L47" i="256"/>
  <c r="K47" i="256"/>
  <c r="J47" i="256"/>
  <c r="I47" i="256"/>
  <c r="H47" i="256"/>
  <c r="G47" i="256"/>
  <c r="F47" i="256"/>
  <c r="E47" i="256"/>
  <c r="D47" i="256"/>
  <c r="C47" i="256"/>
  <c r="AA32" i="256"/>
  <c r="AA48" i="256" s="1"/>
  <c r="AA51" i="256" s="1"/>
  <c r="AA53" i="256" s="1"/>
  <c r="AA56" i="256" s="1"/>
  <c r="AA59" i="256" s="1"/>
  <c r="Y32" i="256"/>
  <c r="Y48" i="256" s="1"/>
  <c r="Y51" i="256" s="1"/>
  <c r="Y53" i="256" s="1"/>
  <c r="Y56" i="256" s="1"/>
  <c r="Y59" i="256" s="1"/>
  <c r="X32" i="256"/>
  <c r="X48" i="256" s="1"/>
  <c r="W32" i="256"/>
  <c r="W48" i="256" s="1"/>
  <c r="W51" i="256" s="1"/>
  <c r="W53" i="256" s="1"/>
  <c r="W56" i="256" s="1"/>
  <c r="W59" i="256" s="1"/>
  <c r="V32" i="256"/>
  <c r="V48" i="256" s="1"/>
  <c r="V51" i="256" s="1"/>
  <c r="V53" i="256" s="1"/>
  <c r="V56" i="256" s="1"/>
  <c r="V59" i="256" s="1"/>
  <c r="U32" i="256"/>
  <c r="T32" i="256"/>
  <c r="T48" i="256" s="1"/>
  <c r="T51" i="256" s="1"/>
  <c r="T53" i="256" s="1"/>
  <c r="T56" i="256" s="1"/>
  <c r="T59" i="256" s="1"/>
  <c r="S32" i="256"/>
  <c r="S48" i="256" s="1"/>
  <c r="S51" i="256" s="1"/>
  <c r="S53" i="256" s="1"/>
  <c r="S56" i="256" s="1"/>
  <c r="S59" i="256" s="1"/>
  <c r="R32" i="256"/>
  <c r="R48" i="256" s="1"/>
  <c r="R51" i="256" s="1"/>
  <c r="R53" i="256" s="1"/>
  <c r="R56" i="256" s="1"/>
  <c r="R59" i="256" s="1"/>
  <c r="Q32" i="256"/>
  <c r="Q48" i="256" s="1"/>
  <c r="Q51" i="256" s="1"/>
  <c r="Q53" i="256" s="1"/>
  <c r="Q56" i="256" s="1"/>
  <c r="Q59" i="256" s="1"/>
  <c r="P32" i="256"/>
  <c r="P48" i="256" s="1"/>
  <c r="P51" i="256" s="1"/>
  <c r="P53" i="256" s="1"/>
  <c r="P56" i="256" s="1"/>
  <c r="P59" i="256" s="1"/>
  <c r="O32" i="256"/>
  <c r="O48" i="256" s="1"/>
  <c r="O51" i="256" s="1"/>
  <c r="O53" i="256" s="1"/>
  <c r="O56" i="256" s="1"/>
  <c r="O59" i="256" s="1"/>
  <c r="N32" i="256"/>
  <c r="N48" i="256" s="1"/>
  <c r="N51" i="256" s="1"/>
  <c r="N53" i="256" s="1"/>
  <c r="N56" i="256" s="1"/>
  <c r="N59" i="256" s="1"/>
  <c r="M32" i="256"/>
  <c r="L32" i="256"/>
  <c r="L48" i="256" s="1"/>
  <c r="L51" i="256" s="1"/>
  <c r="L53" i="256" s="1"/>
  <c r="L56" i="256" s="1"/>
  <c r="L59" i="256" s="1"/>
  <c r="K32" i="256"/>
  <c r="K48" i="256" s="1"/>
  <c r="K51" i="256" s="1"/>
  <c r="K53" i="256" s="1"/>
  <c r="K56" i="256" s="1"/>
  <c r="K59" i="256" s="1"/>
  <c r="J32" i="256"/>
  <c r="J48" i="256" s="1"/>
  <c r="J51" i="256" s="1"/>
  <c r="J53" i="256" s="1"/>
  <c r="J56" i="256" s="1"/>
  <c r="J59" i="256" s="1"/>
  <c r="I32" i="256"/>
  <c r="I48" i="256" s="1"/>
  <c r="I51" i="256" s="1"/>
  <c r="I53" i="256" s="1"/>
  <c r="I56" i="256" s="1"/>
  <c r="I59" i="256" s="1"/>
  <c r="H32" i="256"/>
  <c r="H48" i="256" s="1"/>
  <c r="H51" i="256" s="1"/>
  <c r="H53" i="256" s="1"/>
  <c r="H56" i="256" s="1"/>
  <c r="H59" i="256" s="1"/>
  <c r="G32" i="256"/>
  <c r="G48" i="256" s="1"/>
  <c r="G51" i="256" s="1"/>
  <c r="G53" i="256" s="1"/>
  <c r="G56" i="256" s="1"/>
  <c r="G59" i="256" s="1"/>
  <c r="F32" i="256"/>
  <c r="F48" i="256" s="1"/>
  <c r="F51" i="256" s="1"/>
  <c r="F53" i="256" s="1"/>
  <c r="F56" i="256" s="1"/>
  <c r="F59" i="256" s="1"/>
  <c r="E32" i="256"/>
  <c r="D32" i="256"/>
  <c r="D48" i="256" s="1"/>
  <c r="D51" i="256" s="1"/>
  <c r="D53" i="256" s="1"/>
  <c r="D56" i="256" s="1"/>
  <c r="D59" i="256" s="1"/>
  <c r="C32" i="256"/>
  <c r="C48" i="256" s="1"/>
  <c r="C51" i="256" s="1"/>
  <c r="C53" i="256" s="1"/>
  <c r="C56" i="256" s="1"/>
  <c r="C59" i="256" s="1"/>
  <c r="AA47" i="257"/>
  <c r="Y47" i="257"/>
  <c r="X47" i="257"/>
  <c r="Z47" i="257" s="1"/>
  <c r="W47" i="257"/>
  <c r="V47" i="257"/>
  <c r="U47" i="257"/>
  <c r="T47" i="257"/>
  <c r="S47" i="257"/>
  <c r="R47" i="257"/>
  <c r="Q47" i="257"/>
  <c r="P47" i="257"/>
  <c r="O47" i="257"/>
  <c r="N47" i="257"/>
  <c r="M47" i="257"/>
  <c r="L47" i="257"/>
  <c r="K47" i="257"/>
  <c r="J47" i="257"/>
  <c r="I47" i="257"/>
  <c r="H47" i="257"/>
  <c r="G47" i="257"/>
  <c r="F47" i="257"/>
  <c r="E47" i="257"/>
  <c r="D47" i="257"/>
  <c r="C47" i="257"/>
  <c r="AA32" i="257"/>
  <c r="AA48" i="257" s="1"/>
  <c r="AA51" i="257" s="1"/>
  <c r="AA53" i="257" s="1"/>
  <c r="AA56" i="257" s="1"/>
  <c r="AA59" i="257" s="1"/>
  <c r="Y32" i="257"/>
  <c r="Y48" i="257" s="1"/>
  <c r="Y51" i="257" s="1"/>
  <c r="Y53" i="257" s="1"/>
  <c r="Y56" i="257" s="1"/>
  <c r="Y59" i="257" s="1"/>
  <c r="X32" i="257"/>
  <c r="X48" i="257" s="1"/>
  <c r="W32" i="257"/>
  <c r="W48" i="257" s="1"/>
  <c r="W51" i="257" s="1"/>
  <c r="W53" i="257" s="1"/>
  <c r="W56" i="257" s="1"/>
  <c r="W59" i="257" s="1"/>
  <c r="V32" i="257"/>
  <c r="V48" i="257" s="1"/>
  <c r="V51" i="257" s="1"/>
  <c r="V53" i="257" s="1"/>
  <c r="V56" i="257" s="1"/>
  <c r="V59" i="257" s="1"/>
  <c r="U32" i="257"/>
  <c r="U48" i="257" s="1"/>
  <c r="U51" i="257" s="1"/>
  <c r="U53" i="257" s="1"/>
  <c r="U56" i="257" s="1"/>
  <c r="U59" i="257" s="1"/>
  <c r="T32" i="257"/>
  <c r="S32" i="257"/>
  <c r="S48" i="257" s="1"/>
  <c r="S51" i="257" s="1"/>
  <c r="S53" i="257" s="1"/>
  <c r="S56" i="257" s="1"/>
  <c r="S59" i="257" s="1"/>
  <c r="R32" i="257"/>
  <c r="Q32" i="257"/>
  <c r="Q48" i="257" s="1"/>
  <c r="Q51" i="257" s="1"/>
  <c r="Q53" i="257" s="1"/>
  <c r="Q56" i="257" s="1"/>
  <c r="Q59" i="257" s="1"/>
  <c r="P32" i="257"/>
  <c r="P48" i="257" s="1"/>
  <c r="P51" i="257" s="1"/>
  <c r="P53" i="257" s="1"/>
  <c r="P56" i="257" s="1"/>
  <c r="P59" i="257" s="1"/>
  <c r="O32" i="257"/>
  <c r="O48" i="257" s="1"/>
  <c r="O51" i="257" s="1"/>
  <c r="O53" i="257" s="1"/>
  <c r="O56" i="257" s="1"/>
  <c r="O59" i="257" s="1"/>
  <c r="N32" i="257"/>
  <c r="N48" i="257" s="1"/>
  <c r="N51" i="257" s="1"/>
  <c r="N53" i="257" s="1"/>
  <c r="N56" i="257" s="1"/>
  <c r="N59" i="257" s="1"/>
  <c r="M32" i="257"/>
  <c r="M48" i="257" s="1"/>
  <c r="M51" i="257" s="1"/>
  <c r="M53" i="257" s="1"/>
  <c r="M56" i="257" s="1"/>
  <c r="M59" i="257" s="1"/>
  <c r="L32" i="257"/>
  <c r="K32" i="257"/>
  <c r="K48" i="257" s="1"/>
  <c r="K51" i="257" s="1"/>
  <c r="K53" i="257" s="1"/>
  <c r="K56" i="257" s="1"/>
  <c r="K59" i="257" s="1"/>
  <c r="J32" i="257"/>
  <c r="J48" i="257" s="1"/>
  <c r="J51" i="257" s="1"/>
  <c r="J53" i="257" s="1"/>
  <c r="J56" i="257" s="1"/>
  <c r="J59" i="257" s="1"/>
  <c r="I32" i="257"/>
  <c r="I48" i="257" s="1"/>
  <c r="I51" i="257" s="1"/>
  <c r="I53" i="257" s="1"/>
  <c r="I56" i="257" s="1"/>
  <c r="I59" i="257" s="1"/>
  <c r="H32" i="257"/>
  <c r="H48" i="257" s="1"/>
  <c r="H51" i="257" s="1"/>
  <c r="H53" i="257" s="1"/>
  <c r="H56" i="257" s="1"/>
  <c r="H59" i="257" s="1"/>
  <c r="G32" i="257"/>
  <c r="G48" i="257" s="1"/>
  <c r="G51" i="257" s="1"/>
  <c r="G53" i="257" s="1"/>
  <c r="G56" i="257" s="1"/>
  <c r="G59" i="257" s="1"/>
  <c r="F32" i="257"/>
  <c r="F48" i="257" s="1"/>
  <c r="F51" i="257" s="1"/>
  <c r="F53" i="257" s="1"/>
  <c r="F56" i="257" s="1"/>
  <c r="F59" i="257" s="1"/>
  <c r="E32" i="257"/>
  <c r="E48" i="257" s="1"/>
  <c r="E51" i="257" s="1"/>
  <c r="E53" i="257" s="1"/>
  <c r="E56" i="257" s="1"/>
  <c r="E59" i="257" s="1"/>
  <c r="D32" i="257"/>
  <c r="C32" i="257"/>
  <c r="C48" i="257" s="1"/>
  <c r="C51" i="257" s="1"/>
  <c r="C53" i="257" s="1"/>
  <c r="C56" i="257" s="1"/>
  <c r="C59" i="257" s="1"/>
  <c r="AA47" i="258"/>
  <c r="Y47" i="258"/>
  <c r="X47" i="258"/>
  <c r="W47" i="258"/>
  <c r="V47" i="258"/>
  <c r="U47" i="258"/>
  <c r="T47" i="258"/>
  <c r="S47" i="258"/>
  <c r="R47" i="258"/>
  <c r="Q47" i="258"/>
  <c r="P47" i="258"/>
  <c r="O47" i="258"/>
  <c r="N47" i="258"/>
  <c r="M47" i="258"/>
  <c r="L47" i="258"/>
  <c r="K47" i="258"/>
  <c r="J47" i="258"/>
  <c r="I47" i="258"/>
  <c r="H47" i="258"/>
  <c r="G47" i="258"/>
  <c r="F47" i="258"/>
  <c r="E47" i="258"/>
  <c r="D47" i="258"/>
  <c r="C47" i="258"/>
  <c r="AA32" i="258"/>
  <c r="Y32" i="258"/>
  <c r="Y48" i="258" s="1"/>
  <c r="Y51" i="258" s="1"/>
  <c r="Y53" i="258" s="1"/>
  <c r="Y56" i="258" s="1"/>
  <c r="Y59" i="258" s="1"/>
  <c r="X32" i="258"/>
  <c r="X48" i="258" s="1"/>
  <c r="W32" i="258"/>
  <c r="W48" i="258" s="1"/>
  <c r="W51" i="258" s="1"/>
  <c r="W53" i="258" s="1"/>
  <c r="W56" i="258" s="1"/>
  <c r="W59" i="258" s="1"/>
  <c r="V32" i="258"/>
  <c r="U32" i="258"/>
  <c r="U48" i="258" s="1"/>
  <c r="U51" i="258" s="1"/>
  <c r="U53" i="258" s="1"/>
  <c r="U56" i="258" s="1"/>
  <c r="U59" i="258" s="1"/>
  <c r="T32" i="258"/>
  <c r="T48" i="258" s="1"/>
  <c r="T51" i="258" s="1"/>
  <c r="T53" i="258" s="1"/>
  <c r="T56" i="258" s="1"/>
  <c r="T59" i="258" s="1"/>
  <c r="S32" i="258"/>
  <c r="R32" i="258"/>
  <c r="R48" i="258" s="1"/>
  <c r="R51" i="258" s="1"/>
  <c r="R53" i="258" s="1"/>
  <c r="R56" i="258" s="1"/>
  <c r="R59" i="258" s="1"/>
  <c r="Q32" i="258"/>
  <c r="Q48" i="258" s="1"/>
  <c r="Q51" i="258" s="1"/>
  <c r="Q53" i="258" s="1"/>
  <c r="Q56" i="258" s="1"/>
  <c r="Q59" i="258" s="1"/>
  <c r="P32" i="258"/>
  <c r="P48" i="258" s="1"/>
  <c r="P51" i="258" s="1"/>
  <c r="P53" i="258" s="1"/>
  <c r="P56" i="258" s="1"/>
  <c r="P59" i="258" s="1"/>
  <c r="O32" i="258"/>
  <c r="O48" i="258" s="1"/>
  <c r="O51" i="258" s="1"/>
  <c r="O53" i="258" s="1"/>
  <c r="O56" i="258" s="1"/>
  <c r="O59" i="258" s="1"/>
  <c r="N32" i="258"/>
  <c r="N48" i="258" s="1"/>
  <c r="N51" i="258" s="1"/>
  <c r="N53" i="258" s="1"/>
  <c r="N56" i="258" s="1"/>
  <c r="N59" i="258" s="1"/>
  <c r="M32" i="258"/>
  <c r="M48" i="258" s="1"/>
  <c r="M51" i="258" s="1"/>
  <c r="M53" i="258" s="1"/>
  <c r="M56" i="258" s="1"/>
  <c r="M59" i="258" s="1"/>
  <c r="L32" i="258"/>
  <c r="L48" i="258" s="1"/>
  <c r="L51" i="258" s="1"/>
  <c r="L53" i="258" s="1"/>
  <c r="L56" i="258" s="1"/>
  <c r="L59" i="258" s="1"/>
  <c r="K32" i="258"/>
  <c r="J32" i="258"/>
  <c r="J48" i="258" s="1"/>
  <c r="J51" i="258" s="1"/>
  <c r="J53" i="258" s="1"/>
  <c r="J56" i="258" s="1"/>
  <c r="J59" i="258" s="1"/>
  <c r="I32" i="258"/>
  <c r="I48" i="258" s="1"/>
  <c r="I51" i="258" s="1"/>
  <c r="I53" i="258" s="1"/>
  <c r="I56" i="258" s="1"/>
  <c r="I59" i="258" s="1"/>
  <c r="H32" i="258"/>
  <c r="H48" i="258" s="1"/>
  <c r="H51" i="258" s="1"/>
  <c r="H53" i="258" s="1"/>
  <c r="H56" i="258" s="1"/>
  <c r="H59" i="258" s="1"/>
  <c r="G32" i="258"/>
  <c r="G48" i="258" s="1"/>
  <c r="G51" i="258" s="1"/>
  <c r="G53" i="258" s="1"/>
  <c r="G56" i="258" s="1"/>
  <c r="G59" i="258" s="1"/>
  <c r="F32" i="258"/>
  <c r="F48" i="258" s="1"/>
  <c r="F51" i="258" s="1"/>
  <c r="F53" i="258" s="1"/>
  <c r="F56" i="258" s="1"/>
  <c r="F59" i="258" s="1"/>
  <c r="E32" i="258"/>
  <c r="D32" i="258"/>
  <c r="D48" i="258" s="1"/>
  <c r="D51" i="258" s="1"/>
  <c r="D53" i="258" s="1"/>
  <c r="D56" i="258" s="1"/>
  <c r="D59" i="258" s="1"/>
  <c r="C32" i="258"/>
  <c r="AA47" i="1"/>
  <c r="Y47" i="1"/>
  <c r="Z47" i="1" s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Z47" i="255" l="1"/>
  <c r="Z47" i="247"/>
  <c r="Z47" i="243"/>
  <c r="E48" i="237"/>
  <c r="E51" i="237" s="1"/>
  <c r="E53" i="237" s="1"/>
  <c r="E56" i="237" s="1"/>
  <c r="E59" i="237" s="1"/>
  <c r="M48" i="237"/>
  <c r="M51" i="237" s="1"/>
  <c r="M53" i="237" s="1"/>
  <c r="M56" i="237" s="1"/>
  <c r="M59" i="237" s="1"/>
  <c r="U48" i="237"/>
  <c r="U51" i="237" s="1"/>
  <c r="U53" i="237" s="1"/>
  <c r="U56" i="237" s="1"/>
  <c r="U59" i="237" s="1"/>
  <c r="W48" i="223"/>
  <c r="W51" i="223" s="1"/>
  <c r="W53" i="223" s="1"/>
  <c r="W56" i="223" s="1"/>
  <c r="W59" i="223" s="1"/>
  <c r="Z47" i="220"/>
  <c r="D48" i="217"/>
  <c r="D51" i="217" s="1"/>
  <c r="D53" i="217" s="1"/>
  <c r="D56" i="217" s="1"/>
  <c r="D59" i="217" s="1"/>
  <c r="L48" i="217"/>
  <c r="L51" i="217" s="1"/>
  <c r="L53" i="217" s="1"/>
  <c r="L56" i="217" s="1"/>
  <c r="L59" i="217" s="1"/>
  <c r="T48" i="217"/>
  <c r="T51" i="217" s="1"/>
  <c r="T53" i="217" s="1"/>
  <c r="T56" i="217" s="1"/>
  <c r="T59" i="217" s="1"/>
  <c r="AA48" i="216"/>
  <c r="AA51" i="216" s="1"/>
  <c r="AA53" i="216" s="1"/>
  <c r="AA56" i="216" s="1"/>
  <c r="AA59" i="216" s="1"/>
  <c r="U48" i="214"/>
  <c r="U51" i="214" s="1"/>
  <c r="U53" i="214" s="1"/>
  <c r="U56" i="214" s="1"/>
  <c r="U59" i="214" s="1"/>
  <c r="F48" i="206"/>
  <c r="F51" i="206" s="1"/>
  <c r="F53" i="206" s="1"/>
  <c r="F56" i="206" s="1"/>
  <c r="F59" i="206" s="1"/>
  <c r="N48" i="206"/>
  <c r="N51" i="206" s="1"/>
  <c r="N53" i="206" s="1"/>
  <c r="N56" i="206" s="1"/>
  <c r="N59" i="206" s="1"/>
  <c r="V48" i="206"/>
  <c r="V51" i="206" s="1"/>
  <c r="V53" i="206" s="1"/>
  <c r="V56" i="206" s="1"/>
  <c r="V59" i="206" s="1"/>
  <c r="J48" i="204"/>
  <c r="J51" i="204" s="1"/>
  <c r="J53" i="204" s="1"/>
  <c r="J56" i="204" s="1"/>
  <c r="J59" i="204" s="1"/>
  <c r="G48" i="200"/>
  <c r="G51" i="200" s="1"/>
  <c r="G53" i="200" s="1"/>
  <c r="G56" i="200" s="1"/>
  <c r="G59" i="200" s="1"/>
  <c r="O48" i="200"/>
  <c r="O51" i="200" s="1"/>
  <c r="O53" i="200" s="1"/>
  <c r="O56" i="200" s="1"/>
  <c r="O59" i="200" s="1"/>
  <c r="W48" i="200"/>
  <c r="W51" i="200" s="1"/>
  <c r="W53" i="200" s="1"/>
  <c r="W56" i="200" s="1"/>
  <c r="W59" i="200" s="1"/>
  <c r="T48" i="174"/>
  <c r="T51" i="174" s="1"/>
  <c r="T53" i="174" s="1"/>
  <c r="T56" i="174" s="1"/>
  <c r="T59" i="174" s="1"/>
  <c r="G48" i="120"/>
  <c r="G51" i="120" s="1"/>
  <c r="G53" i="120" s="1"/>
  <c r="G56" i="120" s="1"/>
  <c r="G59" i="120" s="1"/>
  <c r="W48" i="120"/>
  <c r="W51" i="120" s="1"/>
  <c r="W53" i="120" s="1"/>
  <c r="W56" i="120" s="1"/>
  <c r="W59" i="120" s="1"/>
  <c r="H48" i="70"/>
  <c r="H51" i="70" s="1"/>
  <c r="H53" i="70" s="1"/>
  <c r="H56" i="70" s="1"/>
  <c r="H59" i="70" s="1"/>
  <c r="X48" i="70"/>
  <c r="X51" i="70" s="1"/>
  <c r="U48" i="22"/>
  <c r="U51" i="22" s="1"/>
  <c r="U53" i="22" s="1"/>
  <c r="U56" i="22" s="1"/>
  <c r="U59" i="22" s="1"/>
  <c r="Z47" i="253"/>
  <c r="Z32" i="252"/>
  <c r="Z32" i="242"/>
  <c r="Z47" i="242"/>
  <c r="F48" i="237"/>
  <c r="F51" i="237" s="1"/>
  <c r="F53" i="237" s="1"/>
  <c r="F56" i="237" s="1"/>
  <c r="F59" i="237" s="1"/>
  <c r="N48" i="237"/>
  <c r="N51" i="237" s="1"/>
  <c r="N53" i="237" s="1"/>
  <c r="N56" i="237" s="1"/>
  <c r="N59" i="237" s="1"/>
  <c r="V48" i="237"/>
  <c r="V51" i="237" s="1"/>
  <c r="V53" i="237" s="1"/>
  <c r="V56" i="237" s="1"/>
  <c r="V59" i="237" s="1"/>
  <c r="U48" i="217"/>
  <c r="U51" i="217" s="1"/>
  <c r="U53" i="217" s="1"/>
  <c r="U56" i="217" s="1"/>
  <c r="U59" i="217" s="1"/>
  <c r="F48" i="214"/>
  <c r="F51" i="214" s="1"/>
  <c r="F53" i="214" s="1"/>
  <c r="F56" i="214" s="1"/>
  <c r="F59" i="214" s="1"/>
  <c r="N48" i="214"/>
  <c r="N51" i="214" s="1"/>
  <c r="N53" i="214" s="1"/>
  <c r="N56" i="214" s="1"/>
  <c r="N59" i="214" s="1"/>
  <c r="V48" i="214"/>
  <c r="V51" i="214" s="1"/>
  <c r="V53" i="214" s="1"/>
  <c r="V56" i="214" s="1"/>
  <c r="V59" i="214" s="1"/>
  <c r="AA48" i="213"/>
  <c r="AA51" i="213" s="1"/>
  <c r="AA53" i="213" s="1"/>
  <c r="AA56" i="213" s="1"/>
  <c r="AA59" i="213" s="1"/>
  <c r="O48" i="206"/>
  <c r="O51" i="206" s="1"/>
  <c r="O53" i="206" s="1"/>
  <c r="O56" i="206" s="1"/>
  <c r="O59" i="206" s="1"/>
  <c r="W48" i="206"/>
  <c r="W51" i="206" s="1"/>
  <c r="W53" i="206" s="1"/>
  <c r="W56" i="206" s="1"/>
  <c r="W59" i="206" s="1"/>
  <c r="C48" i="204"/>
  <c r="C51" i="204" s="1"/>
  <c r="C53" i="204" s="1"/>
  <c r="C56" i="204" s="1"/>
  <c r="C59" i="204" s="1"/>
  <c r="K48" i="204"/>
  <c r="K51" i="204" s="1"/>
  <c r="K53" i="204" s="1"/>
  <c r="K56" i="204" s="1"/>
  <c r="K59" i="204" s="1"/>
  <c r="S48" i="204"/>
  <c r="S51" i="204" s="1"/>
  <c r="S53" i="204" s="1"/>
  <c r="S56" i="204" s="1"/>
  <c r="S59" i="204" s="1"/>
  <c r="H48" i="200"/>
  <c r="H51" i="200" s="1"/>
  <c r="H53" i="200" s="1"/>
  <c r="H56" i="200" s="1"/>
  <c r="H59" i="200" s="1"/>
  <c r="P48" i="200"/>
  <c r="P51" i="200" s="1"/>
  <c r="P53" i="200" s="1"/>
  <c r="P56" i="200" s="1"/>
  <c r="P59" i="200" s="1"/>
  <c r="X48" i="200"/>
  <c r="Z47" i="196"/>
  <c r="J48" i="192"/>
  <c r="J51" i="192" s="1"/>
  <c r="J53" i="192" s="1"/>
  <c r="J56" i="192" s="1"/>
  <c r="J59" i="192" s="1"/>
  <c r="R48" i="192"/>
  <c r="R51" i="192" s="1"/>
  <c r="R53" i="192" s="1"/>
  <c r="R56" i="192" s="1"/>
  <c r="R59" i="192" s="1"/>
  <c r="Z47" i="189"/>
  <c r="X48" i="186"/>
  <c r="X51" i="186" s="1"/>
  <c r="X53" i="186" s="1"/>
  <c r="X56" i="186" s="1"/>
  <c r="D48" i="184"/>
  <c r="D51" i="184" s="1"/>
  <c r="D53" i="184" s="1"/>
  <c r="D56" i="184" s="1"/>
  <c r="D59" i="184" s="1"/>
  <c r="L48" i="184"/>
  <c r="L51" i="184" s="1"/>
  <c r="L53" i="184" s="1"/>
  <c r="L56" i="184" s="1"/>
  <c r="L59" i="184" s="1"/>
  <c r="C48" i="184"/>
  <c r="C51" i="184" s="1"/>
  <c r="C53" i="184" s="1"/>
  <c r="C56" i="184" s="1"/>
  <c r="C59" i="184" s="1"/>
  <c r="J48" i="181"/>
  <c r="J51" i="181" s="1"/>
  <c r="J53" i="181" s="1"/>
  <c r="J56" i="181" s="1"/>
  <c r="J59" i="181" s="1"/>
  <c r="R48" i="181"/>
  <c r="R51" i="181" s="1"/>
  <c r="R53" i="181" s="1"/>
  <c r="R56" i="181" s="1"/>
  <c r="R59" i="181" s="1"/>
  <c r="C48" i="179"/>
  <c r="C51" i="179" s="1"/>
  <c r="C53" i="179" s="1"/>
  <c r="C56" i="179" s="1"/>
  <c r="C59" i="179" s="1"/>
  <c r="K48" i="179"/>
  <c r="K51" i="179" s="1"/>
  <c r="K53" i="179" s="1"/>
  <c r="K56" i="179" s="1"/>
  <c r="K59" i="179" s="1"/>
  <c r="S48" i="179"/>
  <c r="S51" i="179" s="1"/>
  <c r="S53" i="179" s="1"/>
  <c r="S56" i="179" s="1"/>
  <c r="S59" i="179" s="1"/>
  <c r="AA48" i="170"/>
  <c r="AA51" i="170" s="1"/>
  <c r="AA53" i="170" s="1"/>
  <c r="AA56" i="170" s="1"/>
  <c r="AA59" i="170" s="1"/>
  <c r="F48" i="169"/>
  <c r="F51" i="169" s="1"/>
  <c r="F53" i="169" s="1"/>
  <c r="F56" i="169" s="1"/>
  <c r="F59" i="169" s="1"/>
  <c r="N48" i="169"/>
  <c r="N51" i="169" s="1"/>
  <c r="N53" i="169" s="1"/>
  <c r="N56" i="169" s="1"/>
  <c r="N59" i="169" s="1"/>
  <c r="V48" i="169"/>
  <c r="V51" i="169" s="1"/>
  <c r="V53" i="169" s="1"/>
  <c r="V56" i="169" s="1"/>
  <c r="V59" i="169" s="1"/>
  <c r="C48" i="151"/>
  <c r="C51" i="151" s="1"/>
  <c r="C53" i="151" s="1"/>
  <c r="C56" i="151" s="1"/>
  <c r="C59" i="151" s="1"/>
  <c r="P48" i="136"/>
  <c r="P51" i="136" s="1"/>
  <c r="P53" i="136" s="1"/>
  <c r="P56" i="136" s="1"/>
  <c r="P59" i="136" s="1"/>
  <c r="X48" i="136"/>
  <c r="Z47" i="120"/>
  <c r="Z32" i="104"/>
  <c r="E48" i="80"/>
  <c r="E51" i="80" s="1"/>
  <c r="E53" i="80" s="1"/>
  <c r="E56" i="80" s="1"/>
  <c r="E59" i="80" s="1"/>
  <c r="Z32" i="70"/>
  <c r="F48" i="30"/>
  <c r="F51" i="30" s="1"/>
  <c r="F53" i="30" s="1"/>
  <c r="F56" i="30" s="1"/>
  <c r="F59" i="30" s="1"/>
  <c r="N48" i="30"/>
  <c r="N51" i="30" s="1"/>
  <c r="N53" i="30" s="1"/>
  <c r="N56" i="30" s="1"/>
  <c r="N59" i="30" s="1"/>
  <c r="R48" i="215"/>
  <c r="R51" i="215" s="1"/>
  <c r="R53" i="215" s="1"/>
  <c r="R56" i="215" s="1"/>
  <c r="R59" i="215" s="1"/>
  <c r="J48" i="144"/>
  <c r="J51" i="144" s="1"/>
  <c r="J53" i="144" s="1"/>
  <c r="J56" i="144" s="1"/>
  <c r="J59" i="144" s="1"/>
  <c r="O48" i="73"/>
  <c r="O51" i="73" s="1"/>
  <c r="O53" i="73" s="1"/>
  <c r="O56" i="73" s="1"/>
  <c r="O59" i="73" s="1"/>
  <c r="W48" i="73"/>
  <c r="W51" i="73" s="1"/>
  <c r="W53" i="73" s="1"/>
  <c r="W56" i="73" s="1"/>
  <c r="W59" i="73" s="1"/>
  <c r="N48" i="72"/>
  <c r="N51" i="72" s="1"/>
  <c r="N53" i="72" s="1"/>
  <c r="N56" i="72" s="1"/>
  <c r="N59" i="72" s="1"/>
  <c r="P48" i="237"/>
  <c r="P51" i="237" s="1"/>
  <c r="P53" i="237" s="1"/>
  <c r="P56" i="237" s="1"/>
  <c r="P59" i="237" s="1"/>
  <c r="X48" i="237"/>
  <c r="X51" i="237" s="1"/>
  <c r="G48" i="217"/>
  <c r="G51" i="217" s="1"/>
  <c r="G53" i="217" s="1"/>
  <c r="G56" i="217" s="1"/>
  <c r="G59" i="217" s="1"/>
  <c r="O48" i="217"/>
  <c r="O51" i="217" s="1"/>
  <c r="O53" i="217" s="1"/>
  <c r="O56" i="217" s="1"/>
  <c r="O59" i="217" s="1"/>
  <c r="W48" i="217"/>
  <c r="W51" i="217" s="1"/>
  <c r="W53" i="217" s="1"/>
  <c r="W56" i="217" s="1"/>
  <c r="W59" i="217" s="1"/>
  <c r="P48" i="214"/>
  <c r="P51" i="214" s="1"/>
  <c r="P53" i="214" s="1"/>
  <c r="P56" i="214" s="1"/>
  <c r="P59" i="214" s="1"/>
  <c r="Z32" i="210"/>
  <c r="Z47" i="210"/>
  <c r="I48" i="206"/>
  <c r="I51" i="206" s="1"/>
  <c r="I53" i="206" s="1"/>
  <c r="I56" i="206" s="1"/>
  <c r="I59" i="206" s="1"/>
  <c r="H48" i="206"/>
  <c r="H51" i="206" s="1"/>
  <c r="H53" i="206" s="1"/>
  <c r="H56" i="206" s="1"/>
  <c r="H59" i="206" s="1"/>
  <c r="P48" i="206"/>
  <c r="P51" i="206" s="1"/>
  <c r="P53" i="206" s="1"/>
  <c r="P56" i="206" s="1"/>
  <c r="P59" i="206" s="1"/>
  <c r="G48" i="205"/>
  <c r="G51" i="205" s="1"/>
  <c r="G53" i="205" s="1"/>
  <c r="G56" i="205" s="1"/>
  <c r="G59" i="205" s="1"/>
  <c r="O48" i="205"/>
  <c r="O51" i="205" s="1"/>
  <c r="O53" i="205" s="1"/>
  <c r="O56" i="205" s="1"/>
  <c r="O59" i="205" s="1"/>
  <c r="Q48" i="203"/>
  <c r="Q51" i="203" s="1"/>
  <c r="Q53" i="203" s="1"/>
  <c r="Q56" i="203" s="1"/>
  <c r="Q59" i="203" s="1"/>
  <c r="Y48" i="203"/>
  <c r="Y51" i="203" s="1"/>
  <c r="Y53" i="203" s="1"/>
  <c r="Y56" i="203" s="1"/>
  <c r="Y59" i="203" s="1"/>
  <c r="J48" i="200"/>
  <c r="J51" i="200" s="1"/>
  <c r="J53" i="200" s="1"/>
  <c r="J56" i="200" s="1"/>
  <c r="J59" i="200" s="1"/>
  <c r="R48" i="200"/>
  <c r="R51" i="200" s="1"/>
  <c r="R53" i="200" s="1"/>
  <c r="R56" i="200" s="1"/>
  <c r="R59" i="200" s="1"/>
  <c r="Z32" i="200"/>
  <c r="T48" i="192"/>
  <c r="T51" i="192" s="1"/>
  <c r="T53" i="192" s="1"/>
  <c r="T56" i="192" s="1"/>
  <c r="T59" i="192" s="1"/>
  <c r="C48" i="186"/>
  <c r="C51" i="186" s="1"/>
  <c r="C53" i="186" s="1"/>
  <c r="C56" i="186" s="1"/>
  <c r="C59" i="186" s="1"/>
  <c r="K48" i="186"/>
  <c r="K51" i="186" s="1"/>
  <c r="K53" i="186" s="1"/>
  <c r="K56" i="186" s="1"/>
  <c r="K59" i="186" s="1"/>
  <c r="S48" i="186"/>
  <c r="S51" i="186" s="1"/>
  <c r="S53" i="186" s="1"/>
  <c r="S56" i="186" s="1"/>
  <c r="S59" i="186" s="1"/>
  <c r="X48" i="184"/>
  <c r="X48" i="157"/>
  <c r="Z32" i="157"/>
  <c r="Z32" i="136"/>
  <c r="J48" i="129"/>
  <c r="J51" i="129" s="1"/>
  <c r="J53" i="129" s="1"/>
  <c r="J56" i="129" s="1"/>
  <c r="J59" i="129" s="1"/>
  <c r="R48" i="129"/>
  <c r="R51" i="129" s="1"/>
  <c r="R53" i="129" s="1"/>
  <c r="R56" i="129" s="1"/>
  <c r="R59" i="129" s="1"/>
  <c r="X48" i="113"/>
  <c r="X51" i="113" s="1"/>
  <c r="Z32" i="103"/>
  <c r="O48" i="60"/>
  <c r="O51" i="60" s="1"/>
  <c r="O53" i="60" s="1"/>
  <c r="O56" i="60" s="1"/>
  <c r="O59" i="60" s="1"/>
  <c r="O48" i="184"/>
  <c r="O51" i="184" s="1"/>
  <c r="O53" i="184" s="1"/>
  <c r="O56" i="184" s="1"/>
  <c r="O59" i="184" s="1"/>
  <c r="E48" i="181"/>
  <c r="E51" i="181" s="1"/>
  <c r="E53" i="181" s="1"/>
  <c r="E56" i="181" s="1"/>
  <c r="E59" i="181" s="1"/>
  <c r="M48" i="181"/>
  <c r="M51" i="181" s="1"/>
  <c r="M53" i="181" s="1"/>
  <c r="M56" i="181" s="1"/>
  <c r="M59" i="181" s="1"/>
  <c r="U48" i="181"/>
  <c r="U51" i="181" s="1"/>
  <c r="U53" i="181" s="1"/>
  <c r="U56" i="181" s="1"/>
  <c r="U59" i="181" s="1"/>
  <c r="D48" i="178"/>
  <c r="D51" i="178" s="1"/>
  <c r="D53" i="178" s="1"/>
  <c r="D56" i="178" s="1"/>
  <c r="D59" i="178" s="1"/>
  <c r="L48" i="178"/>
  <c r="L51" i="178" s="1"/>
  <c r="L53" i="178" s="1"/>
  <c r="L56" i="178" s="1"/>
  <c r="L59" i="178" s="1"/>
  <c r="T48" i="178"/>
  <c r="T51" i="178" s="1"/>
  <c r="T53" i="178" s="1"/>
  <c r="T56" i="178" s="1"/>
  <c r="T59" i="178" s="1"/>
  <c r="I48" i="169"/>
  <c r="I51" i="169" s="1"/>
  <c r="I53" i="169" s="1"/>
  <c r="I56" i="169" s="1"/>
  <c r="I59" i="169" s="1"/>
  <c r="Q48" i="169"/>
  <c r="Q51" i="169" s="1"/>
  <c r="Q53" i="169" s="1"/>
  <c r="Q56" i="169" s="1"/>
  <c r="Q59" i="169" s="1"/>
  <c r="Y48" i="169"/>
  <c r="Y51" i="169" s="1"/>
  <c r="Y53" i="169" s="1"/>
  <c r="Y56" i="169" s="1"/>
  <c r="Y59" i="169" s="1"/>
  <c r="Z32" i="168"/>
  <c r="Z47" i="152"/>
  <c r="X48" i="144"/>
  <c r="X51" i="144" s="1"/>
  <c r="C48" i="129"/>
  <c r="C51" i="129" s="1"/>
  <c r="C53" i="129" s="1"/>
  <c r="C56" i="129" s="1"/>
  <c r="C59" i="129" s="1"/>
  <c r="K48" i="129"/>
  <c r="K51" i="129" s="1"/>
  <c r="K53" i="129" s="1"/>
  <c r="K56" i="129" s="1"/>
  <c r="K59" i="129" s="1"/>
  <c r="S48" i="129"/>
  <c r="S51" i="129" s="1"/>
  <c r="S53" i="129" s="1"/>
  <c r="S56" i="129" s="1"/>
  <c r="S59" i="129" s="1"/>
  <c r="N48" i="43"/>
  <c r="N51" i="43" s="1"/>
  <c r="N53" i="43" s="1"/>
  <c r="N56" i="43" s="1"/>
  <c r="N59" i="43" s="1"/>
  <c r="V48" i="43"/>
  <c r="V51" i="43" s="1"/>
  <c r="V53" i="43" s="1"/>
  <c r="V56" i="43" s="1"/>
  <c r="V59" i="43" s="1"/>
  <c r="E48" i="27"/>
  <c r="E51" i="27" s="1"/>
  <c r="E53" i="27" s="1"/>
  <c r="E56" i="27" s="1"/>
  <c r="E59" i="27" s="1"/>
  <c r="J48" i="1"/>
  <c r="J51" i="1" s="1"/>
  <c r="J53" i="1" s="1"/>
  <c r="J56" i="1" s="1"/>
  <c r="J59" i="1" s="1"/>
  <c r="J48" i="162"/>
  <c r="J51" i="162" s="1"/>
  <c r="J53" i="162" s="1"/>
  <c r="J56" i="162" s="1"/>
  <c r="J59" i="162" s="1"/>
  <c r="T48" i="146"/>
  <c r="T51" i="146" s="1"/>
  <c r="T53" i="146" s="1"/>
  <c r="T56" i="146" s="1"/>
  <c r="T59" i="146" s="1"/>
  <c r="M48" i="230"/>
  <c r="M51" i="230" s="1"/>
  <c r="M53" i="230" s="1"/>
  <c r="M56" i="230" s="1"/>
  <c r="M59" i="230" s="1"/>
  <c r="S48" i="250"/>
  <c r="S51" i="250" s="1"/>
  <c r="S53" i="250" s="1"/>
  <c r="S56" i="250" s="1"/>
  <c r="S59" i="250" s="1"/>
  <c r="C48" i="208"/>
  <c r="C51" i="208" s="1"/>
  <c r="C53" i="208" s="1"/>
  <c r="C56" i="208" s="1"/>
  <c r="C59" i="208" s="1"/>
  <c r="K48" i="208"/>
  <c r="K51" i="208" s="1"/>
  <c r="K53" i="208" s="1"/>
  <c r="K56" i="208" s="1"/>
  <c r="K59" i="208" s="1"/>
  <c r="M48" i="155"/>
  <c r="M51" i="155" s="1"/>
  <c r="M53" i="155" s="1"/>
  <c r="M56" i="155" s="1"/>
  <c r="M59" i="155" s="1"/>
  <c r="U48" i="155"/>
  <c r="U51" i="155" s="1"/>
  <c r="U53" i="155" s="1"/>
  <c r="U56" i="155" s="1"/>
  <c r="U59" i="155" s="1"/>
  <c r="G48" i="88"/>
  <c r="G51" i="88" s="1"/>
  <c r="G53" i="88" s="1"/>
  <c r="G56" i="88" s="1"/>
  <c r="G59" i="88" s="1"/>
  <c r="O48" i="88"/>
  <c r="O51" i="88" s="1"/>
  <c r="O53" i="88" s="1"/>
  <c r="O56" i="88" s="1"/>
  <c r="O59" i="88" s="1"/>
  <c r="W48" i="88"/>
  <c r="W51" i="88" s="1"/>
  <c r="W53" i="88" s="1"/>
  <c r="W56" i="88" s="1"/>
  <c r="W59" i="88" s="1"/>
  <c r="X48" i="3"/>
  <c r="X51" i="3" s="1"/>
  <c r="Z32" i="3"/>
  <c r="J48" i="215"/>
  <c r="J51" i="215" s="1"/>
  <c r="J53" i="215" s="1"/>
  <c r="J56" i="215" s="1"/>
  <c r="J59" i="215" s="1"/>
  <c r="Y48" i="185"/>
  <c r="Y51" i="185" s="1"/>
  <c r="Y53" i="185" s="1"/>
  <c r="Y56" i="185" s="1"/>
  <c r="Y59" i="185" s="1"/>
  <c r="C48" i="250"/>
  <c r="C51" i="250" s="1"/>
  <c r="C53" i="250" s="1"/>
  <c r="C56" i="250" s="1"/>
  <c r="C59" i="250" s="1"/>
  <c r="Z47" i="244"/>
  <c r="Q48" i="217"/>
  <c r="Q51" i="217" s="1"/>
  <c r="Q53" i="217" s="1"/>
  <c r="Q56" i="217" s="1"/>
  <c r="Q59" i="217" s="1"/>
  <c r="X48" i="209"/>
  <c r="X51" i="209" s="1"/>
  <c r="AA48" i="207"/>
  <c r="AA51" i="207" s="1"/>
  <c r="AA53" i="207" s="1"/>
  <c r="AA56" i="207" s="1"/>
  <c r="AA59" i="207" s="1"/>
  <c r="C48" i="206"/>
  <c r="C51" i="206" s="1"/>
  <c r="C53" i="206" s="1"/>
  <c r="C56" i="206" s="1"/>
  <c r="C59" i="206" s="1"/>
  <c r="Q48" i="205"/>
  <c r="Q51" i="205" s="1"/>
  <c r="Q53" i="205" s="1"/>
  <c r="Q56" i="205" s="1"/>
  <c r="Q59" i="205" s="1"/>
  <c r="X48" i="165"/>
  <c r="X51" i="165" s="1"/>
  <c r="Z32" i="165"/>
  <c r="E48" i="149"/>
  <c r="E51" i="149" s="1"/>
  <c r="E53" i="149" s="1"/>
  <c r="E56" i="149" s="1"/>
  <c r="E59" i="149" s="1"/>
  <c r="C48" i="134"/>
  <c r="C51" i="134" s="1"/>
  <c r="C53" i="134" s="1"/>
  <c r="C56" i="134" s="1"/>
  <c r="C59" i="134" s="1"/>
  <c r="X48" i="130"/>
  <c r="Z48" i="130" s="1"/>
  <c r="R48" i="257"/>
  <c r="R51" i="257" s="1"/>
  <c r="R53" i="257" s="1"/>
  <c r="R56" i="257" s="1"/>
  <c r="R59" i="257" s="1"/>
  <c r="T48" i="176"/>
  <c r="T51" i="176" s="1"/>
  <c r="T53" i="176" s="1"/>
  <c r="T56" i="176" s="1"/>
  <c r="T59" i="176" s="1"/>
  <c r="Q48" i="167"/>
  <c r="Q51" i="167" s="1"/>
  <c r="Q53" i="167" s="1"/>
  <c r="Q56" i="167" s="1"/>
  <c r="Q59" i="167" s="1"/>
  <c r="N48" i="152"/>
  <c r="N51" i="152" s="1"/>
  <c r="N53" i="152" s="1"/>
  <c r="N56" i="152" s="1"/>
  <c r="N59" i="152" s="1"/>
  <c r="L48" i="146"/>
  <c r="L51" i="146" s="1"/>
  <c r="L53" i="146" s="1"/>
  <c r="L56" i="146" s="1"/>
  <c r="L59" i="146" s="1"/>
  <c r="R48" i="144"/>
  <c r="R51" i="144" s="1"/>
  <c r="R53" i="144" s="1"/>
  <c r="R56" i="144" s="1"/>
  <c r="R59" i="144" s="1"/>
  <c r="T48" i="138"/>
  <c r="T51" i="138" s="1"/>
  <c r="T53" i="138" s="1"/>
  <c r="T56" i="138" s="1"/>
  <c r="T59" i="138" s="1"/>
  <c r="AA48" i="251"/>
  <c r="AA51" i="251" s="1"/>
  <c r="AA53" i="251" s="1"/>
  <c r="AA56" i="251" s="1"/>
  <c r="AA59" i="251" s="1"/>
  <c r="F48" i="216"/>
  <c r="F51" i="216" s="1"/>
  <c r="F53" i="216" s="1"/>
  <c r="F56" i="216" s="1"/>
  <c r="F59" i="216" s="1"/>
  <c r="R48" i="203"/>
  <c r="R51" i="203" s="1"/>
  <c r="R53" i="203" s="1"/>
  <c r="R56" i="203" s="1"/>
  <c r="R59" i="203" s="1"/>
  <c r="W48" i="202"/>
  <c r="W51" i="202" s="1"/>
  <c r="W53" i="202" s="1"/>
  <c r="W56" i="202" s="1"/>
  <c r="W59" i="202" s="1"/>
  <c r="Q48" i="237"/>
  <c r="Q51" i="237" s="1"/>
  <c r="Q53" i="237" s="1"/>
  <c r="Q56" i="237" s="1"/>
  <c r="Q59" i="237" s="1"/>
  <c r="Y48" i="237"/>
  <c r="Y51" i="237" s="1"/>
  <c r="Y53" i="237" s="1"/>
  <c r="Y56" i="237" s="1"/>
  <c r="Y59" i="237" s="1"/>
  <c r="F48" i="230"/>
  <c r="F51" i="230" s="1"/>
  <c r="F53" i="230" s="1"/>
  <c r="F56" i="230" s="1"/>
  <c r="F59" i="230" s="1"/>
  <c r="Z48" i="227"/>
  <c r="D48" i="237"/>
  <c r="D51" i="237" s="1"/>
  <c r="D53" i="237" s="1"/>
  <c r="D56" i="237" s="1"/>
  <c r="D59" i="237" s="1"/>
  <c r="L48" i="237"/>
  <c r="L51" i="237" s="1"/>
  <c r="L53" i="237" s="1"/>
  <c r="L56" i="237" s="1"/>
  <c r="L59" i="237" s="1"/>
  <c r="T48" i="237"/>
  <c r="T51" i="237" s="1"/>
  <c r="T53" i="237" s="1"/>
  <c r="T56" i="237" s="1"/>
  <c r="T59" i="237" s="1"/>
  <c r="Z47" i="236"/>
  <c r="Z32" i="224"/>
  <c r="Z47" i="224"/>
  <c r="C48" i="217"/>
  <c r="C51" i="217" s="1"/>
  <c r="C53" i="217" s="1"/>
  <c r="C56" i="217" s="1"/>
  <c r="C59" i="217" s="1"/>
  <c r="K48" i="217"/>
  <c r="K51" i="217" s="1"/>
  <c r="K53" i="217" s="1"/>
  <c r="K56" i="217" s="1"/>
  <c r="K59" i="217" s="1"/>
  <c r="S48" i="217"/>
  <c r="S51" i="217" s="1"/>
  <c r="S53" i="217" s="1"/>
  <c r="S56" i="217" s="1"/>
  <c r="S59" i="217" s="1"/>
  <c r="D48" i="214"/>
  <c r="D51" i="214" s="1"/>
  <c r="D53" i="214" s="1"/>
  <c r="D56" i="214" s="1"/>
  <c r="D59" i="214" s="1"/>
  <c r="T48" i="214"/>
  <c r="T51" i="214" s="1"/>
  <c r="T53" i="214" s="1"/>
  <c r="T56" i="214" s="1"/>
  <c r="T59" i="214" s="1"/>
  <c r="Z32" i="213"/>
  <c r="D48" i="210"/>
  <c r="D51" i="210" s="1"/>
  <c r="D53" i="210" s="1"/>
  <c r="D56" i="210" s="1"/>
  <c r="D59" i="210" s="1"/>
  <c r="L48" i="210"/>
  <c r="L51" i="210" s="1"/>
  <c r="L53" i="210" s="1"/>
  <c r="L56" i="210" s="1"/>
  <c r="L59" i="210" s="1"/>
  <c r="E48" i="206"/>
  <c r="E51" i="206" s="1"/>
  <c r="E53" i="206" s="1"/>
  <c r="E56" i="206" s="1"/>
  <c r="E59" i="206" s="1"/>
  <c r="M48" i="206"/>
  <c r="M51" i="206" s="1"/>
  <c r="M53" i="206" s="1"/>
  <c r="M56" i="206" s="1"/>
  <c r="M59" i="206" s="1"/>
  <c r="U48" i="206"/>
  <c r="U51" i="206" s="1"/>
  <c r="U53" i="206" s="1"/>
  <c r="U56" i="206" s="1"/>
  <c r="U59" i="206" s="1"/>
  <c r="L48" i="206"/>
  <c r="L51" i="206" s="1"/>
  <c r="L53" i="206" s="1"/>
  <c r="L56" i="206" s="1"/>
  <c r="L59" i="206" s="1"/>
  <c r="T48" i="206"/>
  <c r="T51" i="206" s="1"/>
  <c r="T53" i="206" s="1"/>
  <c r="T56" i="206" s="1"/>
  <c r="T59" i="206" s="1"/>
  <c r="K48" i="205"/>
  <c r="K51" i="205" s="1"/>
  <c r="K53" i="205" s="1"/>
  <c r="K56" i="205" s="1"/>
  <c r="K59" i="205" s="1"/>
  <c r="S48" i="205"/>
  <c r="S51" i="205" s="1"/>
  <c r="S53" i="205" s="1"/>
  <c r="S56" i="205" s="1"/>
  <c r="S59" i="205" s="1"/>
  <c r="P48" i="204"/>
  <c r="P51" i="204" s="1"/>
  <c r="P53" i="204" s="1"/>
  <c r="P56" i="204" s="1"/>
  <c r="P59" i="204" s="1"/>
  <c r="X48" i="204"/>
  <c r="X48" i="203"/>
  <c r="F48" i="200"/>
  <c r="F51" i="200" s="1"/>
  <c r="F53" i="200" s="1"/>
  <c r="F56" i="200" s="1"/>
  <c r="F59" i="200" s="1"/>
  <c r="N48" i="200"/>
  <c r="N51" i="200" s="1"/>
  <c r="N53" i="200" s="1"/>
  <c r="N56" i="200" s="1"/>
  <c r="N59" i="200" s="1"/>
  <c r="V48" i="200"/>
  <c r="V51" i="200" s="1"/>
  <c r="V53" i="200" s="1"/>
  <c r="V56" i="200" s="1"/>
  <c r="V59" i="200" s="1"/>
  <c r="H48" i="192"/>
  <c r="H51" i="192" s="1"/>
  <c r="H53" i="192" s="1"/>
  <c r="H56" i="192" s="1"/>
  <c r="H59" i="192" s="1"/>
  <c r="P48" i="192"/>
  <c r="P51" i="192" s="1"/>
  <c r="P53" i="192" s="1"/>
  <c r="P56" i="192" s="1"/>
  <c r="P59" i="192" s="1"/>
  <c r="Z47" i="190"/>
  <c r="G48" i="186"/>
  <c r="G51" i="186" s="1"/>
  <c r="G53" i="186" s="1"/>
  <c r="G56" i="186" s="1"/>
  <c r="G59" i="186" s="1"/>
  <c r="O48" i="186"/>
  <c r="O51" i="186" s="1"/>
  <c r="O53" i="186" s="1"/>
  <c r="O56" i="186" s="1"/>
  <c r="O59" i="186" s="1"/>
  <c r="W48" i="186"/>
  <c r="W51" i="186" s="1"/>
  <c r="W53" i="186" s="1"/>
  <c r="W56" i="186" s="1"/>
  <c r="W59" i="186" s="1"/>
  <c r="X48" i="185"/>
  <c r="Z48" i="185" s="1"/>
  <c r="J48" i="184"/>
  <c r="J51" i="184" s="1"/>
  <c r="J53" i="184" s="1"/>
  <c r="J56" i="184" s="1"/>
  <c r="J59" i="184" s="1"/>
  <c r="R48" i="184"/>
  <c r="R51" i="184" s="1"/>
  <c r="R53" i="184" s="1"/>
  <c r="R56" i="184" s="1"/>
  <c r="R59" i="184" s="1"/>
  <c r="Z47" i="184"/>
  <c r="Z32" i="173"/>
  <c r="D48" i="169"/>
  <c r="D51" i="169" s="1"/>
  <c r="D53" i="169" s="1"/>
  <c r="D56" i="169" s="1"/>
  <c r="D59" i="169" s="1"/>
  <c r="L48" i="169"/>
  <c r="L51" i="169" s="1"/>
  <c r="L53" i="169" s="1"/>
  <c r="L56" i="169" s="1"/>
  <c r="L59" i="169" s="1"/>
  <c r="T48" i="169"/>
  <c r="T51" i="169" s="1"/>
  <c r="T53" i="169" s="1"/>
  <c r="T56" i="169" s="1"/>
  <c r="T59" i="169" s="1"/>
  <c r="C48" i="168"/>
  <c r="C51" i="168" s="1"/>
  <c r="C53" i="168" s="1"/>
  <c r="C56" i="168" s="1"/>
  <c r="C59" i="168" s="1"/>
  <c r="K48" i="168"/>
  <c r="K51" i="168" s="1"/>
  <c r="K53" i="168" s="1"/>
  <c r="K56" i="168" s="1"/>
  <c r="K59" i="168" s="1"/>
  <c r="K48" i="118"/>
  <c r="K51" i="118" s="1"/>
  <c r="K53" i="118" s="1"/>
  <c r="K56" i="118" s="1"/>
  <c r="K59" i="118" s="1"/>
  <c r="AA48" i="116"/>
  <c r="AA51" i="116" s="1"/>
  <c r="AA53" i="116" s="1"/>
  <c r="AA56" i="116" s="1"/>
  <c r="AA59" i="116" s="1"/>
  <c r="F48" i="103"/>
  <c r="F51" i="103" s="1"/>
  <c r="F53" i="103" s="1"/>
  <c r="F56" i="103" s="1"/>
  <c r="F59" i="103" s="1"/>
  <c r="N48" i="103"/>
  <c r="N51" i="103" s="1"/>
  <c r="N53" i="103" s="1"/>
  <c r="N56" i="103" s="1"/>
  <c r="N59" i="103" s="1"/>
  <c r="V48" i="103"/>
  <c r="V51" i="103" s="1"/>
  <c r="V53" i="103" s="1"/>
  <c r="V56" i="103" s="1"/>
  <c r="V59" i="103" s="1"/>
  <c r="R48" i="96"/>
  <c r="R51" i="96" s="1"/>
  <c r="R53" i="96" s="1"/>
  <c r="R56" i="96" s="1"/>
  <c r="R59" i="96" s="1"/>
  <c r="O48" i="76"/>
  <c r="O51" i="76" s="1"/>
  <c r="O53" i="76" s="1"/>
  <c r="O56" i="76" s="1"/>
  <c r="O59" i="76" s="1"/>
  <c r="C48" i="29"/>
  <c r="C51" i="29" s="1"/>
  <c r="C53" i="29" s="1"/>
  <c r="C56" i="29" s="1"/>
  <c r="C59" i="29" s="1"/>
  <c r="K48" i="29"/>
  <c r="K51" i="29" s="1"/>
  <c r="K53" i="29" s="1"/>
  <c r="K56" i="29" s="1"/>
  <c r="K59" i="29" s="1"/>
  <c r="S48" i="29"/>
  <c r="S51" i="29" s="1"/>
  <c r="S53" i="29" s="1"/>
  <c r="S56" i="29" s="1"/>
  <c r="S59" i="29" s="1"/>
  <c r="Z47" i="167"/>
  <c r="G48" i="165"/>
  <c r="G51" i="165" s="1"/>
  <c r="G53" i="165" s="1"/>
  <c r="G56" i="165" s="1"/>
  <c r="G59" i="165" s="1"/>
  <c r="O48" i="165"/>
  <c r="O51" i="165" s="1"/>
  <c r="O53" i="165" s="1"/>
  <c r="O56" i="165" s="1"/>
  <c r="O59" i="165" s="1"/>
  <c r="W48" i="165"/>
  <c r="W51" i="165" s="1"/>
  <c r="W53" i="165" s="1"/>
  <c r="W56" i="165" s="1"/>
  <c r="W59" i="165" s="1"/>
  <c r="Z47" i="160"/>
  <c r="G48" i="157"/>
  <c r="G51" i="157" s="1"/>
  <c r="G53" i="157" s="1"/>
  <c r="G56" i="157" s="1"/>
  <c r="G59" i="157" s="1"/>
  <c r="O48" i="157"/>
  <c r="O51" i="157" s="1"/>
  <c r="O53" i="157" s="1"/>
  <c r="O56" i="157" s="1"/>
  <c r="O59" i="157" s="1"/>
  <c r="W48" i="157"/>
  <c r="W51" i="157" s="1"/>
  <c r="W53" i="157" s="1"/>
  <c r="W56" i="157" s="1"/>
  <c r="W59" i="157" s="1"/>
  <c r="K48" i="136"/>
  <c r="K51" i="136" s="1"/>
  <c r="K53" i="136" s="1"/>
  <c r="K56" i="136" s="1"/>
  <c r="K59" i="136" s="1"/>
  <c r="N48" i="134"/>
  <c r="N51" i="134" s="1"/>
  <c r="N53" i="134" s="1"/>
  <c r="N56" i="134" s="1"/>
  <c r="N59" i="134" s="1"/>
  <c r="E48" i="129"/>
  <c r="E51" i="129" s="1"/>
  <c r="E53" i="129" s="1"/>
  <c r="E56" i="129" s="1"/>
  <c r="E59" i="129" s="1"/>
  <c r="Z47" i="121"/>
  <c r="Z47" i="108"/>
  <c r="AA48" i="106"/>
  <c r="AA51" i="106" s="1"/>
  <c r="AA53" i="106" s="1"/>
  <c r="AA56" i="106" s="1"/>
  <c r="AA59" i="106" s="1"/>
  <c r="AA48" i="101"/>
  <c r="AA51" i="101" s="1"/>
  <c r="AA53" i="101" s="1"/>
  <c r="AA56" i="101" s="1"/>
  <c r="AA59" i="101" s="1"/>
  <c r="D48" i="96"/>
  <c r="D51" i="96" s="1"/>
  <c r="D53" i="96" s="1"/>
  <c r="D56" i="96" s="1"/>
  <c r="D59" i="96" s="1"/>
  <c r="L48" i="96"/>
  <c r="L51" i="96" s="1"/>
  <c r="L53" i="96" s="1"/>
  <c r="L56" i="96" s="1"/>
  <c r="L59" i="96" s="1"/>
  <c r="T48" i="96"/>
  <c r="T51" i="96" s="1"/>
  <c r="T53" i="96" s="1"/>
  <c r="T56" i="96" s="1"/>
  <c r="T59" i="96" s="1"/>
  <c r="Z47" i="95"/>
  <c r="Z47" i="84"/>
  <c r="Z47" i="83"/>
  <c r="H48" i="80"/>
  <c r="H51" i="80" s="1"/>
  <c r="H53" i="80" s="1"/>
  <c r="H56" i="80" s="1"/>
  <c r="H59" i="80" s="1"/>
  <c r="F48" i="78"/>
  <c r="F51" i="78" s="1"/>
  <c r="F53" i="78" s="1"/>
  <c r="F56" i="78" s="1"/>
  <c r="F59" i="78" s="1"/>
  <c r="N48" i="78"/>
  <c r="N51" i="78" s="1"/>
  <c r="N53" i="78" s="1"/>
  <c r="N56" i="78" s="1"/>
  <c r="N59" i="78" s="1"/>
  <c r="V48" i="78"/>
  <c r="V51" i="78" s="1"/>
  <c r="V53" i="78" s="1"/>
  <c r="V56" i="78" s="1"/>
  <c r="V59" i="78" s="1"/>
  <c r="Z47" i="66"/>
  <c r="Z47" i="55"/>
  <c r="Z32" i="43"/>
  <c r="Z47" i="14"/>
  <c r="Z47" i="3"/>
  <c r="I48" i="48"/>
  <c r="I51" i="48" s="1"/>
  <c r="I53" i="48" s="1"/>
  <c r="I56" i="48" s="1"/>
  <c r="I59" i="48" s="1"/>
  <c r="Q48" i="48"/>
  <c r="Q51" i="48" s="1"/>
  <c r="Q53" i="48" s="1"/>
  <c r="Q56" i="48" s="1"/>
  <c r="Q59" i="48" s="1"/>
  <c r="X48" i="30"/>
  <c r="X51" i="30" s="1"/>
  <c r="O48" i="27"/>
  <c r="O51" i="27" s="1"/>
  <c r="O53" i="27" s="1"/>
  <c r="O56" i="27" s="1"/>
  <c r="O59" i="27" s="1"/>
  <c r="W48" i="27"/>
  <c r="W51" i="27" s="1"/>
  <c r="W53" i="27" s="1"/>
  <c r="W56" i="27" s="1"/>
  <c r="W59" i="27" s="1"/>
  <c r="T48" i="136"/>
  <c r="T51" i="136" s="1"/>
  <c r="T53" i="136" s="1"/>
  <c r="T56" i="136" s="1"/>
  <c r="T59" i="136" s="1"/>
  <c r="I48" i="119"/>
  <c r="I51" i="119" s="1"/>
  <c r="I53" i="119" s="1"/>
  <c r="I56" i="119" s="1"/>
  <c r="I59" i="119" s="1"/>
  <c r="Z47" i="119"/>
  <c r="Z32" i="113"/>
  <c r="C48" i="76"/>
  <c r="C51" i="76" s="1"/>
  <c r="C53" i="76" s="1"/>
  <c r="C56" i="76" s="1"/>
  <c r="C59" i="76" s="1"/>
  <c r="S48" i="76"/>
  <c r="S51" i="76" s="1"/>
  <c r="S53" i="76" s="1"/>
  <c r="S56" i="76" s="1"/>
  <c r="S59" i="76" s="1"/>
  <c r="G48" i="52"/>
  <c r="G51" i="52" s="1"/>
  <c r="G53" i="52" s="1"/>
  <c r="G56" i="52" s="1"/>
  <c r="G59" i="52" s="1"/>
  <c r="W48" i="52"/>
  <c r="W51" i="52" s="1"/>
  <c r="W53" i="52" s="1"/>
  <c r="W56" i="52" s="1"/>
  <c r="W59" i="52" s="1"/>
  <c r="Z47" i="32"/>
  <c r="C48" i="149"/>
  <c r="C51" i="149" s="1"/>
  <c r="C53" i="149" s="1"/>
  <c r="C56" i="149" s="1"/>
  <c r="C59" i="149" s="1"/>
  <c r="O48" i="145"/>
  <c r="O51" i="145" s="1"/>
  <c r="O53" i="145" s="1"/>
  <c r="O56" i="145" s="1"/>
  <c r="O59" i="145" s="1"/>
  <c r="Z32" i="142"/>
  <c r="F48" i="136"/>
  <c r="F51" i="136" s="1"/>
  <c r="F53" i="136" s="1"/>
  <c r="F56" i="136" s="1"/>
  <c r="F59" i="136" s="1"/>
  <c r="N48" i="136"/>
  <c r="N51" i="136" s="1"/>
  <c r="N53" i="136" s="1"/>
  <c r="N56" i="136" s="1"/>
  <c r="N59" i="136" s="1"/>
  <c r="V48" i="136"/>
  <c r="V51" i="136" s="1"/>
  <c r="V53" i="136" s="1"/>
  <c r="V56" i="136" s="1"/>
  <c r="V59" i="136" s="1"/>
  <c r="F48" i="132"/>
  <c r="F51" i="132" s="1"/>
  <c r="F53" i="132" s="1"/>
  <c r="F56" i="132" s="1"/>
  <c r="F59" i="132" s="1"/>
  <c r="V48" i="132"/>
  <c r="V51" i="132" s="1"/>
  <c r="V53" i="132" s="1"/>
  <c r="V56" i="132" s="1"/>
  <c r="V59" i="132" s="1"/>
  <c r="P48" i="129"/>
  <c r="P51" i="129" s="1"/>
  <c r="P53" i="129" s="1"/>
  <c r="P56" i="129" s="1"/>
  <c r="P59" i="129" s="1"/>
  <c r="D48" i="103"/>
  <c r="D51" i="103" s="1"/>
  <c r="D53" i="103" s="1"/>
  <c r="D56" i="103" s="1"/>
  <c r="D59" i="103" s="1"/>
  <c r="L48" i="103"/>
  <c r="L51" i="103" s="1"/>
  <c r="L53" i="103" s="1"/>
  <c r="L56" i="103" s="1"/>
  <c r="L59" i="103" s="1"/>
  <c r="T48" i="103"/>
  <c r="T51" i="103" s="1"/>
  <c r="T53" i="103" s="1"/>
  <c r="T56" i="103" s="1"/>
  <c r="T59" i="103" s="1"/>
  <c r="G48" i="96"/>
  <c r="G51" i="96" s="1"/>
  <c r="G53" i="96" s="1"/>
  <c r="G56" i="96" s="1"/>
  <c r="G59" i="96" s="1"/>
  <c r="O48" i="96"/>
  <c r="O51" i="96" s="1"/>
  <c r="O53" i="96" s="1"/>
  <c r="O56" i="96" s="1"/>
  <c r="O59" i="96" s="1"/>
  <c r="W48" i="96"/>
  <c r="W51" i="96" s="1"/>
  <c r="W53" i="96" s="1"/>
  <c r="W56" i="96" s="1"/>
  <c r="W59" i="96" s="1"/>
  <c r="Z32" i="86"/>
  <c r="D48" i="85"/>
  <c r="D51" i="85" s="1"/>
  <c r="D53" i="85" s="1"/>
  <c r="D56" i="85" s="1"/>
  <c r="D59" i="85" s="1"/>
  <c r="D48" i="80"/>
  <c r="D51" i="80" s="1"/>
  <c r="D53" i="80" s="1"/>
  <c r="D56" i="80" s="1"/>
  <c r="D59" i="80" s="1"/>
  <c r="Z32" i="65"/>
  <c r="Z47" i="58"/>
  <c r="S48" i="57"/>
  <c r="S51" i="57" s="1"/>
  <c r="S53" i="57" s="1"/>
  <c r="S56" i="57" s="1"/>
  <c r="S59" i="57" s="1"/>
  <c r="Z47" i="35"/>
  <c r="Z32" i="13"/>
  <c r="C48" i="10"/>
  <c r="C51" i="10" s="1"/>
  <c r="C53" i="10" s="1"/>
  <c r="C56" i="10" s="1"/>
  <c r="C59" i="10" s="1"/>
  <c r="C48" i="165"/>
  <c r="C51" i="165" s="1"/>
  <c r="C53" i="165" s="1"/>
  <c r="C56" i="165" s="1"/>
  <c r="C59" i="165" s="1"/>
  <c r="K48" i="165"/>
  <c r="K51" i="165" s="1"/>
  <c r="K53" i="165" s="1"/>
  <c r="K56" i="165" s="1"/>
  <c r="K59" i="165" s="1"/>
  <c r="S48" i="165"/>
  <c r="S51" i="165" s="1"/>
  <c r="S53" i="165" s="1"/>
  <c r="S56" i="165" s="1"/>
  <c r="S59" i="165" s="1"/>
  <c r="AA48" i="154"/>
  <c r="AA51" i="154" s="1"/>
  <c r="AA53" i="154" s="1"/>
  <c r="AA56" i="154" s="1"/>
  <c r="AA59" i="154" s="1"/>
  <c r="AA48" i="148"/>
  <c r="AA51" i="148" s="1"/>
  <c r="AA53" i="148" s="1"/>
  <c r="AA56" i="148" s="1"/>
  <c r="AA59" i="148" s="1"/>
  <c r="Z32" i="145"/>
  <c r="Z47" i="141"/>
  <c r="G48" i="136"/>
  <c r="G51" i="136" s="1"/>
  <c r="G53" i="136" s="1"/>
  <c r="G56" i="136" s="1"/>
  <c r="G59" i="136" s="1"/>
  <c r="O48" i="136"/>
  <c r="O51" i="136" s="1"/>
  <c r="O53" i="136" s="1"/>
  <c r="O56" i="136" s="1"/>
  <c r="O59" i="136" s="1"/>
  <c r="W48" i="136"/>
  <c r="W51" i="136" s="1"/>
  <c r="W53" i="136" s="1"/>
  <c r="W56" i="136" s="1"/>
  <c r="W59" i="136" s="1"/>
  <c r="I48" i="129"/>
  <c r="I51" i="129" s="1"/>
  <c r="I53" i="129" s="1"/>
  <c r="I56" i="129" s="1"/>
  <c r="I59" i="129" s="1"/>
  <c r="Q48" i="129"/>
  <c r="Q51" i="129" s="1"/>
  <c r="Q53" i="129" s="1"/>
  <c r="Q56" i="129" s="1"/>
  <c r="Q59" i="129" s="1"/>
  <c r="F48" i="120"/>
  <c r="F51" i="120" s="1"/>
  <c r="F53" i="120" s="1"/>
  <c r="F56" i="120" s="1"/>
  <c r="F59" i="120" s="1"/>
  <c r="V48" i="120"/>
  <c r="V51" i="120" s="1"/>
  <c r="V53" i="120" s="1"/>
  <c r="V56" i="120" s="1"/>
  <c r="V59" i="120" s="1"/>
  <c r="D48" i="119"/>
  <c r="D51" i="119" s="1"/>
  <c r="D53" i="119" s="1"/>
  <c r="D56" i="119" s="1"/>
  <c r="D59" i="119" s="1"/>
  <c r="L48" i="119"/>
  <c r="L51" i="119" s="1"/>
  <c r="L53" i="119" s="1"/>
  <c r="L56" i="119" s="1"/>
  <c r="L59" i="119" s="1"/>
  <c r="T48" i="119"/>
  <c r="T51" i="119" s="1"/>
  <c r="T53" i="119" s="1"/>
  <c r="T56" i="119" s="1"/>
  <c r="T59" i="119" s="1"/>
  <c r="Z32" i="118"/>
  <c r="Z32" i="117"/>
  <c r="Z47" i="110"/>
  <c r="Z47" i="107"/>
  <c r="E48" i="103"/>
  <c r="E51" i="103" s="1"/>
  <c r="E53" i="103" s="1"/>
  <c r="E56" i="103" s="1"/>
  <c r="E59" i="103" s="1"/>
  <c r="M48" i="103"/>
  <c r="M51" i="103" s="1"/>
  <c r="M53" i="103" s="1"/>
  <c r="M56" i="103" s="1"/>
  <c r="M59" i="103" s="1"/>
  <c r="U48" i="103"/>
  <c r="U51" i="103" s="1"/>
  <c r="U53" i="103" s="1"/>
  <c r="U56" i="103" s="1"/>
  <c r="U59" i="103" s="1"/>
  <c r="P48" i="96"/>
  <c r="P51" i="96" s="1"/>
  <c r="P53" i="96" s="1"/>
  <c r="P56" i="96" s="1"/>
  <c r="P59" i="96" s="1"/>
  <c r="X48" i="96"/>
  <c r="Z47" i="93"/>
  <c r="M48" i="80"/>
  <c r="M51" i="80" s="1"/>
  <c r="M53" i="80" s="1"/>
  <c r="M56" i="80" s="1"/>
  <c r="M59" i="80" s="1"/>
  <c r="U48" i="80"/>
  <c r="U51" i="80" s="1"/>
  <c r="U53" i="80" s="1"/>
  <c r="U56" i="80" s="1"/>
  <c r="U59" i="80" s="1"/>
  <c r="Z47" i="56"/>
  <c r="C48" i="30"/>
  <c r="C51" i="30" s="1"/>
  <c r="C53" i="30" s="1"/>
  <c r="C56" i="30" s="1"/>
  <c r="C59" i="30" s="1"/>
  <c r="K48" i="30"/>
  <c r="K51" i="30" s="1"/>
  <c r="K53" i="30" s="1"/>
  <c r="K56" i="30" s="1"/>
  <c r="K59" i="30" s="1"/>
  <c r="Z47" i="7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Z48" i="228"/>
  <c r="K48" i="250"/>
  <c r="K51" i="250" s="1"/>
  <c r="K53" i="250" s="1"/>
  <c r="K56" i="250" s="1"/>
  <c r="K59" i="250" s="1"/>
  <c r="I48" i="249"/>
  <c r="I51" i="249" s="1"/>
  <c r="I53" i="249" s="1"/>
  <c r="I56" i="249" s="1"/>
  <c r="I59" i="249" s="1"/>
  <c r="T48" i="156"/>
  <c r="T51" i="156" s="1"/>
  <c r="T53" i="156" s="1"/>
  <c r="T56" i="156" s="1"/>
  <c r="T59" i="156" s="1"/>
  <c r="Q48" i="221"/>
  <c r="Q51" i="221" s="1"/>
  <c r="Q53" i="221" s="1"/>
  <c r="Q56" i="221" s="1"/>
  <c r="Q59" i="221" s="1"/>
  <c r="M48" i="209"/>
  <c r="M51" i="209" s="1"/>
  <c r="M53" i="209" s="1"/>
  <c r="M56" i="209" s="1"/>
  <c r="M59" i="209" s="1"/>
  <c r="F48" i="255"/>
  <c r="F51" i="255" s="1"/>
  <c r="F53" i="255" s="1"/>
  <c r="F56" i="255" s="1"/>
  <c r="F59" i="255" s="1"/>
  <c r="N48" i="255"/>
  <c r="N51" i="255" s="1"/>
  <c r="N53" i="255" s="1"/>
  <c r="N56" i="255" s="1"/>
  <c r="N59" i="255" s="1"/>
  <c r="V48" i="255"/>
  <c r="V51" i="255" s="1"/>
  <c r="V53" i="255" s="1"/>
  <c r="V56" i="255" s="1"/>
  <c r="V59" i="255" s="1"/>
  <c r="H48" i="253"/>
  <c r="H51" i="253" s="1"/>
  <c r="H53" i="253" s="1"/>
  <c r="H56" i="253" s="1"/>
  <c r="H59" i="253" s="1"/>
  <c r="P48" i="253"/>
  <c r="P51" i="253" s="1"/>
  <c r="P53" i="253" s="1"/>
  <c r="P56" i="253" s="1"/>
  <c r="P59" i="253" s="1"/>
  <c r="H48" i="242"/>
  <c r="H51" i="242" s="1"/>
  <c r="H53" i="242" s="1"/>
  <c r="H56" i="242" s="1"/>
  <c r="H59" i="242" s="1"/>
  <c r="P48" i="242"/>
  <c r="P51" i="242" s="1"/>
  <c r="P53" i="242" s="1"/>
  <c r="P56" i="242" s="1"/>
  <c r="P59" i="242" s="1"/>
  <c r="X48" i="242"/>
  <c r="Z48" i="242" s="1"/>
  <c r="M48" i="233"/>
  <c r="M51" i="233" s="1"/>
  <c r="M53" i="233" s="1"/>
  <c r="M56" i="233" s="1"/>
  <c r="M59" i="233" s="1"/>
  <c r="Z32" i="229"/>
  <c r="I48" i="229"/>
  <c r="I51" i="229" s="1"/>
  <c r="I53" i="229" s="1"/>
  <c r="I56" i="229" s="1"/>
  <c r="I59" i="229" s="1"/>
  <c r="Q48" i="229"/>
  <c r="Q51" i="229" s="1"/>
  <c r="Q53" i="229" s="1"/>
  <c r="Q56" i="229" s="1"/>
  <c r="Q59" i="229" s="1"/>
  <c r="Y48" i="229"/>
  <c r="Y51" i="229" s="1"/>
  <c r="Y53" i="229" s="1"/>
  <c r="Y56" i="229" s="1"/>
  <c r="Y59" i="229" s="1"/>
  <c r="J48" i="228"/>
  <c r="J51" i="228" s="1"/>
  <c r="J53" i="228" s="1"/>
  <c r="J56" i="228" s="1"/>
  <c r="J59" i="228" s="1"/>
  <c r="R48" i="228"/>
  <c r="R51" i="228" s="1"/>
  <c r="R53" i="228" s="1"/>
  <c r="R56" i="228" s="1"/>
  <c r="R59" i="228" s="1"/>
  <c r="C48" i="214"/>
  <c r="C51" i="214" s="1"/>
  <c r="C53" i="214" s="1"/>
  <c r="C56" i="214" s="1"/>
  <c r="C59" i="214" s="1"/>
  <c r="S48" i="214"/>
  <c r="S51" i="214" s="1"/>
  <c r="S53" i="214" s="1"/>
  <c r="S56" i="214" s="1"/>
  <c r="S59" i="214" s="1"/>
  <c r="T48" i="213"/>
  <c r="T51" i="213" s="1"/>
  <c r="T53" i="213" s="1"/>
  <c r="T56" i="213" s="1"/>
  <c r="T59" i="213" s="1"/>
  <c r="Z32" i="208"/>
  <c r="I48" i="208"/>
  <c r="I51" i="208" s="1"/>
  <c r="I53" i="208" s="1"/>
  <c r="I56" i="208" s="1"/>
  <c r="I59" i="208" s="1"/>
  <c r="Q48" i="208"/>
  <c r="Q51" i="208" s="1"/>
  <c r="Q53" i="208" s="1"/>
  <c r="Q56" i="208" s="1"/>
  <c r="Q59" i="208" s="1"/>
  <c r="Y48" i="208"/>
  <c r="Y51" i="208" s="1"/>
  <c r="Y53" i="208" s="1"/>
  <c r="Y56" i="208" s="1"/>
  <c r="Y59" i="208" s="1"/>
  <c r="W48" i="205"/>
  <c r="W51" i="205" s="1"/>
  <c r="W53" i="205" s="1"/>
  <c r="W56" i="205" s="1"/>
  <c r="W59" i="205" s="1"/>
  <c r="P48" i="247"/>
  <c r="P51" i="247" s="1"/>
  <c r="P53" i="247" s="1"/>
  <c r="P56" i="247" s="1"/>
  <c r="P59" i="247" s="1"/>
  <c r="R48" i="172"/>
  <c r="R51" i="172" s="1"/>
  <c r="R53" i="172" s="1"/>
  <c r="R56" i="172" s="1"/>
  <c r="R59" i="172" s="1"/>
  <c r="F48" i="43"/>
  <c r="F51" i="43" s="1"/>
  <c r="F53" i="43" s="1"/>
  <c r="F56" i="43" s="1"/>
  <c r="F59" i="43" s="1"/>
  <c r="U48" i="241"/>
  <c r="U51" i="241" s="1"/>
  <c r="U53" i="241" s="1"/>
  <c r="U56" i="241" s="1"/>
  <c r="U59" i="241" s="1"/>
  <c r="W48" i="239"/>
  <c r="W51" i="239" s="1"/>
  <c r="W53" i="239" s="1"/>
  <c r="W56" i="239" s="1"/>
  <c r="W59" i="239" s="1"/>
  <c r="K48" i="235"/>
  <c r="K51" i="235" s="1"/>
  <c r="K53" i="235" s="1"/>
  <c r="K56" i="235" s="1"/>
  <c r="K59" i="235" s="1"/>
  <c r="Z32" i="232"/>
  <c r="V48" i="227"/>
  <c r="V51" i="227" s="1"/>
  <c r="V53" i="227" s="1"/>
  <c r="V56" i="227" s="1"/>
  <c r="V59" i="227" s="1"/>
  <c r="D48" i="226"/>
  <c r="D51" i="226" s="1"/>
  <c r="D53" i="226" s="1"/>
  <c r="D56" i="226" s="1"/>
  <c r="D59" i="226" s="1"/>
  <c r="S48" i="225"/>
  <c r="S51" i="225" s="1"/>
  <c r="S53" i="225" s="1"/>
  <c r="S56" i="225" s="1"/>
  <c r="S59" i="225" s="1"/>
  <c r="U48" i="209"/>
  <c r="U51" i="209" s="1"/>
  <c r="U53" i="209" s="1"/>
  <c r="U56" i="209" s="1"/>
  <c r="U59" i="209" s="1"/>
  <c r="Z47" i="258"/>
  <c r="V48" i="252"/>
  <c r="V51" i="252" s="1"/>
  <c r="V53" i="252" s="1"/>
  <c r="V56" i="252" s="1"/>
  <c r="V59" i="252" s="1"/>
  <c r="X48" i="252"/>
  <c r="J48" i="251"/>
  <c r="J51" i="251" s="1"/>
  <c r="J53" i="251" s="1"/>
  <c r="J56" i="251" s="1"/>
  <c r="J59" i="251" s="1"/>
  <c r="R48" i="251"/>
  <c r="R51" i="251" s="1"/>
  <c r="R53" i="251" s="1"/>
  <c r="R56" i="251" s="1"/>
  <c r="R59" i="251" s="1"/>
  <c r="Z47" i="248"/>
  <c r="S48" i="247"/>
  <c r="S51" i="247" s="1"/>
  <c r="S53" i="247" s="1"/>
  <c r="S56" i="247" s="1"/>
  <c r="S59" i="247" s="1"/>
  <c r="P48" i="246"/>
  <c r="P51" i="246" s="1"/>
  <c r="P53" i="246" s="1"/>
  <c r="P56" i="246" s="1"/>
  <c r="P59" i="246" s="1"/>
  <c r="X48" i="246"/>
  <c r="Z48" i="246" s="1"/>
  <c r="U48" i="245"/>
  <c r="U51" i="245" s="1"/>
  <c r="U53" i="245" s="1"/>
  <c r="U56" i="245" s="1"/>
  <c r="U59" i="245" s="1"/>
  <c r="C48" i="243"/>
  <c r="C51" i="243" s="1"/>
  <c r="C53" i="243" s="1"/>
  <c r="C56" i="243" s="1"/>
  <c r="C59" i="243" s="1"/>
  <c r="K48" i="243"/>
  <c r="K51" i="243" s="1"/>
  <c r="K53" i="243" s="1"/>
  <c r="K56" i="243" s="1"/>
  <c r="K59" i="243" s="1"/>
  <c r="S48" i="243"/>
  <c r="S51" i="243" s="1"/>
  <c r="S53" i="243" s="1"/>
  <c r="S56" i="243" s="1"/>
  <c r="S59" i="243" s="1"/>
  <c r="Q48" i="239"/>
  <c r="Q51" i="239" s="1"/>
  <c r="Q53" i="239" s="1"/>
  <c r="Q56" i="239" s="1"/>
  <c r="Q59" i="239" s="1"/>
  <c r="O48" i="231"/>
  <c r="O51" i="231" s="1"/>
  <c r="O53" i="231" s="1"/>
  <c r="O56" i="231" s="1"/>
  <c r="O59" i="231" s="1"/>
  <c r="X51" i="228"/>
  <c r="Z51" i="228" s="1"/>
  <c r="U48" i="225"/>
  <c r="U51" i="225" s="1"/>
  <c r="U53" i="225" s="1"/>
  <c r="U56" i="225" s="1"/>
  <c r="U59" i="225" s="1"/>
  <c r="AA48" i="220"/>
  <c r="AA51" i="220" s="1"/>
  <c r="AA53" i="220" s="1"/>
  <c r="AA56" i="220" s="1"/>
  <c r="AA59" i="220" s="1"/>
  <c r="J48" i="220"/>
  <c r="J51" i="220" s="1"/>
  <c r="J53" i="220" s="1"/>
  <c r="J56" i="220" s="1"/>
  <c r="J59" i="220" s="1"/>
  <c r="R48" i="220"/>
  <c r="R51" i="220" s="1"/>
  <c r="R53" i="220" s="1"/>
  <c r="R56" i="220" s="1"/>
  <c r="R59" i="220" s="1"/>
  <c r="Z47" i="219"/>
  <c r="N48" i="218"/>
  <c r="N51" i="218" s="1"/>
  <c r="N53" i="218" s="1"/>
  <c r="N56" i="218" s="1"/>
  <c r="N59" i="218" s="1"/>
  <c r="I48" i="217"/>
  <c r="I51" i="217" s="1"/>
  <c r="I53" i="217" s="1"/>
  <c r="I56" i="217" s="1"/>
  <c r="I59" i="217" s="1"/>
  <c r="Y48" i="217"/>
  <c r="Y51" i="217" s="1"/>
  <c r="Y53" i="217" s="1"/>
  <c r="Y56" i="217" s="1"/>
  <c r="Y59" i="217" s="1"/>
  <c r="P48" i="217"/>
  <c r="P51" i="217" s="1"/>
  <c r="P53" i="217" s="1"/>
  <c r="P56" i="217" s="1"/>
  <c r="P59" i="217" s="1"/>
  <c r="X48" i="217"/>
  <c r="Q48" i="216"/>
  <c r="Q51" i="216" s="1"/>
  <c r="Q53" i="216" s="1"/>
  <c r="Q56" i="216" s="1"/>
  <c r="Q59" i="216" s="1"/>
  <c r="Y48" i="216"/>
  <c r="Y51" i="216" s="1"/>
  <c r="Y53" i="216" s="1"/>
  <c r="Y56" i="216" s="1"/>
  <c r="Y59" i="216" s="1"/>
  <c r="E48" i="214"/>
  <c r="E51" i="214" s="1"/>
  <c r="E53" i="214" s="1"/>
  <c r="E56" i="214" s="1"/>
  <c r="E59" i="214" s="1"/>
  <c r="M48" i="214"/>
  <c r="M51" i="214" s="1"/>
  <c r="M53" i="214" s="1"/>
  <c r="M56" i="214" s="1"/>
  <c r="M59" i="214" s="1"/>
  <c r="U48" i="213"/>
  <c r="U51" i="213" s="1"/>
  <c r="U53" i="213" s="1"/>
  <c r="U56" i="213" s="1"/>
  <c r="U59" i="213" s="1"/>
  <c r="Z47" i="207"/>
  <c r="P48" i="205"/>
  <c r="P51" i="205" s="1"/>
  <c r="P53" i="205" s="1"/>
  <c r="P56" i="205" s="1"/>
  <c r="P59" i="205" s="1"/>
  <c r="E48" i="204"/>
  <c r="E51" i="204" s="1"/>
  <c r="E53" i="204" s="1"/>
  <c r="E56" i="204" s="1"/>
  <c r="E59" i="204" s="1"/>
  <c r="M48" i="204"/>
  <c r="M51" i="204" s="1"/>
  <c r="M53" i="204" s="1"/>
  <c r="M56" i="204" s="1"/>
  <c r="M59" i="204" s="1"/>
  <c r="U48" i="204"/>
  <c r="U51" i="204" s="1"/>
  <c r="U53" i="204" s="1"/>
  <c r="U56" i="204" s="1"/>
  <c r="U59" i="204" s="1"/>
  <c r="D48" i="204"/>
  <c r="D51" i="204" s="1"/>
  <c r="D53" i="204" s="1"/>
  <c r="D56" i="204" s="1"/>
  <c r="D59" i="204" s="1"/>
  <c r="F48" i="203"/>
  <c r="F51" i="203" s="1"/>
  <c r="F53" i="203" s="1"/>
  <c r="F56" i="203" s="1"/>
  <c r="F59" i="203" s="1"/>
  <c r="N48" i="203"/>
  <c r="N51" i="203" s="1"/>
  <c r="N53" i="203" s="1"/>
  <c r="N56" i="203" s="1"/>
  <c r="N59" i="203" s="1"/>
  <c r="V48" i="203"/>
  <c r="V51" i="203" s="1"/>
  <c r="V53" i="203" s="1"/>
  <c r="V56" i="203" s="1"/>
  <c r="V59" i="203" s="1"/>
  <c r="E48" i="203"/>
  <c r="E51" i="203" s="1"/>
  <c r="E53" i="203" s="1"/>
  <c r="E56" i="203" s="1"/>
  <c r="E59" i="203" s="1"/>
  <c r="Z47" i="202"/>
  <c r="AA48" i="235"/>
  <c r="AA51" i="235" s="1"/>
  <c r="AA53" i="235" s="1"/>
  <c r="AA56" i="235" s="1"/>
  <c r="AA59" i="235" s="1"/>
  <c r="Y53" i="193"/>
  <c r="Y56" i="193" s="1"/>
  <c r="Y59" i="193" s="1"/>
  <c r="Z51" i="193"/>
  <c r="R48" i="1"/>
  <c r="R51" i="1" s="1"/>
  <c r="R53" i="1" s="1"/>
  <c r="R56" i="1" s="1"/>
  <c r="R59" i="1" s="1"/>
  <c r="J48" i="254"/>
  <c r="J51" i="254" s="1"/>
  <c r="J53" i="254" s="1"/>
  <c r="J56" i="254" s="1"/>
  <c r="J59" i="254" s="1"/>
  <c r="E48" i="241"/>
  <c r="E51" i="241" s="1"/>
  <c r="E53" i="241" s="1"/>
  <c r="E56" i="241" s="1"/>
  <c r="E59" i="241" s="1"/>
  <c r="S48" i="235"/>
  <c r="S51" i="235" s="1"/>
  <c r="S53" i="235" s="1"/>
  <c r="S56" i="235" s="1"/>
  <c r="S59" i="235" s="1"/>
  <c r="L48" i="226"/>
  <c r="L51" i="226" s="1"/>
  <c r="L53" i="226" s="1"/>
  <c r="L56" i="226" s="1"/>
  <c r="L59" i="226" s="1"/>
  <c r="Z47" i="221"/>
  <c r="S48" i="213"/>
  <c r="S51" i="213" s="1"/>
  <c r="S53" i="213" s="1"/>
  <c r="S56" i="213" s="1"/>
  <c r="S59" i="213" s="1"/>
  <c r="E48" i="249"/>
  <c r="E51" i="249" s="1"/>
  <c r="E53" i="249" s="1"/>
  <c r="E56" i="249" s="1"/>
  <c r="E59" i="249" s="1"/>
  <c r="M48" i="249"/>
  <c r="M51" i="249" s="1"/>
  <c r="M53" i="249" s="1"/>
  <c r="M56" i="249" s="1"/>
  <c r="M59" i="249" s="1"/>
  <c r="U48" i="249"/>
  <c r="U51" i="249" s="1"/>
  <c r="U53" i="249" s="1"/>
  <c r="U56" i="249" s="1"/>
  <c r="U59" i="249" s="1"/>
  <c r="H48" i="241"/>
  <c r="H51" i="241" s="1"/>
  <c r="H53" i="241" s="1"/>
  <c r="H56" i="241" s="1"/>
  <c r="H59" i="241" s="1"/>
  <c r="P48" i="241"/>
  <c r="P51" i="241" s="1"/>
  <c r="P53" i="241" s="1"/>
  <c r="P56" i="241" s="1"/>
  <c r="P59" i="241" s="1"/>
  <c r="Z47" i="241"/>
  <c r="J48" i="236"/>
  <c r="J51" i="236" s="1"/>
  <c r="J53" i="236" s="1"/>
  <c r="J56" i="236" s="1"/>
  <c r="J59" i="236" s="1"/>
  <c r="R48" i="236"/>
  <c r="R51" i="236" s="1"/>
  <c r="R53" i="236" s="1"/>
  <c r="R56" i="236" s="1"/>
  <c r="R59" i="236" s="1"/>
  <c r="F48" i="224"/>
  <c r="F51" i="224" s="1"/>
  <c r="F53" i="224" s="1"/>
  <c r="F56" i="224" s="1"/>
  <c r="F59" i="224" s="1"/>
  <c r="N48" i="224"/>
  <c r="N51" i="224" s="1"/>
  <c r="N53" i="224" s="1"/>
  <c r="N56" i="224" s="1"/>
  <c r="N59" i="224" s="1"/>
  <c r="V48" i="224"/>
  <c r="V51" i="224" s="1"/>
  <c r="V53" i="224" s="1"/>
  <c r="V56" i="224" s="1"/>
  <c r="V59" i="224" s="1"/>
  <c r="J48" i="212"/>
  <c r="J51" i="212" s="1"/>
  <c r="J53" i="212" s="1"/>
  <c r="J56" i="212" s="1"/>
  <c r="J59" i="212" s="1"/>
  <c r="C48" i="211"/>
  <c r="C51" i="211" s="1"/>
  <c r="C53" i="211" s="1"/>
  <c r="C56" i="211" s="1"/>
  <c r="C59" i="211" s="1"/>
  <c r="K48" i="211"/>
  <c r="K51" i="211" s="1"/>
  <c r="K53" i="211" s="1"/>
  <c r="K56" i="211" s="1"/>
  <c r="K59" i="211" s="1"/>
  <c r="S48" i="211"/>
  <c r="S51" i="211" s="1"/>
  <c r="S53" i="211" s="1"/>
  <c r="S56" i="211" s="1"/>
  <c r="S59" i="211" s="1"/>
  <c r="G48" i="210"/>
  <c r="G51" i="210" s="1"/>
  <c r="G53" i="210" s="1"/>
  <c r="G56" i="210" s="1"/>
  <c r="G59" i="210" s="1"/>
  <c r="W48" i="210"/>
  <c r="W51" i="210" s="1"/>
  <c r="W53" i="210" s="1"/>
  <c r="W56" i="210" s="1"/>
  <c r="W59" i="210" s="1"/>
  <c r="AA48" i="201"/>
  <c r="AA51" i="201" s="1"/>
  <c r="AA53" i="201" s="1"/>
  <c r="AA56" i="201" s="1"/>
  <c r="AA59" i="201" s="1"/>
  <c r="E48" i="177"/>
  <c r="E51" i="177" s="1"/>
  <c r="E53" i="177" s="1"/>
  <c r="E56" i="177" s="1"/>
  <c r="E59" i="177" s="1"/>
  <c r="U48" i="177"/>
  <c r="U51" i="177" s="1"/>
  <c r="U53" i="177" s="1"/>
  <c r="U56" i="177" s="1"/>
  <c r="U59" i="177" s="1"/>
  <c r="X48" i="146"/>
  <c r="X51" i="146" s="1"/>
  <c r="Z32" i="146"/>
  <c r="V48" i="258"/>
  <c r="V51" i="258" s="1"/>
  <c r="V53" i="258" s="1"/>
  <c r="V56" i="258" s="1"/>
  <c r="V59" i="258" s="1"/>
  <c r="L48" i="257"/>
  <c r="L51" i="257" s="1"/>
  <c r="L53" i="257" s="1"/>
  <c r="L56" i="257" s="1"/>
  <c r="L59" i="257" s="1"/>
  <c r="N48" i="248"/>
  <c r="N51" i="248" s="1"/>
  <c r="N53" i="248" s="1"/>
  <c r="N56" i="248" s="1"/>
  <c r="N59" i="248" s="1"/>
  <c r="P48" i="240"/>
  <c r="P51" i="240" s="1"/>
  <c r="P53" i="240" s="1"/>
  <c r="P56" i="240" s="1"/>
  <c r="P59" i="240" s="1"/>
  <c r="C48" i="213"/>
  <c r="C51" i="213" s="1"/>
  <c r="C53" i="213" s="1"/>
  <c r="C56" i="213" s="1"/>
  <c r="C59" i="213" s="1"/>
  <c r="Z47" i="204"/>
  <c r="AA48" i="258"/>
  <c r="AA51" i="258" s="1"/>
  <c r="AA53" i="258" s="1"/>
  <c r="AA56" i="258" s="1"/>
  <c r="AA59" i="258" s="1"/>
  <c r="J48" i="244"/>
  <c r="J51" i="244" s="1"/>
  <c r="J53" i="244" s="1"/>
  <c r="J56" i="244" s="1"/>
  <c r="J59" i="244" s="1"/>
  <c r="R48" i="244"/>
  <c r="R51" i="244" s="1"/>
  <c r="R53" i="244" s="1"/>
  <c r="R56" i="244" s="1"/>
  <c r="R59" i="244" s="1"/>
  <c r="H48" i="238"/>
  <c r="H51" i="238" s="1"/>
  <c r="H53" i="238" s="1"/>
  <c r="H56" i="238" s="1"/>
  <c r="H59" i="238" s="1"/>
  <c r="X48" i="238"/>
  <c r="Z48" i="238" s="1"/>
  <c r="D48" i="234"/>
  <c r="D51" i="234" s="1"/>
  <c r="D53" i="234" s="1"/>
  <c r="D56" i="234" s="1"/>
  <c r="D59" i="234" s="1"/>
  <c r="L48" i="234"/>
  <c r="L51" i="234" s="1"/>
  <c r="L53" i="234" s="1"/>
  <c r="L56" i="234" s="1"/>
  <c r="L59" i="234" s="1"/>
  <c r="T48" i="234"/>
  <c r="T51" i="234" s="1"/>
  <c r="T53" i="234" s="1"/>
  <c r="T56" i="234" s="1"/>
  <c r="T59" i="234" s="1"/>
  <c r="Z47" i="233"/>
  <c r="AA48" i="219"/>
  <c r="AA51" i="219" s="1"/>
  <c r="AA53" i="219" s="1"/>
  <c r="AA56" i="219" s="1"/>
  <c r="AA59" i="219" s="1"/>
  <c r="O48" i="218"/>
  <c r="O51" i="218" s="1"/>
  <c r="O53" i="218" s="1"/>
  <c r="O56" i="218" s="1"/>
  <c r="O59" i="218" s="1"/>
  <c r="W48" i="218"/>
  <c r="W51" i="218" s="1"/>
  <c r="W53" i="218" s="1"/>
  <c r="W56" i="218" s="1"/>
  <c r="W59" i="218" s="1"/>
  <c r="X48" i="210"/>
  <c r="Z48" i="210" s="1"/>
  <c r="Z32" i="209"/>
  <c r="J48" i="207"/>
  <c r="J51" i="207" s="1"/>
  <c r="J53" i="207" s="1"/>
  <c r="J56" i="207" s="1"/>
  <c r="J59" i="207" s="1"/>
  <c r="R48" i="207"/>
  <c r="R51" i="207" s="1"/>
  <c r="R53" i="207" s="1"/>
  <c r="R56" i="207" s="1"/>
  <c r="R59" i="207" s="1"/>
  <c r="C48" i="201"/>
  <c r="C51" i="201" s="1"/>
  <c r="C53" i="201" s="1"/>
  <c r="C56" i="201" s="1"/>
  <c r="C59" i="201" s="1"/>
  <c r="K48" i="201"/>
  <c r="K51" i="201" s="1"/>
  <c r="K53" i="201" s="1"/>
  <c r="K56" i="201" s="1"/>
  <c r="K59" i="201" s="1"/>
  <c r="S48" i="201"/>
  <c r="S51" i="201" s="1"/>
  <c r="S53" i="201" s="1"/>
  <c r="S56" i="201" s="1"/>
  <c r="S59" i="201" s="1"/>
  <c r="D48" i="174"/>
  <c r="D51" i="174" s="1"/>
  <c r="D53" i="174" s="1"/>
  <c r="D56" i="174" s="1"/>
  <c r="D59" i="174" s="1"/>
  <c r="L48" i="174"/>
  <c r="L51" i="174" s="1"/>
  <c r="L53" i="174" s="1"/>
  <c r="L56" i="174" s="1"/>
  <c r="L59" i="174" s="1"/>
  <c r="E48" i="258"/>
  <c r="E51" i="258" s="1"/>
  <c r="E53" i="258" s="1"/>
  <c r="E56" i="258" s="1"/>
  <c r="E59" i="258" s="1"/>
  <c r="H48" i="247"/>
  <c r="H51" i="247" s="1"/>
  <c r="H53" i="247" s="1"/>
  <c r="H56" i="247" s="1"/>
  <c r="H59" i="247" s="1"/>
  <c r="P48" i="243"/>
  <c r="P51" i="243" s="1"/>
  <c r="P53" i="243" s="1"/>
  <c r="P56" i="243" s="1"/>
  <c r="P59" i="243" s="1"/>
  <c r="Y48" i="221"/>
  <c r="Y51" i="221" s="1"/>
  <c r="Y53" i="221" s="1"/>
  <c r="Y56" i="221" s="1"/>
  <c r="Y59" i="221" s="1"/>
  <c r="L48" i="156"/>
  <c r="L51" i="156" s="1"/>
  <c r="L53" i="156" s="1"/>
  <c r="L56" i="156" s="1"/>
  <c r="L59" i="156" s="1"/>
  <c r="T48" i="257"/>
  <c r="T51" i="257" s="1"/>
  <c r="T53" i="257" s="1"/>
  <c r="T56" i="257" s="1"/>
  <c r="T59" i="257" s="1"/>
  <c r="G48" i="239"/>
  <c r="G51" i="239" s="1"/>
  <c r="G53" i="239" s="1"/>
  <c r="G56" i="239" s="1"/>
  <c r="G59" i="239" s="1"/>
  <c r="G48" i="236"/>
  <c r="G51" i="236" s="1"/>
  <c r="G53" i="236" s="1"/>
  <c r="G56" i="236" s="1"/>
  <c r="G59" i="236" s="1"/>
  <c r="T48" i="226"/>
  <c r="T51" i="226" s="1"/>
  <c r="T53" i="226" s="1"/>
  <c r="T56" i="226" s="1"/>
  <c r="T59" i="226" s="1"/>
  <c r="K48" i="225"/>
  <c r="K51" i="225" s="1"/>
  <c r="K53" i="225" s="1"/>
  <c r="K56" i="225" s="1"/>
  <c r="K59" i="225" s="1"/>
  <c r="K48" i="224"/>
  <c r="K51" i="224" s="1"/>
  <c r="K53" i="224" s="1"/>
  <c r="K56" i="224" s="1"/>
  <c r="K59" i="224" s="1"/>
  <c r="S48" i="224"/>
  <c r="S51" i="224" s="1"/>
  <c r="S53" i="224" s="1"/>
  <c r="S56" i="224" s="1"/>
  <c r="S59" i="224" s="1"/>
  <c r="G48" i="223"/>
  <c r="G51" i="223" s="1"/>
  <c r="G53" i="223" s="1"/>
  <c r="G56" i="223" s="1"/>
  <c r="G59" i="223" s="1"/>
  <c r="I48" i="221"/>
  <c r="I51" i="221" s="1"/>
  <c r="I53" i="221" s="1"/>
  <c r="I56" i="221" s="1"/>
  <c r="I59" i="221" s="1"/>
  <c r="H48" i="211"/>
  <c r="H51" i="211" s="1"/>
  <c r="H53" i="211" s="1"/>
  <c r="H56" i="211" s="1"/>
  <c r="H59" i="211" s="1"/>
  <c r="T48" i="210"/>
  <c r="T51" i="210" s="1"/>
  <c r="T53" i="210" s="1"/>
  <c r="T56" i="210" s="1"/>
  <c r="T59" i="210" s="1"/>
  <c r="C48" i="198"/>
  <c r="C51" i="198" s="1"/>
  <c r="C53" i="198" s="1"/>
  <c r="C56" i="198" s="1"/>
  <c r="C59" i="198" s="1"/>
  <c r="C48" i="258"/>
  <c r="C51" i="258" s="1"/>
  <c r="C53" i="258" s="1"/>
  <c r="C56" i="258" s="1"/>
  <c r="C59" i="258" s="1"/>
  <c r="K48" i="258"/>
  <c r="K51" i="258" s="1"/>
  <c r="K53" i="258" s="1"/>
  <c r="K56" i="258" s="1"/>
  <c r="K59" i="258" s="1"/>
  <c r="S48" i="258"/>
  <c r="S51" i="258" s="1"/>
  <c r="S53" i="258" s="1"/>
  <c r="S56" i="258" s="1"/>
  <c r="S59" i="258" s="1"/>
  <c r="E48" i="256"/>
  <c r="E51" i="256" s="1"/>
  <c r="E53" i="256" s="1"/>
  <c r="E56" i="256" s="1"/>
  <c r="E59" i="256" s="1"/>
  <c r="M48" i="256"/>
  <c r="M51" i="256" s="1"/>
  <c r="M53" i="256" s="1"/>
  <c r="M56" i="256" s="1"/>
  <c r="M59" i="256" s="1"/>
  <c r="U48" i="256"/>
  <c r="U51" i="256" s="1"/>
  <c r="U53" i="256" s="1"/>
  <c r="U56" i="256" s="1"/>
  <c r="U59" i="256" s="1"/>
  <c r="G48" i="254"/>
  <c r="G51" i="254" s="1"/>
  <c r="G53" i="254" s="1"/>
  <c r="G56" i="254" s="1"/>
  <c r="G59" i="254" s="1"/>
  <c r="O48" i="254"/>
  <c r="O51" i="254" s="1"/>
  <c r="O53" i="254" s="1"/>
  <c r="O56" i="254" s="1"/>
  <c r="O59" i="254" s="1"/>
  <c r="W48" i="254"/>
  <c r="W51" i="254" s="1"/>
  <c r="W53" i="254" s="1"/>
  <c r="W56" i="254" s="1"/>
  <c r="W59" i="254" s="1"/>
  <c r="D48" i="242"/>
  <c r="D51" i="242" s="1"/>
  <c r="D53" i="242" s="1"/>
  <c r="D56" i="242" s="1"/>
  <c r="D59" i="242" s="1"/>
  <c r="L48" i="242"/>
  <c r="L51" i="242" s="1"/>
  <c r="L53" i="242" s="1"/>
  <c r="L56" i="242" s="1"/>
  <c r="L59" i="242" s="1"/>
  <c r="T48" i="242"/>
  <c r="T51" i="242" s="1"/>
  <c r="T53" i="242" s="1"/>
  <c r="T56" i="242" s="1"/>
  <c r="T59" i="242" s="1"/>
  <c r="Z47" i="235"/>
  <c r="N48" i="232"/>
  <c r="N51" i="232" s="1"/>
  <c r="N53" i="232" s="1"/>
  <c r="N56" i="232" s="1"/>
  <c r="N59" i="232" s="1"/>
  <c r="F48" i="229"/>
  <c r="F51" i="229" s="1"/>
  <c r="F53" i="229" s="1"/>
  <c r="F56" i="229" s="1"/>
  <c r="F59" i="229" s="1"/>
  <c r="N48" i="229"/>
  <c r="N51" i="229" s="1"/>
  <c r="N53" i="229" s="1"/>
  <c r="N56" i="229" s="1"/>
  <c r="N59" i="229" s="1"/>
  <c r="V48" i="229"/>
  <c r="V51" i="229" s="1"/>
  <c r="V53" i="229" s="1"/>
  <c r="V56" i="229" s="1"/>
  <c r="V59" i="229" s="1"/>
  <c r="C48" i="227"/>
  <c r="C51" i="227" s="1"/>
  <c r="C53" i="227" s="1"/>
  <c r="C56" i="227" s="1"/>
  <c r="C59" i="227" s="1"/>
  <c r="K48" i="227"/>
  <c r="K51" i="227" s="1"/>
  <c r="K53" i="227" s="1"/>
  <c r="K56" i="227" s="1"/>
  <c r="K59" i="227" s="1"/>
  <c r="S48" i="227"/>
  <c r="S51" i="227" s="1"/>
  <c r="S53" i="227" s="1"/>
  <c r="S56" i="227" s="1"/>
  <c r="S59" i="227" s="1"/>
  <c r="Z47" i="225"/>
  <c r="X48" i="224"/>
  <c r="C48" i="219"/>
  <c r="C51" i="219" s="1"/>
  <c r="C53" i="219" s="1"/>
  <c r="C56" i="219" s="1"/>
  <c r="C59" i="219" s="1"/>
  <c r="S48" i="219"/>
  <c r="S51" i="219" s="1"/>
  <c r="S53" i="219" s="1"/>
  <c r="S56" i="219" s="1"/>
  <c r="S59" i="219" s="1"/>
  <c r="G48" i="215"/>
  <c r="G51" i="215" s="1"/>
  <c r="G53" i="215" s="1"/>
  <c r="G56" i="215" s="1"/>
  <c r="G59" i="215" s="1"/>
  <c r="AA48" i="206"/>
  <c r="AA51" i="206" s="1"/>
  <c r="AA53" i="206" s="1"/>
  <c r="AA56" i="206" s="1"/>
  <c r="AA59" i="206" s="1"/>
  <c r="D48" i="205"/>
  <c r="D51" i="205" s="1"/>
  <c r="D53" i="205" s="1"/>
  <c r="D56" i="205" s="1"/>
  <c r="D59" i="205" s="1"/>
  <c r="L48" i="205"/>
  <c r="L51" i="205" s="1"/>
  <c r="L53" i="205" s="1"/>
  <c r="L56" i="205" s="1"/>
  <c r="L59" i="205" s="1"/>
  <c r="T48" i="205"/>
  <c r="T51" i="205" s="1"/>
  <c r="T53" i="205" s="1"/>
  <c r="T56" i="205" s="1"/>
  <c r="T59" i="205" s="1"/>
  <c r="C48" i="205"/>
  <c r="C51" i="205" s="1"/>
  <c r="C53" i="205" s="1"/>
  <c r="C56" i="205" s="1"/>
  <c r="C59" i="205" s="1"/>
  <c r="R48" i="180"/>
  <c r="R51" i="180" s="1"/>
  <c r="R53" i="180" s="1"/>
  <c r="R56" i="180" s="1"/>
  <c r="R59" i="180" s="1"/>
  <c r="C48" i="171"/>
  <c r="C51" i="171" s="1"/>
  <c r="C53" i="171" s="1"/>
  <c r="C56" i="171" s="1"/>
  <c r="C59" i="171" s="1"/>
  <c r="K48" i="171"/>
  <c r="K51" i="171" s="1"/>
  <c r="K53" i="171" s="1"/>
  <c r="K56" i="171" s="1"/>
  <c r="K59" i="171" s="1"/>
  <c r="S48" i="171"/>
  <c r="S51" i="171" s="1"/>
  <c r="S53" i="171" s="1"/>
  <c r="S56" i="171" s="1"/>
  <c r="S59" i="171" s="1"/>
  <c r="M48" i="244"/>
  <c r="M51" i="244" s="1"/>
  <c r="M53" i="244" s="1"/>
  <c r="M56" i="244" s="1"/>
  <c r="M59" i="244" s="1"/>
  <c r="W48" i="240"/>
  <c r="W51" i="240" s="1"/>
  <c r="W53" i="240" s="1"/>
  <c r="W56" i="240" s="1"/>
  <c r="W59" i="240" s="1"/>
  <c r="J48" i="172"/>
  <c r="J51" i="172" s="1"/>
  <c r="J53" i="172" s="1"/>
  <c r="J56" i="172" s="1"/>
  <c r="J59" i="172" s="1"/>
  <c r="D48" i="156"/>
  <c r="D51" i="156" s="1"/>
  <c r="D53" i="156" s="1"/>
  <c r="D56" i="156" s="1"/>
  <c r="D59" i="156" s="1"/>
  <c r="D48" i="257"/>
  <c r="D51" i="257" s="1"/>
  <c r="D53" i="257" s="1"/>
  <c r="D56" i="257" s="1"/>
  <c r="D59" i="257" s="1"/>
  <c r="V48" i="248"/>
  <c r="V51" i="248" s="1"/>
  <c r="V53" i="248" s="1"/>
  <c r="V56" i="248" s="1"/>
  <c r="V59" i="248" s="1"/>
  <c r="X48" i="240"/>
  <c r="X51" i="240" s="1"/>
  <c r="C48" i="235"/>
  <c r="C51" i="235" s="1"/>
  <c r="C53" i="235" s="1"/>
  <c r="C56" i="235" s="1"/>
  <c r="C59" i="235" s="1"/>
  <c r="O48" i="223"/>
  <c r="O51" i="223" s="1"/>
  <c r="O53" i="223" s="1"/>
  <c r="O56" i="223" s="1"/>
  <c r="O59" i="223" s="1"/>
  <c r="AA48" i="214"/>
  <c r="AA51" i="214" s="1"/>
  <c r="AA53" i="214" s="1"/>
  <c r="AA56" i="214" s="1"/>
  <c r="AA59" i="214" s="1"/>
  <c r="X48" i="211"/>
  <c r="X51" i="211" s="1"/>
  <c r="R48" i="204"/>
  <c r="R51" i="204" s="1"/>
  <c r="R53" i="204" s="1"/>
  <c r="R56" i="204" s="1"/>
  <c r="R59" i="204" s="1"/>
  <c r="Z47" i="254"/>
  <c r="J48" i="252"/>
  <c r="J51" i="252" s="1"/>
  <c r="J53" i="252" s="1"/>
  <c r="J56" i="252" s="1"/>
  <c r="J59" i="252" s="1"/>
  <c r="R48" i="252"/>
  <c r="R51" i="252" s="1"/>
  <c r="R53" i="252" s="1"/>
  <c r="R56" i="252" s="1"/>
  <c r="R59" i="252" s="1"/>
  <c r="I48" i="252"/>
  <c r="I51" i="252" s="1"/>
  <c r="I53" i="252" s="1"/>
  <c r="I56" i="252" s="1"/>
  <c r="I59" i="252" s="1"/>
  <c r="Q48" i="252"/>
  <c r="Q51" i="252" s="1"/>
  <c r="Q53" i="252" s="1"/>
  <c r="Q56" i="252" s="1"/>
  <c r="Q59" i="252" s="1"/>
  <c r="Y48" i="252"/>
  <c r="Y51" i="252" s="1"/>
  <c r="Y53" i="252" s="1"/>
  <c r="Y56" i="252" s="1"/>
  <c r="Y59" i="252" s="1"/>
  <c r="AA48" i="250"/>
  <c r="AA51" i="250" s="1"/>
  <c r="AA53" i="250" s="1"/>
  <c r="AA56" i="250" s="1"/>
  <c r="AA59" i="250" s="1"/>
  <c r="Z47" i="249"/>
  <c r="O48" i="247"/>
  <c r="O51" i="247" s="1"/>
  <c r="O53" i="247" s="1"/>
  <c r="O56" i="247" s="1"/>
  <c r="O59" i="247" s="1"/>
  <c r="W48" i="247"/>
  <c r="W51" i="247" s="1"/>
  <c r="W53" i="247" s="1"/>
  <c r="W56" i="247" s="1"/>
  <c r="W59" i="247" s="1"/>
  <c r="T48" i="246"/>
  <c r="T51" i="246" s="1"/>
  <c r="T53" i="246" s="1"/>
  <c r="T56" i="246" s="1"/>
  <c r="T59" i="246" s="1"/>
  <c r="J48" i="245"/>
  <c r="J51" i="245" s="1"/>
  <c r="J53" i="245" s="1"/>
  <c r="J56" i="245" s="1"/>
  <c r="J59" i="245" s="1"/>
  <c r="R48" i="245"/>
  <c r="R51" i="245" s="1"/>
  <c r="R53" i="245" s="1"/>
  <c r="R56" i="245" s="1"/>
  <c r="R59" i="245" s="1"/>
  <c r="Z32" i="245"/>
  <c r="Q48" i="245"/>
  <c r="Q51" i="245" s="1"/>
  <c r="Q53" i="245" s="1"/>
  <c r="Q56" i="245" s="1"/>
  <c r="Q59" i="245" s="1"/>
  <c r="Y48" i="245"/>
  <c r="Y51" i="245" s="1"/>
  <c r="Y53" i="245" s="1"/>
  <c r="Y56" i="245" s="1"/>
  <c r="Y59" i="245" s="1"/>
  <c r="F48" i="240"/>
  <c r="F51" i="240" s="1"/>
  <c r="F53" i="240" s="1"/>
  <c r="F56" i="240" s="1"/>
  <c r="F59" i="240" s="1"/>
  <c r="V48" i="240"/>
  <c r="V51" i="240" s="1"/>
  <c r="V53" i="240" s="1"/>
  <c r="V56" i="240" s="1"/>
  <c r="V59" i="240" s="1"/>
  <c r="R48" i="238"/>
  <c r="R51" i="238" s="1"/>
  <c r="R53" i="238" s="1"/>
  <c r="R56" i="238" s="1"/>
  <c r="R59" i="238" s="1"/>
  <c r="H48" i="230"/>
  <c r="H51" i="230" s="1"/>
  <c r="H53" i="230" s="1"/>
  <c r="H56" i="230" s="1"/>
  <c r="H59" i="230" s="1"/>
  <c r="P48" i="230"/>
  <c r="P51" i="230" s="1"/>
  <c r="P53" i="230" s="1"/>
  <c r="P56" i="230" s="1"/>
  <c r="P59" i="230" s="1"/>
  <c r="Z47" i="230"/>
  <c r="G48" i="229"/>
  <c r="G51" i="229" s="1"/>
  <c r="G53" i="229" s="1"/>
  <c r="G56" i="229" s="1"/>
  <c r="G59" i="229" s="1"/>
  <c r="O48" i="229"/>
  <c r="O51" i="229" s="1"/>
  <c r="O53" i="229" s="1"/>
  <c r="O56" i="229" s="1"/>
  <c r="O59" i="229" s="1"/>
  <c r="W48" i="229"/>
  <c r="W51" i="229" s="1"/>
  <c r="W53" i="229" s="1"/>
  <c r="W56" i="229" s="1"/>
  <c r="W59" i="229" s="1"/>
  <c r="H48" i="222"/>
  <c r="H51" i="222" s="1"/>
  <c r="H53" i="222" s="1"/>
  <c r="H56" i="222" s="1"/>
  <c r="H59" i="222" s="1"/>
  <c r="P48" i="222"/>
  <c r="P51" i="222" s="1"/>
  <c r="P53" i="222" s="1"/>
  <c r="P56" i="222" s="1"/>
  <c r="P59" i="222" s="1"/>
  <c r="J48" i="218"/>
  <c r="J51" i="218" s="1"/>
  <c r="J53" i="218" s="1"/>
  <c r="J56" i="218" s="1"/>
  <c r="J59" i="218" s="1"/>
  <c r="R48" i="218"/>
  <c r="R51" i="218" s="1"/>
  <c r="R53" i="218" s="1"/>
  <c r="R56" i="218" s="1"/>
  <c r="R59" i="218" s="1"/>
  <c r="Z32" i="218"/>
  <c r="I48" i="218"/>
  <c r="I51" i="218" s="1"/>
  <c r="I53" i="218" s="1"/>
  <c r="I56" i="218" s="1"/>
  <c r="I59" i="218" s="1"/>
  <c r="Q48" i="218"/>
  <c r="Q51" i="218" s="1"/>
  <c r="Q53" i="218" s="1"/>
  <c r="Q56" i="218" s="1"/>
  <c r="Q59" i="218" s="1"/>
  <c r="H48" i="214"/>
  <c r="H51" i="214" s="1"/>
  <c r="H53" i="214" s="1"/>
  <c r="H56" i="214" s="1"/>
  <c r="H59" i="214" s="1"/>
  <c r="I48" i="213"/>
  <c r="I51" i="213" s="1"/>
  <c r="I53" i="213" s="1"/>
  <c r="I56" i="213" s="1"/>
  <c r="I59" i="213" s="1"/>
  <c r="E48" i="212"/>
  <c r="E51" i="212" s="1"/>
  <c r="E53" i="212" s="1"/>
  <c r="E56" i="212" s="1"/>
  <c r="E59" i="212" s="1"/>
  <c r="U48" i="212"/>
  <c r="U51" i="212" s="1"/>
  <c r="U53" i="212" s="1"/>
  <c r="U56" i="212" s="1"/>
  <c r="U59" i="212" s="1"/>
  <c r="F48" i="211"/>
  <c r="F51" i="211" s="1"/>
  <c r="F53" i="211" s="1"/>
  <c r="F56" i="211" s="1"/>
  <c r="F59" i="211" s="1"/>
  <c r="V48" i="211"/>
  <c r="V51" i="211" s="1"/>
  <c r="V53" i="211" s="1"/>
  <c r="V56" i="211" s="1"/>
  <c r="V59" i="211" s="1"/>
  <c r="L48" i="209"/>
  <c r="L51" i="209" s="1"/>
  <c r="L53" i="209" s="1"/>
  <c r="L56" i="209" s="1"/>
  <c r="L59" i="209" s="1"/>
  <c r="Z48" i="209"/>
  <c r="G48" i="208"/>
  <c r="G51" i="208" s="1"/>
  <c r="G53" i="208" s="1"/>
  <c r="G56" i="208" s="1"/>
  <c r="G59" i="208" s="1"/>
  <c r="O48" i="208"/>
  <c r="O51" i="208" s="1"/>
  <c r="O53" i="208" s="1"/>
  <c r="O56" i="208" s="1"/>
  <c r="O59" i="208" s="1"/>
  <c r="W48" i="208"/>
  <c r="W51" i="208" s="1"/>
  <c r="W53" i="208" s="1"/>
  <c r="W56" i="208" s="1"/>
  <c r="W59" i="208" s="1"/>
  <c r="F48" i="208"/>
  <c r="F51" i="208" s="1"/>
  <c r="F53" i="208" s="1"/>
  <c r="F56" i="208" s="1"/>
  <c r="F59" i="208" s="1"/>
  <c r="N48" i="208"/>
  <c r="N51" i="208" s="1"/>
  <c r="N53" i="208" s="1"/>
  <c r="N56" i="208" s="1"/>
  <c r="N59" i="208" s="1"/>
  <c r="V48" i="208"/>
  <c r="V51" i="208" s="1"/>
  <c r="V53" i="208" s="1"/>
  <c r="V56" i="208" s="1"/>
  <c r="V59" i="208" s="1"/>
  <c r="D48" i="206"/>
  <c r="D51" i="206" s="1"/>
  <c r="D53" i="206" s="1"/>
  <c r="D56" i="206" s="1"/>
  <c r="D59" i="206" s="1"/>
  <c r="K48" i="206"/>
  <c r="K51" i="206" s="1"/>
  <c r="K53" i="206" s="1"/>
  <c r="K56" i="206" s="1"/>
  <c r="K59" i="206" s="1"/>
  <c r="S48" i="206"/>
  <c r="S51" i="206" s="1"/>
  <c r="S53" i="206" s="1"/>
  <c r="S56" i="206" s="1"/>
  <c r="S59" i="206" s="1"/>
  <c r="E48" i="205"/>
  <c r="E51" i="205" s="1"/>
  <c r="E53" i="205" s="1"/>
  <c r="E56" i="205" s="1"/>
  <c r="E59" i="205" s="1"/>
  <c r="M48" i="205"/>
  <c r="M51" i="205" s="1"/>
  <c r="M53" i="205" s="1"/>
  <c r="M56" i="205" s="1"/>
  <c r="M59" i="205" s="1"/>
  <c r="U48" i="205"/>
  <c r="U51" i="205" s="1"/>
  <c r="U53" i="205" s="1"/>
  <c r="U56" i="205" s="1"/>
  <c r="U59" i="205" s="1"/>
  <c r="I48" i="204"/>
  <c r="I51" i="204" s="1"/>
  <c r="I53" i="204" s="1"/>
  <c r="I56" i="204" s="1"/>
  <c r="I59" i="204" s="1"/>
  <c r="J48" i="203"/>
  <c r="J51" i="203" s="1"/>
  <c r="J53" i="203" s="1"/>
  <c r="J56" i="203" s="1"/>
  <c r="J59" i="203" s="1"/>
  <c r="H48" i="196"/>
  <c r="H51" i="196" s="1"/>
  <c r="H53" i="196" s="1"/>
  <c r="H56" i="196" s="1"/>
  <c r="H59" i="196" s="1"/>
  <c r="R48" i="185"/>
  <c r="R51" i="185" s="1"/>
  <c r="R53" i="185" s="1"/>
  <c r="R56" i="185" s="1"/>
  <c r="R59" i="185" s="1"/>
  <c r="T48" i="184"/>
  <c r="T51" i="184" s="1"/>
  <c r="T53" i="184" s="1"/>
  <c r="T56" i="184" s="1"/>
  <c r="T59" i="184" s="1"/>
  <c r="Y48" i="183"/>
  <c r="Y51" i="183" s="1"/>
  <c r="Y53" i="183" s="1"/>
  <c r="Y56" i="183" s="1"/>
  <c r="Y59" i="183" s="1"/>
  <c r="AA48" i="180"/>
  <c r="AA51" i="180" s="1"/>
  <c r="AA53" i="180" s="1"/>
  <c r="AA56" i="180" s="1"/>
  <c r="AA59" i="180" s="1"/>
  <c r="N48" i="177"/>
  <c r="N51" i="177" s="1"/>
  <c r="N53" i="177" s="1"/>
  <c r="N56" i="177" s="1"/>
  <c r="N59" i="177" s="1"/>
  <c r="V48" i="177"/>
  <c r="V51" i="177" s="1"/>
  <c r="V53" i="177" s="1"/>
  <c r="V56" i="177" s="1"/>
  <c r="V59" i="177" s="1"/>
  <c r="AA48" i="175"/>
  <c r="AA51" i="175" s="1"/>
  <c r="AA53" i="175" s="1"/>
  <c r="AA56" i="175" s="1"/>
  <c r="AA59" i="175" s="1"/>
  <c r="AA48" i="172"/>
  <c r="AA51" i="172" s="1"/>
  <c r="AA53" i="172" s="1"/>
  <c r="AA56" i="172" s="1"/>
  <c r="AA59" i="172" s="1"/>
  <c r="N48" i="155"/>
  <c r="N51" i="155" s="1"/>
  <c r="N53" i="155" s="1"/>
  <c r="N56" i="155" s="1"/>
  <c r="N59" i="155" s="1"/>
  <c r="X48" i="149"/>
  <c r="X51" i="149" s="1"/>
  <c r="Z32" i="149"/>
  <c r="R48" i="143"/>
  <c r="R51" i="143" s="1"/>
  <c r="R53" i="143" s="1"/>
  <c r="R56" i="143" s="1"/>
  <c r="R59" i="143" s="1"/>
  <c r="Z51" i="201"/>
  <c r="E48" i="199"/>
  <c r="E51" i="199" s="1"/>
  <c r="E53" i="199" s="1"/>
  <c r="E56" i="199" s="1"/>
  <c r="E59" i="199" s="1"/>
  <c r="M48" i="199"/>
  <c r="M51" i="199" s="1"/>
  <c r="M53" i="199" s="1"/>
  <c r="M56" i="199" s="1"/>
  <c r="M59" i="199" s="1"/>
  <c r="Z48" i="191"/>
  <c r="E48" i="187"/>
  <c r="E51" i="187" s="1"/>
  <c r="E53" i="187" s="1"/>
  <c r="E56" i="187" s="1"/>
  <c r="E59" i="187" s="1"/>
  <c r="J48" i="183"/>
  <c r="J51" i="183" s="1"/>
  <c r="J53" i="183" s="1"/>
  <c r="J56" i="183" s="1"/>
  <c r="J59" i="183" s="1"/>
  <c r="R48" i="183"/>
  <c r="R51" i="183" s="1"/>
  <c r="R53" i="183" s="1"/>
  <c r="R56" i="183" s="1"/>
  <c r="R59" i="183" s="1"/>
  <c r="AA48" i="182"/>
  <c r="AA51" i="182" s="1"/>
  <c r="AA53" i="182" s="1"/>
  <c r="AA56" i="182" s="1"/>
  <c r="AA59" i="182" s="1"/>
  <c r="N48" i="176"/>
  <c r="N51" i="176" s="1"/>
  <c r="N53" i="176" s="1"/>
  <c r="N56" i="176" s="1"/>
  <c r="N59" i="176" s="1"/>
  <c r="V48" i="176"/>
  <c r="V51" i="176" s="1"/>
  <c r="V53" i="176" s="1"/>
  <c r="V56" i="176" s="1"/>
  <c r="V59" i="176" s="1"/>
  <c r="C48" i="175"/>
  <c r="C51" i="175" s="1"/>
  <c r="C53" i="175" s="1"/>
  <c r="C56" i="175" s="1"/>
  <c r="C59" i="175" s="1"/>
  <c r="K48" i="175"/>
  <c r="K51" i="175" s="1"/>
  <c r="K53" i="175" s="1"/>
  <c r="K56" i="175" s="1"/>
  <c r="K59" i="175" s="1"/>
  <c r="S48" i="175"/>
  <c r="S51" i="175" s="1"/>
  <c r="S53" i="175" s="1"/>
  <c r="S56" i="175" s="1"/>
  <c r="S59" i="175" s="1"/>
  <c r="X48" i="134"/>
  <c r="X51" i="134" s="1"/>
  <c r="Z32" i="134"/>
  <c r="I48" i="200"/>
  <c r="I51" i="200" s="1"/>
  <c r="I53" i="200" s="1"/>
  <c r="I56" i="200" s="1"/>
  <c r="I59" i="200" s="1"/>
  <c r="Q48" i="200"/>
  <c r="Q51" i="200" s="1"/>
  <c r="Q53" i="200" s="1"/>
  <c r="Q56" i="200" s="1"/>
  <c r="Q59" i="200" s="1"/>
  <c r="Y48" i="200"/>
  <c r="Y51" i="200" s="1"/>
  <c r="Y53" i="200" s="1"/>
  <c r="Y56" i="200" s="1"/>
  <c r="Y59" i="200" s="1"/>
  <c r="O48" i="199"/>
  <c r="O51" i="199" s="1"/>
  <c r="O53" i="199" s="1"/>
  <c r="O56" i="199" s="1"/>
  <c r="O59" i="199" s="1"/>
  <c r="W48" i="199"/>
  <c r="W51" i="199" s="1"/>
  <c r="W53" i="199" s="1"/>
  <c r="W56" i="199" s="1"/>
  <c r="W59" i="199" s="1"/>
  <c r="F48" i="198"/>
  <c r="F51" i="198" s="1"/>
  <c r="F53" i="198" s="1"/>
  <c r="F56" i="198" s="1"/>
  <c r="F59" i="198" s="1"/>
  <c r="N48" i="198"/>
  <c r="N51" i="198" s="1"/>
  <c r="N53" i="198" s="1"/>
  <c r="N56" i="198" s="1"/>
  <c r="N59" i="198" s="1"/>
  <c r="Z47" i="193"/>
  <c r="E48" i="192"/>
  <c r="E51" i="192" s="1"/>
  <c r="E53" i="192" s="1"/>
  <c r="E56" i="192" s="1"/>
  <c r="E59" i="192" s="1"/>
  <c r="M48" i="192"/>
  <c r="M51" i="192" s="1"/>
  <c r="M53" i="192" s="1"/>
  <c r="M56" i="192" s="1"/>
  <c r="M59" i="192" s="1"/>
  <c r="U48" i="192"/>
  <c r="U51" i="192" s="1"/>
  <c r="U53" i="192" s="1"/>
  <c r="U56" i="192" s="1"/>
  <c r="U59" i="192" s="1"/>
  <c r="D48" i="192"/>
  <c r="D51" i="192" s="1"/>
  <c r="D53" i="192" s="1"/>
  <c r="D56" i="192" s="1"/>
  <c r="D59" i="192" s="1"/>
  <c r="L48" i="192"/>
  <c r="L51" i="192" s="1"/>
  <c r="L53" i="192" s="1"/>
  <c r="L56" i="192" s="1"/>
  <c r="L59" i="192" s="1"/>
  <c r="F48" i="187"/>
  <c r="F51" i="187" s="1"/>
  <c r="F53" i="187" s="1"/>
  <c r="F56" i="187" s="1"/>
  <c r="F59" i="187" s="1"/>
  <c r="V48" i="187"/>
  <c r="V51" i="187" s="1"/>
  <c r="V53" i="187" s="1"/>
  <c r="V56" i="187" s="1"/>
  <c r="V59" i="187" s="1"/>
  <c r="C48" i="182"/>
  <c r="C51" i="182" s="1"/>
  <c r="C53" i="182" s="1"/>
  <c r="C56" i="182" s="1"/>
  <c r="C59" i="182" s="1"/>
  <c r="S48" i="182"/>
  <c r="S51" i="182" s="1"/>
  <c r="S53" i="182" s="1"/>
  <c r="S56" i="182" s="1"/>
  <c r="S59" i="182" s="1"/>
  <c r="D48" i="181"/>
  <c r="D51" i="181" s="1"/>
  <c r="D53" i="181" s="1"/>
  <c r="D56" i="181" s="1"/>
  <c r="D59" i="181" s="1"/>
  <c r="X48" i="178"/>
  <c r="Z48" i="178" s="1"/>
  <c r="H48" i="152"/>
  <c r="H51" i="152" s="1"/>
  <c r="H53" i="152" s="1"/>
  <c r="H56" i="152" s="1"/>
  <c r="H59" i="152" s="1"/>
  <c r="P48" i="152"/>
  <c r="P51" i="152" s="1"/>
  <c r="P53" i="152" s="1"/>
  <c r="P56" i="152" s="1"/>
  <c r="P59" i="152" s="1"/>
  <c r="Z48" i="199"/>
  <c r="D48" i="188"/>
  <c r="D51" i="188" s="1"/>
  <c r="D53" i="188" s="1"/>
  <c r="D56" i="188" s="1"/>
  <c r="D59" i="188" s="1"/>
  <c r="T48" i="188"/>
  <c r="T51" i="188" s="1"/>
  <c r="T53" i="188" s="1"/>
  <c r="T56" i="188" s="1"/>
  <c r="T59" i="188" s="1"/>
  <c r="N48" i="180"/>
  <c r="N51" i="180" s="1"/>
  <c r="N53" i="180" s="1"/>
  <c r="N56" i="180" s="1"/>
  <c r="N59" i="180" s="1"/>
  <c r="O48" i="179"/>
  <c r="O51" i="179" s="1"/>
  <c r="O53" i="179" s="1"/>
  <c r="O56" i="179" s="1"/>
  <c r="O59" i="179" s="1"/>
  <c r="H48" i="178"/>
  <c r="H51" i="178" s="1"/>
  <c r="H53" i="178" s="1"/>
  <c r="H56" i="178" s="1"/>
  <c r="H59" i="178" s="1"/>
  <c r="X48" i="177"/>
  <c r="G48" i="162"/>
  <c r="G51" i="162" s="1"/>
  <c r="G53" i="162" s="1"/>
  <c r="G56" i="162" s="1"/>
  <c r="G59" i="162" s="1"/>
  <c r="O48" i="162"/>
  <c r="O51" i="162" s="1"/>
  <c r="O53" i="162" s="1"/>
  <c r="O56" i="162" s="1"/>
  <c r="O59" i="162" s="1"/>
  <c r="W48" i="162"/>
  <c r="W51" i="162" s="1"/>
  <c r="W53" i="162" s="1"/>
  <c r="W56" i="162" s="1"/>
  <c r="W59" i="162" s="1"/>
  <c r="H48" i="160"/>
  <c r="H51" i="160" s="1"/>
  <c r="H53" i="160" s="1"/>
  <c r="H56" i="160" s="1"/>
  <c r="H59" i="160" s="1"/>
  <c r="X48" i="160"/>
  <c r="X51" i="160" s="1"/>
  <c r="K48" i="157"/>
  <c r="K51" i="157" s="1"/>
  <c r="K53" i="157" s="1"/>
  <c r="K56" i="157" s="1"/>
  <c r="K59" i="157" s="1"/>
  <c r="D48" i="151"/>
  <c r="D51" i="151" s="1"/>
  <c r="D53" i="151" s="1"/>
  <c r="D56" i="151" s="1"/>
  <c r="D59" i="151" s="1"/>
  <c r="T48" i="151"/>
  <c r="T51" i="151" s="1"/>
  <c r="T53" i="151" s="1"/>
  <c r="T56" i="151" s="1"/>
  <c r="T59" i="151" s="1"/>
  <c r="J48" i="202"/>
  <c r="J51" i="202" s="1"/>
  <c r="J53" i="202" s="1"/>
  <c r="J56" i="202" s="1"/>
  <c r="J59" i="202" s="1"/>
  <c r="R48" i="202"/>
  <c r="R51" i="202" s="1"/>
  <c r="R53" i="202" s="1"/>
  <c r="R56" i="202" s="1"/>
  <c r="R59" i="202" s="1"/>
  <c r="X51" i="199"/>
  <c r="Z51" i="199" s="1"/>
  <c r="AA48" i="193"/>
  <c r="AA51" i="193" s="1"/>
  <c r="AA53" i="193" s="1"/>
  <c r="AA56" i="193" s="1"/>
  <c r="AA59" i="193" s="1"/>
  <c r="G48" i="189"/>
  <c r="G51" i="189" s="1"/>
  <c r="G53" i="189" s="1"/>
  <c r="G56" i="189" s="1"/>
  <c r="G59" i="189" s="1"/>
  <c r="O48" i="189"/>
  <c r="O51" i="189" s="1"/>
  <c r="O53" i="189" s="1"/>
  <c r="O56" i="189" s="1"/>
  <c r="O59" i="189" s="1"/>
  <c r="W48" i="189"/>
  <c r="W51" i="189" s="1"/>
  <c r="W53" i="189" s="1"/>
  <c r="W56" i="189" s="1"/>
  <c r="W59" i="189" s="1"/>
  <c r="E48" i="188"/>
  <c r="E51" i="188" s="1"/>
  <c r="E53" i="188" s="1"/>
  <c r="E56" i="188" s="1"/>
  <c r="E59" i="188" s="1"/>
  <c r="F48" i="186"/>
  <c r="F51" i="186" s="1"/>
  <c r="F53" i="186" s="1"/>
  <c r="F56" i="186" s="1"/>
  <c r="F59" i="186" s="1"/>
  <c r="N48" i="186"/>
  <c r="N51" i="186" s="1"/>
  <c r="N53" i="186" s="1"/>
  <c r="N56" i="186" s="1"/>
  <c r="N59" i="186" s="1"/>
  <c r="V48" i="186"/>
  <c r="V51" i="186" s="1"/>
  <c r="V53" i="186" s="1"/>
  <c r="V56" i="186" s="1"/>
  <c r="V59" i="186" s="1"/>
  <c r="E48" i="183"/>
  <c r="E51" i="183" s="1"/>
  <c r="E53" i="183" s="1"/>
  <c r="E56" i="183" s="1"/>
  <c r="E59" i="183" s="1"/>
  <c r="U48" i="183"/>
  <c r="U51" i="183" s="1"/>
  <c r="U53" i="183" s="1"/>
  <c r="U56" i="183" s="1"/>
  <c r="U59" i="183" s="1"/>
  <c r="X48" i="179"/>
  <c r="X51" i="179" s="1"/>
  <c r="Y51" i="160"/>
  <c r="Y53" i="160" s="1"/>
  <c r="Y56" i="160" s="1"/>
  <c r="Y59" i="160" s="1"/>
  <c r="J48" i="95"/>
  <c r="J51" i="95" s="1"/>
  <c r="J53" i="95" s="1"/>
  <c r="J56" i="95" s="1"/>
  <c r="J59" i="95" s="1"/>
  <c r="R48" i="95"/>
  <c r="R51" i="95" s="1"/>
  <c r="R53" i="95" s="1"/>
  <c r="R56" i="95" s="1"/>
  <c r="R59" i="95" s="1"/>
  <c r="Z47" i="201"/>
  <c r="Z48" i="201"/>
  <c r="Z32" i="199"/>
  <c r="Z32" i="195"/>
  <c r="Q48" i="195"/>
  <c r="Q51" i="195" s="1"/>
  <c r="Q53" i="195" s="1"/>
  <c r="Q56" i="195" s="1"/>
  <c r="Q59" i="195" s="1"/>
  <c r="C48" i="193"/>
  <c r="C51" i="193" s="1"/>
  <c r="C53" i="193" s="1"/>
  <c r="C56" i="193" s="1"/>
  <c r="C59" i="193" s="1"/>
  <c r="F48" i="188"/>
  <c r="F51" i="188" s="1"/>
  <c r="F53" i="188" s="1"/>
  <c r="F56" i="188" s="1"/>
  <c r="F59" i="188" s="1"/>
  <c r="V48" i="188"/>
  <c r="V51" i="188" s="1"/>
  <c r="V53" i="188" s="1"/>
  <c r="V56" i="188" s="1"/>
  <c r="V59" i="188" s="1"/>
  <c r="Z32" i="187"/>
  <c r="I48" i="187"/>
  <c r="I51" i="187" s="1"/>
  <c r="I53" i="187" s="1"/>
  <c r="I56" i="187" s="1"/>
  <c r="I59" i="187" s="1"/>
  <c r="G48" i="185"/>
  <c r="G51" i="185" s="1"/>
  <c r="G53" i="185" s="1"/>
  <c r="G56" i="185" s="1"/>
  <c r="G59" i="185" s="1"/>
  <c r="O48" i="185"/>
  <c r="O51" i="185" s="1"/>
  <c r="O53" i="185" s="1"/>
  <c r="O56" i="185" s="1"/>
  <c r="O59" i="185" s="1"/>
  <c r="W48" i="185"/>
  <c r="W51" i="185" s="1"/>
  <c r="W53" i="185" s="1"/>
  <c r="W56" i="185" s="1"/>
  <c r="W59" i="185" s="1"/>
  <c r="Q48" i="184"/>
  <c r="Q51" i="184" s="1"/>
  <c r="Q53" i="184" s="1"/>
  <c r="Q56" i="184" s="1"/>
  <c r="Q59" i="184" s="1"/>
  <c r="R48" i="176"/>
  <c r="R51" i="176" s="1"/>
  <c r="R53" i="176" s="1"/>
  <c r="R56" i="176" s="1"/>
  <c r="R59" i="176" s="1"/>
  <c r="G48" i="175"/>
  <c r="G51" i="175" s="1"/>
  <c r="G53" i="175" s="1"/>
  <c r="G56" i="175" s="1"/>
  <c r="G59" i="175" s="1"/>
  <c r="O48" i="175"/>
  <c r="O51" i="175" s="1"/>
  <c r="O53" i="175" s="1"/>
  <c r="O56" i="175" s="1"/>
  <c r="O59" i="175" s="1"/>
  <c r="W48" i="175"/>
  <c r="W51" i="175" s="1"/>
  <c r="W53" i="175" s="1"/>
  <c r="W56" i="175" s="1"/>
  <c r="W59" i="175" s="1"/>
  <c r="G48" i="169"/>
  <c r="G51" i="169" s="1"/>
  <c r="G53" i="169" s="1"/>
  <c r="G56" i="169" s="1"/>
  <c r="G59" i="169" s="1"/>
  <c r="O48" i="169"/>
  <c r="O51" i="169" s="1"/>
  <c r="O53" i="169" s="1"/>
  <c r="O56" i="169" s="1"/>
  <c r="O59" i="169" s="1"/>
  <c r="W48" i="169"/>
  <c r="W51" i="169" s="1"/>
  <c r="W53" i="169" s="1"/>
  <c r="W56" i="169" s="1"/>
  <c r="W59" i="169" s="1"/>
  <c r="Z47" i="166"/>
  <c r="Z32" i="160"/>
  <c r="D48" i="157"/>
  <c r="D51" i="157" s="1"/>
  <c r="D53" i="157" s="1"/>
  <c r="D56" i="157" s="1"/>
  <c r="D59" i="157" s="1"/>
  <c r="L48" i="157"/>
  <c r="L51" i="157" s="1"/>
  <c r="L53" i="157" s="1"/>
  <c r="L56" i="157" s="1"/>
  <c r="L59" i="157" s="1"/>
  <c r="AA48" i="147"/>
  <c r="AA51" i="147" s="1"/>
  <c r="AA53" i="147" s="1"/>
  <c r="AA56" i="147" s="1"/>
  <c r="AA59" i="147" s="1"/>
  <c r="F48" i="139"/>
  <c r="F51" i="139" s="1"/>
  <c r="F53" i="139" s="1"/>
  <c r="F56" i="139" s="1"/>
  <c r="F59" i="139" s="1"/>
  <c r="N48" i="139"/>
  <c r="N51" i="139" s="1"/>
  <c r="N53" i="139" s="1"/>
  <c r="N56" i="139" s="1"/>
  <c r="N59" i="139" s="1"/>
  <c r="V48" i="139"/>
  <c r="V51" i="139" s="1"/>
  <c r="V53" i="139" s="1"/>
  <c r="V56" i="139" s="1"/>
  <c r="V59" i="139" s="1"/>
  <c r="D48" i="200"/>
  <c r="D51" i="200" s="1"/>
  <c r="D53" i="200" s="1"/>
  <c r="D56" i="200" s="1"/>
  <c r="D59" i="200" s="1"/>
  <c r="C48" i="199"/>
  <c r="C51" i="199" s="1"/>
  <c r="C53" i="199" s="1"/>
  <c r="C56" i="199" s="1"/>
  <c r="C59" i="199" s="1"/>
  <c r="K48" i="199"/>
  <c r="K51" i="199" s="1"/>
  <c r="K53" i="199" s="1"/>
  <c r="K56" i="199" s="1"/>
  <c r="K59" i="199" s="1"/>
  <c r="S48" i="199"/>
  <c r="S51" i="199" s="1"/>
  <c r="S53" i="199" s="1"/>
  <c r="S56" i="199" s="1"/>
  <c r="S59" i="199" s="1"/>
  <c r="AA48" i="199"/>
  <c r="AA51" i="199" s="1"/>
  <c r="AA53" i="199" s="1"/>
  <c r="AA56" i="199" s="1"/>
  <c r="AA59" i="199" s="1"/>
  <c r="C48" i="195"/>
  <c r="C51" i="195" s="1"/>
  <c r="C53" i="195" s="1"/>
  <c r="C56" i="195" s="1"/>
  <c r="C59" i="195" s="1"/>
  <c r="K48" i="195"/>
  <c r="K51" i="195" s="1"/>
  <c r="K53" i="195" s="1"/>
  <c r="K56" i="195" s="1"/>
  <c r="K59" i="195" s="1"/>
  <c r="S48" i="195"/>
  <c r="S51" i="195" s="1"/>
  <c r="S53" i="195" s="1"/>
  <c r="S56" i="195" s="1"/>
  <c r="S59" i="195" s="1"/>
  <c r="AA48" i="195"/>
  <c r="AA51" i="195" s="1"/>
  <c r="AA53" i="195" s="1"/>
  <c r="AA56" i="195" s="1"/>
  <c r="AA59" i="195" s="1"/>
  <c r="E48" i="191"/>
  <c r="E51" i="191" s="1"/>
  <c r="E53" i="191" s="1"/>
  <c r="E56" i="191" s="1"/>
  <c r="E59" i="191" s="1"/>
  <c r="M48" i="191"/>
  <c r="M51" i="191" s="1"/>
  <c r="M53" i="191" s="1"/>
  <c r="M56" i="191" s="1"/>
  <c r="M59" i="191" s="1"/>
  <c r="F48" i="190"/>
  <c r="F51" i="190" s="1"/>
  <c r="F53" i="190" s="1"/>
  <c r="F56" i="190" s="1"/>
  <c r="F59" i="190" s="1"/>
  <c r="N48" i="190"/>
  <c r="N51" i="190" s="1"/>
  <c r="N53" i="190" s="1"/>
  <c r="N56" i="190" s="1"/>
  <c r="N59" i="190" s="1"/>
  <c r="V48" i="190"/>
  <c r="V51" i="190" s="1"/>
  <c r="V53" i="190" s="1"/>
  <c r="V56" i="190" s="1"/>
  <c r="V59" i="190" s="1"/>
  <c r="H48" i="188"/>
  <c r="H51" i="188" s="1"/>
  <c r="H53" i="188" s="1"/>
  <c r="H56" i="188" s="1"/>
  <c r="H59" i="188" s="1"/>
  <c r="C48" i="187"/>
  <c r="C51" i="187" s="1"/>
  <c r="C53" i="187" s="1"/>
  <c r="C56" i="187" s="1"/>
  <c r="C59" i="187" s="1"/>
  <c r="K48" i="187"/>
  <c r="K51" i="187" s="1"/>
  <c r="K53" i="187" s="1"/>
  <c r="K56" i="187" s="1"/>
  <c r="K59" i="187" s="1"/>
  <c r="S48" i="187"/>
  <c r="S51" i="187" s="1"/>
  <c r="S53" i="187" s="1"/>
  <c r="S56" i="187" s="1"/>
  <c r="S59" i="187" s="1"/>
  <c r="K48" i="184"/>
  <c r="K51" i="184" s="1"/>
  <c r="K53" i="184" s="1"/>
  <c r="K56" i="184" s="1"/>
  <c r="K59" i="184" s="1"/>
  <c r="X48" i="183"/>
  <c r="X51" i="183" s="1"/>
  <c r="X53" i="183" s="1"/>
  <c r="X56" i="183" s="1"/>
  <c r="Q48" i="181"/>
  <c r="Q51" i="181" s="1"/>
  <c r="Q53" i="181" s="1"/>
  <c r="Q56" i="181" s="1"/>
  <c r="Q59" i="181" s="1"/>
  <c r="H48" i="181"/>
  <c r="H51" i="181" s="1"/>
  <c r="H53" i="181" s="1"/>
  <c r="H56" i="181" s="1"/>
  <c r="H59" i="181" s="1"/>
  <c r="P48" i="181"/>
  <c r="P51" i="181" s="1"/>
  <c r="P53" i="181" s="1"/>
  <c r="P56" i="181" s="1"/>
  <c r="P59" i="181" s="1"/>
  <c r="Z47" i="175"/>
  <c r="X48" i="173"/>
  <c r="X51" i="173" s="1"/>
  <c r="AA48" i="171"/>
  <c r="AA51" i="171" s="1"/>
  <c r="AA53" i="171" s="1"/>
  <c r="AA56" i="171" s="1"/>
  <c r="AA59" i="171" s="1"/>
  <c r="H48" i="169"/>
  <c r="H51" i="169" s="1"/>
  <c r="H53" i="169" s="1"/>
  <c r="H56" i="169" s="1"/>
  <c r="H59" i="169" s="1"/>
  <c r="X48" i="169"/>
  <c r="J48" i="165"/>
  <c r="J51" i="165" s="1"/>
  <c r="J53" i="165" s="1"/>
  <c r="J56" i="165" s="1"/>
  <c r="J59" i="165" s="1"/>
  <c r="R48" i="165"/>
  <c r="R51" i="165" s="1"/>
  <c r="R53" i="165" s="1"/>
  <c r="R56" i="165" s="1"/>
  <c r="R59" i="165" s="1"/>
  <c r="AA48" i="159"/>
  <c r="AA51" i="159" s="1"/>
  <c r="AA53" i="159" s="1"/>
  <c r="AA56" i="159" s="1"/>
  <c r="AA59" i="159" s="1"/>
  <c r="J48" i="159"/>
  <c r="J51" i="159" s="1"/>
  <c r="J53" i="159" s="1"/>
  <c r="J56" i="159" s="1"/>
  <c r="J59" i="159" s="1"/>
  <c r="R48" i="159"/>
  <c r="R51" i="159" s="1"/>
  <c r="R53" i="159" s="1"/>
  <c r="R56" i="159" s="1"/>
  <c r="R59" i="159" s="1"/>
  <c r="X48" i="152"/>
  <c r="J48" i="148"/>
  <c r="J51" i="148" s="1"/>
  <c r="J53" i="148" s="1"/>
  <c r="J56" i="148" s="1"/>
  <c r="J59" i="148" s="1"/>
  <c r="R48" i="148"/>
  <c r="R51" i="148" s="1"/>
  <c r="R53" i="148" s="1"/>
  <c r="R56" i="148" s="1"/>
  <c r="R59" i="148" s="1"/>
  <c r="C48" i="147"/>
  <c r="C51" i="147" s="1"/>
  <c r="C53" i="147" s="1"/>
  <c r="C56" i="147" s="1"/>
  <c r="C59" i="147" s="1"/>
  <c r="K48" i="147"/>
  <c r="K51" i="147" s="1"/>
  <c r="K53" i="147" s="1"/>
  <c r="K56" i="147" s="1"/>
  <c r="K59" i="147" s="1"/>
  <c r="S48" i="147"/>
  <c r="S51" i="147" s="1"/>
  <c r="S53" i="147" s="1"/>
  <c r="S56" i="147" s="1"/>
  <c r="S59" i="147" s="1"/>
  <c r="O48" i="146"/>
  <c r="O51" i="146" s="1"/>
  <c r="O53" i="146" s="1"/>
  <c r="O56" i="146" s="1"/>
  <c r="O59" i="146" s="1"/>
  <c r="J48" i="119"/>
  <c r="J51" i="119" s="1"/>
  <c r="J53" i="119" s="1"/>
  <c r="J56" i="119" s="1"/>
  <c r="J59" i="119" s="1"/>
  <c r="AA48" i="84"/>
  <c r="AA51" i="84" s="1"/>
  <c r="AA53" i="84" s="1"/>
  <c r="AA56" i="84" s="1"/>
  <c r="AA59" i="84" s="1"/>
  <c r="I48" i="173"/>
  <c r="I51" i="173" s="1"/>
  <c r="I53" i="173" s="1"/>
  <c r="I56" i="173" s="1"/>
  <c r="I59" i="173" s="1"/>
  <c r="Q48" i="173"/>
  <c r="Q51" i="173" s="1"/>
  <c r="Q53" i="173" s="1"/>
  <c r="Q56" i="173" s="1"/>
  <c r="Q59" i="173" s="1"/>
  <c r="Z47" i="173"/>
  <c r="D48" i="165"/>
  <c r="D51" i="165" s="1"/>
  <c r="D53" i="165" s="1"/>
  <c r="D56" i="165" s="1"/>
  <c r="D59" i="165" s="1"/>
  <c r="L48" i="165"/>
  <c r="L51" i="165" s="1"/>
  <c r="L53" i="165" s="1"/>
  <c r="L56" i="165" s="1"/>
  <c r="L59" i="165" s="1"/>
  <c r="T48" i="165"/>
  <c r="T51" i="165" s="1"/>
  <c r="T53" i="165" s="1"/>
  <c r="T56" i="165" s="1"/>
  <c r="T59" i="165" s="1"/>
  <c r="P48" i="162"/>
  <c r="P51" i="162" s="1"/>
  <c r="P53" i="162" s="1"/>
  <c r="P56" i="162" s="1"/>
  <c r="P59" i="162" s="1"/>
  <c r="J48" i="160"/>
  <c r="J51" i="160" s="1"/>
  <c r="J53" i="160" s="1"/>
  <c r="J56" i="160" s="1"/>
  <c r="J59" i="160" s="1"/>
  <c r="R48" i="160"/>
  <c r="R51" i="160" s="1"/>
  <c r="R53" i="160" s="1"/>
  <c r="R56" i="160" s="1"/>
  <c r="R59" i="160" s="1"/>
  <c r="E48" i="157"/>
  <c r="E51" i="157" s="1"/>
  <c r="E53" i="157" s="1"/>
  <c r="E56" i="157" s="1"/>
  <c r="E59" i="157" s="1"/>
  <c r="X48" i="120"/>
  <c r="Z48" i="120" s="1"/>
  <c r="Z32" i="120"/>
  <c r="H48" i="120"/>
  <c r="H51" i="120" s="1"/>
  <c r="H53" i="120" s="1"/>
  <c r="H56" i="120" s="1"/>
  <c r="H59" i="120" s="1"/>
  <c r="R48" i="112"/>
  <c r="R51" i="112" s="1"/>
  <c r="R53" i="112" s="1"/>
  <c r="R56" i="112" s="1"/>
  <c r="R59" i="112" s="1"/>
  <c r="R48" i="69"/>
  <c r="R51" i="69" s="1"/>
  <c r="R53" i="69" s="1"/>
  <c r="R56" i="69" s="1"/>
  <c r="R59" i="69" s="1"/>
  <c r="H48" i="174"/>
  <c r="H51" i="174" s="1"/>
  <c r="H53" i="174" s="1"/>
  <c r="H56" i="174" s="1"/>
  <c r="H59" i="174" s="1"/>
  <c r="P48" i="174"/>
  <c r="P51" i="174" s="1"/>
  <c r="P53" i="174" s="1"/>
  <c r="P56" i="174" s="1"/>
  <c r="P59" i="174" s="1"/>
  <c r="F48" i="172"/>
  <c r="F51" i="172" s="1"/>
  <c r="F53" i="172" s="1"/>
  <c r="F56" i="172" s="1"/>
  <c r="F59" i="172" s="1"/>
  <c r="N48" i="172"/>
  <c r="N51" i="172" s="1"/>
  <c r="N53" i="172" s="1"/>
  <c r="N56" i="172" s="1"/>
  <c r="N59" i="172" s="1"/>
  <c r="V48" i="172"/>
  <c r="V51" i="172" s="1"/>
  <c r="V53" i="172" s="1"/>
  <c r="V56" i="172" s="1"/>
  <c r="V59" i="172" s="1"/>
  <c r="AA48" i="169"/>
  <c r="AA51" i="169" s="1"/>
  <c r="AA53" i="169" s="1"/>
  <c r="AA56" i="169" s="1"/>
  <c r="AA59" i="169" s="1"/>
  <c r="X48" i="168"/>
  <c r="X51" i="168" s="1"/>
  <c r="X53" i="168" s="1"/>
  <c r="J48" i="167"/>
  <c r="J51" i="167" s="1"/>
  <c r="J53" i="167" s="1"/>
  <c r="J56" i="167" s="1"/>
  <c r="J59" i="167" s="1"/>
  <c r="C48" i="166"/>
  <c r="C51" i="166" s="1"/>
  <c r="C53" i="166" s="1"/>
  <c r="C56" i="166" s="1"/>
  <c r="C59" i="166" s="1"/>
  <c r="S48" i="166"/>
  <c r="S51" i="166" s="1"/>
  <c r="S53" i="166" s="1"/>
  <c r="S56" i="166" s="1"/>
  <c r="S59" i="166" s="1"/>
  <c r="E48" i="165"/>
  <c r="E51" i="165" s="1"/>
  <c r="E53" i="165" s="1"/>
  <c r="E56" i="165" s="1"/>
  <c r="E59" i="165" s="1"/>
  <c r="M48" i="165"/>
  <c r="M51" i="165" s="1"/>
  <c r="M53" i="165" s="1"/>
  <c r="M56" i="165" s="1"/>
  <c r="M59" i="165" s="1"/>
  <c r="U48" i="165"/>
  <c r="U51" i="165" s="1"/>
  <c r="U53" i="165" s="1"/>
  <c r="U56" i="165" s="1"/>
  <c r="U59" i="165" s="1"/>
  <c r="H48" i="158"/>
  <c r="H51" i="158" s="1"/>
  <c r="H53" i="158" s="1"/>
  <c r="H56" i="158" s="1"/>
  <c r="H59" i="158" s="1"/>
  <c r="P48" i="158"/>
  <c r="P51" i="158" s="1"/>
  <c r="P53" i="158" s="1"/>
  <c r="P56" i="158" s="1"/>
  <c r="P59" i="158" s="1"/>
  <c r="X48" i="155"/>
  <c r="X51" i="155" s="1"/>
  <c r="AA48" i="152"/>
  <c r="AA51" i="152" s="1"/>
  <c r="AA53" i="152" s="1"/>
  <c r="AA56" i="152" s="1"/>
  <c r="AA59" i="152" s="1"/>
  <c r="H48" i="150"/>
  <c r="H51" i="150" s="1"/>
  <c r="H53" i="150" s="1"/>
  <c r="H56" i="150" s="1"/>
  <c r="H59" i="150" s="1"/>
  <c r="P48" i="150"/>
  <c r="P51" i="150" s="1"/>
  <c r="P53" i="150" s="1"/>
  <c r="P56" i="150" s="1"/>
  <c r="P59" i="150" s="1"/>
  <c r="I48" i="149"/>
  <c r="I51" i="149" s="1"/>
  <c r="I53" i="149" s="1"/>
  <c r="I56" i="149" s="1"/>
  <c r="I59" i="149" s="1"/>
  <c r="Q48" i="149"/>
  <c r="Q51" i="149" s="1"/>
  <c r="Q53" i="149" s="1"/>
  <c r="Q56" i="149" s="1"/>
  <c r="Q59" i="149" s="1"/>
  <c r="Y48" i="149"/>
  <c r="Y51" i="149" s="1"/>
  <c r="Y53" i="149" s="1"/>
  <c r="Y56" i="149" s="1"/>
  <c r="Y59" i="149" s="1"/>
  <c r="P48" i="113"/>
  <c r="P51" i="113" s="1"/>
  <c r="P53" i="113" s="1"/>
  <c r="P56" i="113" s="1"/>
  <c r="P59" i="113" s="1"/>
  <c r="AA48" i="167"/>
  <c r="AA51" i="167" s="1"/>
  <c r="AA53" i="167" s="1"/>
  <c r="AA56" i="167" s="1"/>
  <c r="AA59" i="167" s="1"/>
  <c r="E48" i="164"/>
  <c r="E51" i="164" s="1"/>
  <c r="E53" i="164" s="1"/>
  <c r="E56" i="164" s="1"/>
  <c r="E59" i="164" s="1"/>
  <c r="U48" i="164"/>
  <c r="U51" i="164" s="1"/>
  <c r="U53" i="164" s="1"/>
  <c r="U56" i="164" s="1"/>
  <c r="U59" i="164" s="1"/>
  <c r="X48" i="162"/>
  <c r="X51" i="162" s="1"/>
  <c r="F48" i="154"/>
  <c r="F51" i="154" s="1"/>
  <c r="F53" i="154" s="1"/>
  <c r="F56" i="154" s="1"/>
  <c r="F59" i="154" s="1"/>
  <c r="E48" i="153"/>
  <c r="E51" i="153" s="1"/>
  <c r="E53" i="153" s="1"/>
  <c r="E56" i="153" s="1"/>
  <c r="E59" i="153" s="1"/>
  <c r="M48" i="153"/>
  <c r="M51" i="153" s="1"/>
  <c r="M53" i="153" s="1"/>
  <c r="M56" i="153" s="1"/>
  <c r="M59" i="153" s="1"/>
  <c r="U48" i="153"/>
  <c r="U51" i="153" s="1"/>
  <c r="U53" i="153" s="1"/>
  <c r="U56" i="153" s="1"/>
  <c r="U59" i="153" s="1"/>
  <c r="C48" i="152"/>
  <c r="C51" i="152" s="1"/>
  <c r="C53" i="152" s="1"/>
  <c r="C56" i="152" s="1"/>
  <c r="C59" i="152" s="1"/>
  <c r="G48" i="151"/>
  <c r="G51" i="151" s="1"/>
  <c r="G53" i="151" s="1"/>
  <c r="G56" i="151" s="1"/>
  <c r="G59" i="151" s="1"/>
  <c r="O48" i="151"/>
  <c r="O51" i="151" s="1"/>
  <c r="O53" i="151" s="1"/>
  <c r="O56" i="151" s="1"/>
  <c r="O59" i="151" s="1"/>
  <c r="W48" i="151"/>
  <c r="W51" i="151" s="1"/>
  <c r="W53" i="151" s="1"/>
  <c r="W56" i="151" s="1"/>
  <c r="W59" i="151" s="1"/>
  <c r="E48" i="148"/>
  <c r="E51" i="148" s="1"/>
  <c r="E53" i="148" s="1"/>
  <c r="E56" i="148" s="1"/>
  <c r="E59" i="148" s="1"/>
  <c r="M48" i="148"/>
  <c r="M51" i="148" s="1"/>
  <c r="M53" i="148" s="1"/>
  <c r="M56" i="148" s="1"/>
  <c r="M59" i="148" s="1"/>
  <c r="U48" i="148"/>
  <c r="U51" i="148" s="1"/>
  <c r="U53" i="148" s="1"/>
  <c r="U56" i="148" s="1"/>
  <c r="U59" i="148" s="1"/>
  <c r="N48" i="147"/>
  <c r="N51" i="147" s="1"/>
  <c r="N53" i="147" s="1"/>
  <c r="N56" i="147" s="1"/>
  <c r="N59" i="147" s="1"/>
  <c r="V48" i="147"/>
  <c r="V51" i="147" s="1"/>
  <c r="V53" i="147" s="1"/>
  <c r="V56" i="147" s="1"/>
  <c r="V59" i="147" s="1"/>
  <c r="C48" i="146"/>
  <c r="C51" i="146" s="1"/>
  <c r="C53" i="146" s="1"/>
  <c r="C56" i="146" s="1"/>
  <c r="C59" i="146" s="1"/>
  <c r="AA48" i="142"/>
  <c r="AA51" i="142" s="1"/>
  <c r="AA53" i="142" s="1"/>
  <c r="AA56" i="142" s="1"/>
  <c r="AA59" i="142" s="1"/>
  <c r="C48" i="127"/>
  <c r="C51" i="127" s="1"/>
  <c r="C53" i="127" s="1"/>
  <c r="C56" i="127" s="1"/>
  <c r="C59" i="127" s="1"/>
  <c r="F48" i="114"/>
  <c r="F51" i="114" s="1"/>
  <c r="F53" i="114" s="1"/>
  <c r="F56" i="114" s="1"/>
  <c r="F59" i="114" s="1"/>
  <c r="N48" i="114"/>
  <c r="N51" i="114" s="1"/>
  <c r="N53" i="114" s="1"/>
  <c r="N56" i="114" s="1"/>
  <c r="N59" i="114" s="1"/>
  <c r="V48" i="114"/>
  <c r="V51" i="114" s="1"/>
  <c r="V53" i="114" s="1"/>
  <c r="V56" i="114" s="1"/>
  <c r="V59" i="114" s="1"/>
  <c r="X48" i="88"/>
  <c r="X51" i="88" s="1"/>
  <c r="Z32" i="88"/>
  <c r="G48" i="171"/>
  <c r="G51" i="171" s="1"/>
  <c r="G53" i="171" s="1"/>
  <c r="G56" i="171" s="1"/>
  <c r="G59" i="171" s="1"/>
  <c r="O48" i="171"/>
  <c r="O51" i="171" s="1"/>
  <c r="O53" i="171" s="1"/>
  <c r="O56" i="171" s="1"/>
  <c r="O59" i="171" s="1"/>
  <c r="W48" i="171"/>
  <c r="W51" i="171" s="1"/>
  <c r="W53" i="171" s="1"/>
  <c r="W56" i="171" s="1"/>
  <c r="W59" i="171" s="1"/>
  <c r="J48" i="168"/>
  <c r="J51" i="168" s="1"/>
  <c r="J53" i="168" s="1"/>
  <c r="J56" i="168" s="1"/>
  <c r="J59" i="168" s="1"/>
  <c r="I48" i="168"/>
  <c r="I51" i="168" s="1"/>
  <c r="I53" i="168" s="1"/>
  <c r="I56" i="168" s="1"/>
  <c r="I59" i="168" s="1"/>
  <c r="Q48" i="168"/>
  <c r="Q51" i="168" s="1"/>
  <c r="Q53" i="168" s="1"/>
  <c r="Q56" i="168" s="1"/>
  <c r="Q59" i="168" s="1"/>
  <c r="Z47" i="168"/>
  <c r="Z47" i="163"/>
  <c r="H48" i="161"/>
  <c r="H51" i="161" s="1"/>
  <c r="H53" i="161" s="1"/>
  <c r="H56" i="161" s="1"/>
  <c r="H59" i="161" s="1"/>
  <c r="P48" i="161"/>
  <c r="P51" i="161" s="1"/>
  <c r="P53" i="161" s="1"/>
  <c r="P56" i="161" s="1"/>
  <c r="P59" i="161" s="1"/>
  <c r="X48" i="161"/>
  <c r="G48" i="159"/>
  <c r="G51" i="159" s="1"/>
  <c r="G53" i="159" s="1"/>
  <c r="G56" i="159" s="1"/>
  <c r="G59" i="159" s="1"/>
  <c r="O48" i="159"/>
  <c r="O51" i="159" s="1"/>
  <c r="O53" i="159" s="1"/>
  <c r="O56" i="159" s="1"/>
  <c r="O59" i="159" s="1"/>
  <c r="W48" i="159"/>
  <c r="W51" i="159" s="1"/>
  <c r="W53" i="159" s="1"/>
  <c r="W56" i="159" s="1"/>
  <c r="W59" i="159" s="1"/>
  <c r="G48" i="154"/>
  <c r="G51" i="154" s="1"/>
  <c r="G53" i="154" s="1"/>
  <c r="G56" i="154" s="1"/>
  <c r="G59" i="154" s="1"/>
  <c r="O48" i="154"/>
  <c r="O51" i="154" s="1"/>
  <c r="O53" i="154" s="1"/>
  <c r="O56" i="154" s="1"/>
  <c r="O59" i="154" s="1"/>
  <c r="AA48" i="150"/>
  <c r="AA51" i="150" s="1"/>
  <c r="AA53" i="150" s="1"/>
  <c r="AA56" i="150" s="1"/>
  <c r="AA59" i="150" s="1"/>
  <c r="AA48" i="144"/>
  <c r="AA51" i="144" s="1"/>
  <c r="AA53" i="144" s="1"/>
  <c r="AA56" i="144" s="1"/>
  <c r="AA59" i="144" s="1"/>
  <c r="C48" i="142"/>
  <c r="C51" i="142" s="1"/>
  <c r="C53" i="142" s="1"/>
  <c r="C56" i="142" s="1"/>
  <c r="C59" i="142" s="1"/>
  <c r="K48" i="142"/>
  <c r="K51" i="142" s="1"/>
  <c r="K53" i="142" s="1"/>
  <c r="K56" i="142" s="1"/>
  <c r="K59" i="142" s="1"/>
  <c r="S48" i="142"/>
  <c r="S51" i="142" s="1"/>
  <c r="S53" i="142" s="1"/>
  <c r="S56" i="142" s="1"/>
  <c r="S59" i="142" s="1"/>
  <c r="M48" i="129"/>
  <c r="M51" i="129" s="1"/>
  <c r="M53" i="129" s="1"/>
  <c r="M56" i="129" s="1"/>
  <c r="M59" i="129" s="1"/>
  <c r="U48" i="129"/>
  <c r="U51" i="129" s="1"/>
  <c r="U53" i="129" s="1"/>
  <c r="U56" i="129" s="1"/>
  <c r="U59" i="129" s="1"/>
  <c r="Z47" i="113"/>
  <c r="N48" i="173"/>
  <c r="N51" i="173" s="1"/>
  <c r="N53" i="173" s="1"/>
  <c r="N56" i="173" s="1"/>
  <c r="N59" i="173" s="1"/>
  <c r="V48" i="173"/>
  <c r="V51" i="173" s="1"/>
  <c r="V53" i="173" s="1"/>
  <c r="V56" i="173" s="1"/>
  <c r="V59" i="173" s="1"/>
  <c r="E48" i="173"/>
  <c r="E51" i="173" s="1"/>
  <c r="E53" i="173" s="1"/>
  <c r="E56" i="173" s="1"/>
  <c r="E59" i="173" s="1"/>
  <c r="M48" i="173"/>
  <c r="M51" i="173" s="1"/>
  <c r="M53" i="173" s="1"/>
  <c r="M56" i="173" s="1"/>
  <c r="M59" i="173" s="1"/>
  <c r="U48" i="173"/>
  <c r="U51" i="173" s="1"/>
  <c r="U53" i="173" s="1"/>
  <c r="U56" i="173" s="1"/>
  <c r="U59" i="173" s="1"/>
  <c r="Z47" i="171"/>
  <c r="AA48" i="168"/>
  <c r="AA51" i="168" s="1"/>
  <c r="AA53" i="168" s="1"/>
  <c r="AA56" i="168" s="1"/>
  <c r="AA59" i="168" s="1"/>
  <c r="G48" i="160"/>
  <c r="G51" i="160" s="1"/>
  <c r="G53" i="160" s="1"/>
  <c r="G56" i="160" s="1"/>
  <c r="G59" i="160" s="1"/>
  <c r="O48" i="160"/>
  <c r="O51" i="160" s="1"/>
  <c r="O53" i="160" s="1"/>
  <c r="O56" i="160" s="1"/>
  <c r="O59" i="160" s="1"/>
  <c r="W48" i="160"/>
  <c r="W51" i="160" s="1"/>
  <c r="W53" i="160" s="1"/>
  <c r="W56" i="160" s="1"/>
  <c r="W59" i="160" s="1"/>
  <c r="C48" i="158"/>
  <c r="C51" i="158" s="1"/>
  <c r="C53" i="158" s="1"/>
  <c r="C56" i="158" s="1"/>
  <c r="C59" i="158" s="1"/>
  <c r="K48" i="158"/>
  <c r="K51" i="158" s="1"/>
  <c r="K53" i="158" s="1"/>
  <c r="K56" i="158" s="1"/>
  <c r="K59" i="158" s="1"/>
  <c r="S48" i="158"/>
  <c r="S51" i="158" s="1"/>
  <c r="S53" i="158" s="1"/>
  <c r="S56" i="158" s="1"/>
  <c r="S59" i="158" s="1"/>
  <c r="J48" i="157"/>
  <c r="J51" i="157" s="1"/>
  <c r="J53" i="157" s="1"/>
  <c r="J56" i="157" s="1"/>
  <c r="J59" i="157" s="1"/>
  <c r="R48" i="157"/>
  <c r="R51" i="157" s="1"/>
  <c r="R53" i="157" s="1"/>
  <c r="R56" i="157" s="1"/>
  <c r="R59" i="157" s="1"/>
  <c r="I48" i="157"/>
  <c r="I51" i="157" s="1"/>
  <c r="I53" i="157" s="1"/>
  <c r="I56" i="157" s="1"/>
  <c r="I59" i="157" s="1"/>
  <c r="Q48" i="157"/>
  <c r="Q51" i="157" s="1"/>
  <c r="Q53" i="157" s="1"/>
  <c r="Q56" i="157" s="1"/>
  <c r="Q59" i="157" s="1"/>
  <c r="Z47" i="157"/>
  <c r="D48" i="155"/>
  <c r="D51" i="155" s="1"/>
  <c r="D53" i="155" s="1"/>
  <c r="D56" i="155" s="1"/>
  <c r="D59" i="155" s="1"/>
  <c r="L48" i="155"/>
  <c r="L51" i="155" s="1"/>
  <c r="L53" i="155" s="1"/>
  <c r="L56" i="155" s="1"/>
  <c r="L59" i="155" s="1"/>
  <c r="T48" i="155"/>
  <c r="T51" i="155" s="1"/>
  <c r="T53" i="155" s="1"/>
  <c r="T56" i="155" s="1"/>
  <c r="T59" i="155" s="1"/>
  <c r="G48" i="153"/>
  <c r="G51" i="153" s="1"/>
  <c r="G53" i="153" s="1"/>
  <c r="G56" i="153" s="1"/>
  <c r="G59" i="153" s="1"/>
  <c r="O48" i="153"/>
  <c r="O51" i="153" s="1"/>
  <c r="O53" i="153" s="1"/>
  <c r="O56" i="153" s="1"/>
  <c r="O59" i="153" s="1"/>
  <c r="W48" i="153"/>
  <c r="W51" i="153" s="1"/>
  <c r="W53" i="153" s="1"/>
  <c r="W56" i="153" s="1"/>
  <c r="W59" i="153" s="1"/>
  <c r="J48" i="151"/>
  <c r="J51" i="151" s="1"/>
  <c r="J53" i="151" s="1"/>
  <c r="J56" i="151" s="1"/>
  <c r="J59" i="151" s="1"/>
  <c r="R48" i="151"/>
  <c r="R51" i="151" s="1"/>
  <c r="R53" i="151" s="1"/>
  <c r="R56" i="151" s="1"/>
  <c r="R59" i="151" s="1"/>
  <c r="Z32" i="151"/>
  <c r="I48" i="151"/>
  <c r="I51" i="151" s="1"/>
  <c r="I53" i="151" s="1"/>
  <c r="I56" i="151" s="1"/>
  <c r="I59" i="151" s="1"/>
  <c r="C48" i="150"/>
  <c r="C51" i="150" s="1"/>
  <c r="C53" i="150" s="1"/>
  <c r="C56" i="150" s="1"/>
  <c r="C59" i="150" s="1"/>
  <c r="M48" i="149"/>
  <c r="M51" i="149" s="1"/>
  <c r="M53" i="149" s="1"/>
  <c r="M56" i="149" s="1"/>
  <c r="M59" i="149" s="1"/>
  <c r="U48" i="149"/>
  <c r="U51" i="149" s="1"/>
  <c r="U53" i="149" s="1"/>
  <c r="U56" i="149" s="1"/>
  <c r="U59" i="149" s="1"/>
  <c r="D48" i="149"/>
  <c r="D51" i="149" s="1"/>
  <c r="D53" i="149" s="1"/>
  <c r="D56" i="149" s="1"/>
  <c r="D59" i="149" s="1"/>
  <c r="L48" i="149"/>
  <c r="L51" i="149" s="1"/>
  <c r="L53" i="149" s="1"/>
  <c r="L56" i="149" s="1"/>
  <c r="L59" i="149" s="1"/>
  <c r="T48" i="149"/>
  <c r="T51" i="149" s="1"/>
  <c r="T53" i="149" s="1"/>
  <c r="T56" i="149" s="1"/>
  <c r="T59" i="149" s="1"/>
  <c r="H48" i="147"/>
  <c r="H51" i="147" s="1"/>
  <c r="H53" i="147" s="1"/>
  <c r="H56" i="147" s="1"/>
  <c r="H59" i="147" s="1"/>
  <c r="P48" i="147"/>
  <c r="P51" i="147" s="1"/>
  <c r="P53" i="147" s="1"/>
  <c r="P56" i="147" s="1"/>
  <c r="P59" i="147" s="1"/>
  <c r="Z47" i="147"/>
  <c r="E48" i="146"/>
  <c r="E51" i="146" s="1"/>
  <c r="E53" i="146" s="1"/>
  <c r="E56" i="146" s="1"/>
  <c r="E59" i="146" s="1"/>
  <c r="M48" i="146"/>
  <c r="M51" i="146" s="1"/>
  <c r="M53" i="146" s="1"/>
  <c r="M56" i="146" s="1"/>
  <c r="M59" i="146" s="1"/>
  <c r="U48" i="146"/>
  <c r="U51" i="146" s="1"/>
  <c r="U53" i="146" s="1"/>
  <c r="U56" i="146" s="1"/>
  <c r="U59" i="146" s="1"/>
  <c r="W48" i="132"/>
  <c r="W51" i="132" s="1"/>
  <c r="W53" i="132" s="1"/>
  <c r="W56" i="132" s="1"/>
  <c r="W59" i="132" s="1"/>
  <c r="AA48" i="130"/>
  <c r="AA51" i="130" s="1"/>
  <c r="AA53" i="130" s="1"/>
  <c r="AA56" i="130" s="1"/>
  <c r="AA59" i="130" s="1"/>
  <c r="AA48" i="117"/>
  <c r="AA51" i="117" s="1"/>
  <c r="AA53" i="117" s="1"/>
  <c r="AA56" i="117" s="1"/>
  <c r="AA59" i="117" s="1"/>
  <c r="S48" i="157"/>
  <c r="S51" i="157" s="1"/>
  <c r="S53" i="157" s="1"/>
  <c r="S56" i="157" s="1"/>
  <c r="S59" i="157" s="1"/>
  <c r="AA48" i="156"/>
  <c r="AA51" i="156" s="1"/>
  <c r="AA53" i="156" s="1"/>
  <c r="AA56" i="156" s="1"/>
  <c r="AA59" i="156" s="1"/>
  <c r="Z32" i="153"/>
  <c r="G48" i="152"/>
  <c r="G51" i="152" s="1"/>
  <c r="G53" i="152" s="1"/>
  <c r="G56" i="152" s="1"/>
  <c r="G59" i="152" s="1"/>
  <c r="W48" i="152"/>
  <c r="W51" i="152" s="1"/>
  <c r="W53" i="152" s="1"/>
  <c r="W56" i="152" s="1"/>
  <c r="W59" i="152" s="1"/>
  <c r="K48" i="151"/>
  <c r="K51" i="151" s="1"/>
  <c r="K53" i="151" s="1"/>
  <c r="K56" i="151" s="1"/>
  <c r="K59" i="151" s="1"/>
  <c r="S48" i="151"/>
  <c r="S51" i="151" s="1"/>
  <c r="S53" i="151" s="1"/>
  <c r="S56" i="151" s="1"/>
  <c r="S59" i="151" s="1"/>
  <c r="F48" i="149"/>
  <c r="F51" i="149" s="1"/>
  <c r="F53" i="149" s="1"/>
  <c r="F56" i="149" s="1"/>
  <c r="F59" i="149" s="1"/>
  <c r="N48" i="149"/>
  <c r="N51" i="149" s="1"/>
  <c r="N53" i="149" s="1"/>
  <c r="N56" i="149" s="1"/>
  <c r="N59" i="149" s="1"/>
  <c r="N48" i="146"/>
  <c r="N51" i="146" s="1"/>
  <c r="N53" i="146" s="1"/>
  <c r="N56" i="146" s="1"/>
  <c r="N59" i="146" s="1"/>
  <c r="V48" i="146"/>
  <c r="V51" i="146" s="1"/>
  <c r="V53" i="146" s="1"/>
  <c r="V56" i="146" s="1"/>
  <c r="V59" i="146" s="1"/>
  <c r="Z47" i="128"/>
  <c r="Z47" i="125"/>
  <c r="C48" i="117"/>
  <c r="C51" i="117" s="1"/>
  <c r="C53" i="117" s="1"/>
  <c r="C56" i="117" s="1"/>
  <c r="C59" i="117" s="1"/>
  <c r="K48" i="117"/>
  <c r="K51" i="117" s="1"/>
  <c r="K53" i="117" s="1"/>
  <c r="K56" i="117" s="1"/>
  <c r="K59" i="117" s="1"/>
  <c r="S48" i="117"/>
  <c r="S51" i="117" s="1"/>
  <c r="S53" i="117" s="1"/>
  <c r="S56" i="117" s="1"/>
  <c r="S59" i="117" s="1"/>
  <c r="E48" i="96"/>
  <c r="E51" i="96" s="1"/>
  <c r="E53" i="96" s="1"/>
  <c r="E56" i="96" s="1"/>
  <c r="E59" i="96" s="1"/>
  <c r="X48" i="60"/>
  <c r="Z32" i="60"/>
  <c r="E48" i="145"/>
  <c r="E51" i="145" s="1"/>
  <c r="E53" i="145" s="1"/>
  <c r="E56" i="145" s="1"/>
  <c r="E59" i="145" s="1"/>
  <c r="M48" i="145"/>
  <c r="M51" i="145" s="1"/>
  <c r="M53" i="145" s="1"/>
  <c r="M56" i="145" s="1"/>
  <c r="M59" i="145" s="1"/>
  <c r="U48" i="145"/>
  <c r="U51" i="145" s="1"/>
  <c r="U53" i="145" s="1"/>
  <c r="U56" i="145" s="1"/>
  <c r="U59" i="145" s="1"/>
  <c r="W48" i="138"/>
  <c r="W51" i="138" s="1"/>
  <c r="W53" i="138" s="1"/>
  <c r="W56" i="138" s="1"/>
  <c r="W59" i="138" s="1"/>
  <c r="J48" i="128"/>
  <c r="J51" i="128" s="1"/>
  <c r="J53" i="128" s="1"/>
  <c r="J56" i="128" s="1"/>
  <c r="J59" i="128" s="1"/>
  <c r="C48" i="123"/>
  <c r="C51" i="123" s="1"/>
  <c r="C53" i="123" s="1"/>
  <c r="C56" i="123" s="1"/>
  <c r="C59" i="123" s="1"/>
  <c r="K48" i="123"/>
  <c r="K51" i="123" s="1"/>
  <c r="K53" i="123" s="1"/>
  <c r="K56" i="123" s="1"/>
  <c r="K59" i="123" s="1"/>
  <c r="AA48" i="122"/>
  <c r="AA51" i="122" s="1"/>
  <c r="AA53" i="122" s="1"/>
  <c r="AA56" i="122" s="1"/>
  <c r="AA59" i="122" s="1"/>
  <c r="E48" i="121"/>
  <c r="E51" i="121" s="1"/>
  <c r="E53" i="121" s="1"/>
  <c r="E56" i="121" s="1"/>
  <c r="E59" i="121" s="1"/>
  <c r="I48" i="120"/>
  <c r="I51" i="120" s="1"/>
  <c r="I53" i="120" s="1"/>
  <c r="I56" i="120" s="1"/>
  <c r="I59" i="120" s="1"/>
  <c r="F48" i="118"/>
  <c r="F51" i="118" s="1"/>
  <c r="F53" i="118" s="1"/>
  <c r="F56" i="118" s="1"/>
  <c r="F59" i="118" s="1"/>
  <c r="N48" i="118"/>
  <c r="N51" i="118" s="1"/>
  <c r="N53" i="118" s="1"/>
  <c r="N56" i="118" s="1"/>
  <c r="N59" i="118" s="1"/>
  <c r="V48" i="118"/>
  <c r="V51" i="118" s="1"/>
  <c r="V53" i="118" s="1"/>
  <c r="V56" i="118" s="1"/>
  <c r="V59" i="118" s="1"/>
  <c r="P48" i="115"/>
  <c r="P51" i="115" s="1"/>
  <c r="P53" i="115" s="1"/>
  <c r="P56" i="115" s="1"/>
  <c r="P59" i="115" s="1"/>
  <c r="AA48" i="67"/>
  <c r="AA51" i="67" s="1"/>
  <c r="AA53" i="67" s="1"/>
  <c r="AA56" i="67" s="1"/>
  <c r="AA59" i="67" s="1"/>
  <c r="W48" i="146"/>
  <c r="W51" i="146" s="1"/>
  <c r="W53" i="146" s="1"/>
  <c r="W56" i="146" s="1"/>
  <c r="W59" i="146" s="1"/>
  <c r="X48" i="142"/>
  <c r="X51" i="142" s="1"/>
  <c r="X53" i="142" s="1"/>
  <c r="X56" i="142" s="1"/>
  <c r="X59" i="142" s="1"/>
  <c r="M48" i="140"/>
  <c r="M51" i="140" s="1"/>
  <c r="M53" i="140" s="1"/>
  <c r="M56" i="140" s="1"/>
  <c r="M59" i="140" s="1"/>
  <c r="Z32" i="139"/>
  <c r="AA48" i="128"/>
  <c r="AA51" i="128" s="1"/>
  <c r="AA53" i="128" s="1"/>
  <c r="AA56" i="128" s="1"/>
  <c r="AA59" i="128" s="1"/>
  <c r="D48" i="126"/>
  <c r="D51" i="126" s="1"/>
  <c r="D53" i="126" s="1"/>
  <c r="D56" i="126" s="1"/>
  <c r="D59" i="126" s="1"/>
  <c r="L48" i="126"/>
  <c r="L51" i="126" s="1"/>
  <c r="L53" i="126" s="1"/>
  <c r="L56" i="126" s="1"/>
  <c r="L59" i="126" s="1"/>
  <c r="F48" i="121"/>
  <c r="F51" i="121" s="1"/>
  <c r="F53" i="121" s="1"/>
  <c r="F56" i="121" s="1"/>
  <c r="F59" i="121" s="1"/>
  <c r="AA48" i="120"/>
  <c r="AA51" i="120" s="1"/>
  <c r="AA53" i="120" s="1"/>
  <c r="AA56" i="120" s="1"/>
  <c r="AA59" i="120" s="1"/>
  <c r="E48" i="117"/>
  <c r="E51" i="117" s="1"/>
  <c r="E53" i="117" s="1"/>
  <c r="E56" i="117" s="1"/>
  <c r="E59" i="117" s="1"/>
  <c r="Z47" i="114"/>
  <c r="D48" i="113"/>
  <c r="D51" i="113" s="1"/>
  <c r="D53" i="113" s="1"/>
  <c r="D56" i="113" s="1"/>
  <c r="D59" i="113" s="1"/>
  <c r="L48" i="113"/>
  <c r="L51" i="113" s="1"/>
  <c r="L53" i="113" s="1"/>
  <c r="L56" i="113" s="1"/>
  <c r="L59" i="113" s="1"/>
  <c r="T48" i="113"/>
  <c r="T51" i="113" s="1"/>
  <c r="T53" i="113" s="1"/>
  <c r="T56" i="113" s="1"/>
  <c r="T59" i="113" s="1"/>
  <c r="M48" i="109"/>
  <c r="M51" i="109" s="1"/>
  <c r="M53" i="109" s="1"/>
  <c r="M56" i="109" s="1"/>
  <c r="M59" i="109" s="1"/>
  <c r="I48" i="101"/>
  <c r="I51" i="101" s="1"/>
  <c r="I53" i="101" s="1"/>
  <c r="I56" i="101" s="1"/>
  <c r="I59" i="101" s="1"/>
  <c r="Q48" i="101"/>
  <c r="Q51" i="101" s="1"/>
  <c r="Q53" i="101" s="1"/>
  <c r="Q56" i="101" s="1"/>
  <c r="Q59" i="101" s="1"/>
  <c r="Y48" i="101"/>
  <c r="Y51" i="101" s="1"/>
  <c r="Y53" i="101" s="1"/>
  <c r="Y56" i="101" s="1"/>
  <c r="Y59" i="101" s="1"/>
  <c r="X51" i="96"/>
  <c r="Z51" i="96" s="1"/>
  <c r="Z48" i="96"/>
  <c r="F48" i="144"/>
  <c r="F51" i="144" s="1"/>
  <c r="F53" i="144" s="1"/>
  <c r="F56" i="144" s="1"/>
  <c r="F59" i="144" s="1"/>
  <c r="N48" i="144"/>
  <c r="N51" i="144" s="1"/>
  <c r="N53" i="144" s="1"/>
  <c r="N56" i="144" s="1"/>
  <c r="N59" i="144" s="1"/>
  <c r="V48" i="144"/>
  <c r="V51" i="144" s="1"/>
  <c r="V53" i="144" s="1"/>
  <c r="V56" i="144" s="1"/>
  <c r="V59" i="144" s="1"/>
  <c r="Z32" i="138"/>
  <c r="Q48" i="138"/>
  <c r="Q51" i="138" s="1"/>
  <c r="Q53" i="138" s="1"/>
  <c r="Q56" i="138" s="1"/>
  <c r="Q59" i="138" s="1"/>
  <c r="Y48" i="138"/>
  <c r="Y51" i="138" s="1"/>
  <c r="Y53" i="138" s="1"/>
  <c r="Y56" i="138" s="1"/>
  <c r="Y59" i="138" s="1"/>
  <c r="P48" i="137"/>
  <c r="P51" i="137" s="1"/>
  <c r="P53" i="137" s="1"/>
  <c r="P56" i="137" s="1"/>
  <c r="P59" i="137" s="1"/>
  <c r="X48" i="137"/>
  <c r="X51" i="137" s="1"/>
  <c r="AA48" i="133"/>
  <c r="AA51" i="133" s="1"/>
  <c r="AA53" i="133" s="1"/>
  <c r="AA56" i="133" s="1"/>
  <c r="AA59" i="133" s="1"/>
  <c r="Z32" i="131"/>
  <c r="E48" i="126"/>
  <c r="E51" i="126" s="1"/>
  <c r="E53" i="126" s="1"/>
  <c r="E56" i="126" s="1"/>
  <c r="E59" i="126" s="1"/>
  <c r="M48" i="126"/>
  <c r="M51" i="126" s="1"/>
  <c r="M53" i="126" s="1"/>
  <c r="M56" i="126" s="1"/>
  <c r="M59" i="126" s="1"/>
  <c r="U48" i="126"/>
  <c r="U51" i="126" s="1"/>
  <c r="U53" i="126" s="1"/>
  <c r="U56" i="126" s="1"/>
  <c r="U59" i="126" s="1"/>
  <c r="E48" i="123"/>
  <c r="E51" i="123" s="1"/>
  <c r="E53" i="123" s="1"/>
  <c r="E56" i="123" s="1"/>
  <c r="E59" i="123" s="1"/>
  <c r="D48" i="122"/>
  <c r="D51" i="122" s="1"/>
  <c r="D53" i="122" s="1"/>
  <c r="D56" i="122" s="1"/>
  <c r="D59" i="122" s="1"/>
  <c r="L48" i="122"/>
  <c r="L51" i="122" s="1"/>
  <c r="L53" i="122" s="1"/>
  <c r="L56" i="122" s="1"/>
  <c r="L59" i="122" s="1"/>
  <c r="T48" i="122"/>
  <c r="T51" i="122" s="1"/>
  <c r="T53" i="122" s="1"/>
  <c r="T56" i="122" s="1"/>
  <c r="T59" i="122" s="1"/>
  <c r="G48" i="121"/>
  <c r="G51" i="121" s="1"/>
  <c r="G53" i="121" s="1"/>
  <c r="G56" i="121" s="1"/>
  <c r="G59" i="121" s="1"/>
  <c r="K48" i="120"/>
  <c r="K51" i="120" s="1"/>
  <c r="K53" i="120" s="1"/>
  <c r="K56" i="120" s="1"/>
  <c r="K59" i="120" s="1"/>
  <c r="X48" i="117"/>
  <c r="X51" i="117" s="1"/>
  <c r="X53" i="117" s="1"/>
  <c r="X56" i="117" s="1"/>
  <c r="E48" i="113"/>
  <c r="E51" i="113" s="1"/>
  <c r="E53" i="113" s="1"/>
  <c r="E56" i="113" s="1"/>
  <c r="E59" i="113" s="1"/>
  <c r="M48" i="113"/>
  <c r="M51" i="113" s="1"/>
  <c r="M53" i="113" s="1"/>
  <c r="M56" i="113" s="1"/>
  <c r="M59" i="113" s="1"/>
  <c r="U48" i="113"/>
  <c r="U51" i="113" s="1"/>
  <c r="U53" i="113" s="1"/>
  <c r="U56" i="113" s="1"/>
  <c r="U59" i="113" s="1"/>
  <c r="Y48" i="111"/>
  <c r="Y51" i="111" s="1"/>
  <c r="Y53" i="111" s="1"/>
  <c r="Y56" i="111" s="1"/>
  <c r="Y59" i="111" s="1"/>
  <c r="AA48" i="94"/>
  <c r="AA51" i="94" s="1"/>
  <c r="AA53" i="94" s="1"/>
  <c r="AA56" i="94" s="1"/>
  <c r="AA59" i="94" s="1"/>
  <c r="E48" i="92"/>
  <c r="E51" i="92" s="1"/>
  <c r="E53" i="92" s="1"/>
  <c r="E56" i="92" s="1"/>
  <c r="E59" i="92" s="1"/>
  <c r="M48" i="92"/>
  <c r="M51" i="92" s="1"/>
  <c r="M53" i="92" s="1"/>
  <c r="M56" i="92" s="1"/>
  <c r="M59" i="92" s="1"/>
  <c r="U48" i="92"/>
  <c r="U51" i="92" s="1"/>
  <c r="U53" i="92" s="1"/>
  <c r="U56" i="92" s="1"/>
  <c r="U59" i="92" s="1"/>
  <c r="R48" i="77"/>
  <c r="R51" i="77" s="1"/>
  <c r="R53" i="77" s="1"/>
  <c r="R56" i="77" s="1"/>
  <c r="R59" i="77" s="1"/>
  <c r="Q48" i="146"/>
  <c r="Q51" i="146" s="1"/>
  <c r="Q53" i="146" s="1"/>
  <c r="Q56" i="146" s="1"/>
  <c r="Q59" i="146" s="1"/>
  <c r="P48" i="145"/>
  <c r="P51" i="145" s="1"/>
  <c r="P53" i="145" s="1"/>
  <c r="P56" i="145" s="1"/>
  <c r="P59" i="145" s="1"/>
  <c r="X48" i="145"/>
  <c r="I48" i="136"/>
  <c r="I51" i="136" s="1"/>
  <c r="I53" i="136" s="1"/>
  <c r="I56" i="136" s="1"/>
  <c r="I59" i="136" s="1"/>
  <c r="Q48" i="136"/>
  <c r="Q51" i="136" s="1"/>
  <c r="Q53" i="136" s="1"/>
  <c r="Q56" i="136" s="1"/>
  <c r="Q59" i="136" s="1"/>
  <c r="R48" i="135"/>
  <c r="R51" i="135" s="1"/>
  <c r="R53" i="135" s="1"/>
  <c r="R56" i="135" s="1"/>
  <c r="R59" i="135" s="1"/>
  <c r="AA48" i="131"/>
  <c r="AA51" i="131" s="1"/>
  <c r="AA53" i="131" s="1"/>
  <c r="AA56" i="131" s="1"/>
  <c r="AA59" i="131" s="1"/>
  <c r="Y48" i="129"/>
  <c r="Z48" i="129" s="1"/>
  <c r="E48" i="125"/>
  <c r="E51" i="125" s="1"/>
  <c r="E53" i="125" s="1"/>
  <c r="E56" i="125" s="1"/>
  <c r="E59" i="125" s="1"/>
  <c r="M48" i="125"/>
  <c r="M51" i="125" s="1"/>
  <c r="M53" i="125" s="1"/>
  <c r="M56" i="125" s="1"/>
  <c r="M59" i="125" s="1"/>
  <c r="M48" i="124"/>
  <c r="M51" i="124" s="1"/>
  <c r="M53" i="124" s="1"/>
  <c r="M56" i="124" s="1"/>
  <c r="M59" i="124" s="1"/>
  <c r="F48" i="123"/>
  <c r="F51" i="123" s="1"/>
  <c r="F53" i="123" s="1"/>
  <c r="F56" i="123" s="1"/>
  <c r="F59" i="123" s="1"/>
  <c r="H48" i="118"/>
  <c r="H51" i="118" s="1"/>
  <c r="H53" i="118" s="1"/>
  <c r="H56" i="118" s="1"/>
  <c r="H59" i="118" s="1"/>
  <c r="X48" i="118"/>
  <c r="X51" i="118" s="1"/>
  <c r="X53" i="118" s="1"/>
  <c r="Z51" i="110"/>
  <c r="C48" i="101"/>
  <c r="C51" i="101" s="1"/>
  <c r="C53" i="101" s="1"/>
  <c r="C56" i="101" s="1"/>
  <c r="C59" i="101" s="1"/>
  <c r="K48" i="101"/>
  <c r="K51" i="101" s="1"/>
  <c r="K53" i="101" s="1"/>
  <c r="K56" i="101" s="1"/>
  <c r="K59" i="101" s="1"/>
  <c r="S48" i="101"/>
  <c r="S51" i="101" s="1"/>
  <c r="S53" i="101" s="1"/>
  <c r="S56" i="101" s="1"/>
  <c r="S59" i="101" s="1"/>
  <c r="X48" i="85"/>
  <c r="X51" i="85" s="1"/>
  <c r="Z32" i="85"/>
  <c r="Z32" i="62"/>
  <c r="X48" i="62"/>
  <c r="I48" i="145"/>
  <c r="I51" i="145" s="1"/>
  <c r="I53" i="145" s="1"/>
  <c r="I56" i="145" s="1"/>
  <c r="I59" i="145" s="1"/>
  <c r="Q48" i="145"/>
  <c r="Q51" i="145" s="1"/>
  <c r="Q53" i="145" s="1"/>
  <c r="Q56" i="145" s="1"/>
  <c r="Q59" i="145" s="1"/>
  <c r="Z47" i="145"/>
  <c r="G48" i="143"/>
  <c r="G51" i="143" s="1"/>
  <c r="G53" i="143" s="1"/>
  <c r="G56" i="143" s="1"/>
  <c r="G59" i="143" s="1"/>
  <c r="O48" i="143"/>
  <c r="O51" i="143" s="1"/>
  <c r="O53" i="143" s="1"/>
  <c r="O56" i="143" s="1"/>
  <c r="O59" i="143" s="1"/>
  <c r="W48" i="143"/>
  <c r="W51" i="143" s="1"/>
  <c r="W53" i="143" s="1"/>
  <c r="W56" i="143" s="1"/>
  <c r="W59" i="143" s="1"/>
  <c r="D48" i="141"/>
  <c r="D51" i="141" s="1"/>
  <c r="D53" i="141" s="1"/>
  <c r="D56" i="141" s="1"/>
  <c r="D59" i="141" s="1"/>
  <c r="L48" i="141"/>
  <c r="L51" i="141" s="1"/>
  <c r="L53" i="141" s="1"/>
  <c r="L56" i="141" s="1"/>
  <c r="L59" i="141" s="1"/>
  <c r="T48" i="141"/>
  <c r="T51" i="141" s="1"/>
  <c r="T53" i="141" s="1"/>
  <c r="T56" i="141" s="1"/>
  <c r="T59" i="141" s="1"/>
  <c r="P48" i="140"/>
  <c r="P51" i="140" s="1"/>
  <c r="P53" i="140" s="1"/>
  <c r="P56" i="140" s="1"/>
  <c r="P59" i="140" s="1"/>
  <c r="X51" i="138"/>
  <c r="Z51" i="138" s="1"/>
  <c r="R48" i="137"/>
  <c r="R51" i="137" s="1"/>
  <c r="R53" i="137" s="1"/>
  <c r="R56" i="137" s="1"/>
  <c r="R59" i="137" s="1"/>
  <c r="Z47" i="137"/>
  <c r="AA48" i="136"/>
  <c r="AA51" i="136" s="1"/>
  <c r="AA53" i="136" s="1"/>
  <c r="AA56" i="136" s="1"/>
  <c r="AA59" i="136" s="1"/>
  <c r="F48" i="124"/>
  <c r="F51" i="124" s="1"/>
  <c r="F53" i="124" s="1"/>
  <c r="F56" i="124" s="1"/>
  <c r="F59" i="124" s="1"/>
  <c r="G48" i="123"/>
  <c r="G51" i="123" s="1"/>
  <c r="G53" i="123" s="1"/>
  <c r="G56" i="123" s="1"/>
  <c r="G59" i="123" s="1"/>
  <c r="N48" i="122"/>
  <c r="N51" i="122" s="1"/>
  <c r="N53" i="122" s="1"/>
  <c r="N56" i="122" s="1"/>
  <c r="N59" i="122" s="1"/>
  <c r="P48" i="119"/>
  <c r="P51" i="119" s="1"/>
  <c r="P53" i="119" s="1"/>
  <c r="P56" i="119" s="1"/>
  <c r="P59" i="119" s="1"/>
  <c r="G48" i="119"/>
  <c r="G51" i="119" s="1"/>
  <c r="G53" i="119" s="1"/>
  <c r="G56" i="119" s="1"/>
  <c r="G59" i="119" s="1"/>
  <c r="I48" i="118"/>
  <c r="I51" i="118" s="1"/>
  <c r="I53" i="118" s="1"/>
  <c r="I56" i="118" s="1"/>
  <c r="I59" i="118" s="1"/>
  <c r="Y48" i="118"/>
  <c r="L48" i="116"/>
  <c r="L51" i="116" s="1"/>
  <c r="L53" i="116" s="1"/>
  <c r="L56" i="116" s="1"/>
  <c r="L59" i="116" s="1"/>
  <c r="X48" i="112"/>
  <c r="X51" i="112" s="1"/>
  <c r="X53" i="112" s="1"/>
  <c r="C48" i="111"/>
  <c r="C51" i="111" s="1"/>
  <c r="C53" i="111" s="1"/>
  <c r="C56" i="111" s="1"/>
  <c r="C59" i="111" s="1"/>
  <c r="H48" i="64"/>
  <c r="H51" i="64" s="1"/>
  <c r="H53" i="64" s="1"/>
  <c r="H56" i="64" s="1"/>
  <c r="H59" i="64" s="1"/>
  <c r="P48" i="64"/>
  <c r="P51" i="64" s="1"/>
  <c r="P53" i="64" s="1"/>
  <c r="P56" i="64" s="1"/>
  <c r="P59" i="64" s="1"/>
  <c r="X48" i="64"/>
  <c r="Z47" i="64"/>
  <c r="C48" i="145"/>
  <c r="C51" i="145" s="1"/>
  <c r="C53" i="145" s="1"/>
  <c r="C56" i="145" s="1"/>
  <c r="C59" i="145" s="1"/>
  <c r="K48" i="145"/>
  <c r="K51" i="145" s="1"/>
  <c r="K53" i="145" s="1"/>
  <c r="K56" i="145" s="1"/>
  <c r="K59" i="145" s="1"/>
  <c r="S48" i="145"/>
  <c r="S51" i="145" s="1"/>
  <c r="S53" i="145" s="1"/>
  <c r="S56" i="145" s="1"/>
  <c r="S59" i="145" s="1"/>
  <c r="Q48" i="144"/>
  <c r="Q51" i="144" s="1"/>
  <c r="Q53" i="144" s="1"/>
  <c r="Q56" i="144" s="1"/>
  <c r="Q59" i="144" s="1"/>
  <c r="Y48" i="144"/>
  <c r="E48" i="138"/>
  <c r="E51" i="138" s="1"/>
  <c r="E53" i="138" s="1"/>
  <c r="E56" i="138" s="1"/>
  <c r="E59" i="138" s="1"/>
  <c r="M48" i="138"/>
  <c r="M51" i="138" s="1"/>
  <c r="M53" i="138" s="1"/>
  <c r="M56" i="138" s="1"/>
  <c r="M59" i="138" s="1"/>
  <c r="U48" i="138"/>
  <c r="U51" i="138" s="1"/>
  <c r="U53" i="138" s="1"/>
  <c r="U56" i="138" s="1"/>
  <c r="U59" i="138" s="1"/>
  <c r="D48" i="136"/>
  <c r="D51" i="136" s="1"/>
  <c r="D53" i="136" s="1"/>
  <c r="D56" i="136" s="1"/>
  <c r="D59" i="136" s="1"/>
  <c r="L48" i="136"/>
  <c r="L51" i="136" s="1"/>
  <c r="L53" i="136" s="1"/>
  <c r="L56" i="136" s="1"/>
  <c r="L59" i="136" s="1"/>
  <c r="C48" i="136"/>
  <c r="C51" i="136" s="1"/>
  <c r="C53" i="136" s="1"/>
  <c r="C56" i="136" s="1"/>
  <c r="C59" i="136" s="1"/>
  <c r="S48" i="136"/>
  <c r="S51" i="136" s="1"/>
  <c r="S53" i="136" s="1"/>
  <c r="S56" i="136" s="1"/>
  <c r="S59" i="136" s="1"/>
  <c r="F48" i="134"/>
  <c r="F51" i="134" s="1"/>
  <c r="F53" i="134" s="1"/>
  <c r="F56" i="134" s="1"/>
  <c r="F59" i="134" s="1"/>
  <c r="V48" i="134"/>
  <c r="V51" i="134" s="1"/>
  <c r="V53" i="134" s="1"/>
  <c r="V56" i="134" s="1"/>
  <c r="V59" i="134" s="1"/>
  <c r="E48" i="134"/>
  <c r="E51" i="134" s="1"/>
  <c r="E53" i="134" s="1"/>
  <c r="E56" i="134" s="1"/>
  <c r="E59" i="134" s="1"/>
  <c r="M48" i="134"/>
  <c r="M51" i="134" s="1"/>
  <c r="M53" i="134" s="1"/>
  <c r="M56" i="134" s="1"/>
  <c r="M59" i="134" s="1"/>
  <c r="U48" i="134"/>
  <c r="U51" i="134" s="1"/>
  <c r="U53" i="134" s="1"/>
  <c r="U56" i="134" s="1"/>
  <c r="U59" i="134" s="1"/>
  <c r="E48" i="133"/>
  <c r="E51" i="133" s="1"/>
  <c r="E53" i="133" s="1"/>
  <c r="E56" i="133" s="1"/>
  <c r="E59" i="133" s="1"/>
  <c r="E48" i="131"/>
  <c r="E51" i="131" s="1"/>
  <c r="E53" i="131" s="1"/>
  <c r="E56" i="131" s="1"/>
  <c r="E59" i="131" s="1"/>
  <c r="M48" i="131"/>
  <c r="M51" i="131" s="1"/>
  <c r="M53" i="131" s="1"/>
  <c r="M56" i="131" s="1"/>
  <c r="M59" i="131" s="1"/>
  <c r="U48" i="131"/>
  <c r="U51" i="131" s="1"/>
  <c r="U53" i="131" s="1"/>
  <c r="U56" i="131" s="1"/>
  <c r="U59" i="131" s="1"/>
  <c r="J48" i="130"/>
  <c r="J51" i="130" s="1"/>
  <c r="J53" i="130" s="1"/>
  <c r="J56" i="130" s="1"/>
  <c r="J59" i="130" s="1"/>
  <c r="R48" i="130"/>
  <c r="R51" i="130" s="1"/>
  <c r="R53" i="130" s="1"/>
  <c r="R56" i="130" s="1"/>
  <c r="R59" i="130" s="1"/>
  <c r="Y48" i="130"/>
  <c r="Y51" i="130" s="1"/>
  <c r="Y53" i="130" s="1"/>
  <c r="Y56" i="130" s="1"/>
  <c r="Y59" i="130" s="1"/>
  <c r="D48" i="129"/>
  <c r="D51" i="129" s="1"/>
  <c r="D53" i="129" s="1"/>
  <c r="D56" i="129" s="1"/>
  <c r="D59" i="129" s="1"/>
  <c r="L48" i="129"/>
  <c r="L51" i="129" s="1"/>
  <c r="L53" i="129" s="1"/>
  <c r="L56" i="129" s="1"/>
  <c r="L59" i="129" s="1"/>
  <c r="T48" i="129"/>
  <c r="T51" i="129" s="1"/>
  <c r="T53" i="129" s="1"/>
  <c r="T56" i="129" s="1"/>
  <c r="T59" i="129" s="1"/>
  <c r="AA48" i="129"/>
  <c r="AA51" i="129" s="1"/>
  <c r="AA53" i="129" s="1"/>
  <c r="AA56" i="129" s="1"/>
  <c r="AA59" i="129" s="1"/>
  <c r="AA48" i="127"/>
  <c r="AA51" i="127" s="1"/>
  <c r="AA53" i="127" s="1"/>
  <c r="AA56" i="127" s="1"/>
  <c r="AA59" i="127" s="1"/>
  <c r="Z47" i="126"/>
  <c r="O48" i="122"/>
  <c r="O51" i="122" s="1"/>
  <c r="O53" i="122" s="1"/>
  <c r="O56" i="122" s="1"/>
  <c r="O59" i="122" s="1"/>
  <c r="O48" i="120"/>
  <c r="O51" i="120" s="1"/>
  <c r="O53" i="120" s="1"/>
  <c r="O56" i="120" s="1"/>
  <c r="O59" i="120" s="1"/>
  <c r="Q48" i="119"/>
  <c r="Q51" i="119" s="1"/>
  <c r="Q53" i="119" s="1"/>
  <c r="Q56" i="119" s="1"/>
  <c r="Q59" i="119" s="1"/>
  <c r="Y48" i="119"/>
  <c r="Y51" i="119" s="1"/>
  <c r="Y53" i="119" s="1"/>
  <c r="Y56" i="119" s="1"/>
  <c r="Y59" i="119" s="1"/>
  <c r="C48" i="118"/>
  <c r="C51" i="118" s="1"/>
  <c r="C53" i="118" s="1"/>
  <c r="C56" i="118" s="1"/>
  <c r="C59" i="118" s="1"/>
  <c r="S48" i="118"/>
  <c r="S51" i="118" s="1"/>
  <c r="S53" i="118" s="1"/>
  <c r="S56" i="118" s="1"/>
  <c r="S59" i="118" s="1"/>
  <c r="AA48" i="118"/>
  <c r="AA51" i="118" s="1"/>
  <c r="AA53" i="118" s="1"/>
  <c r="AA56" i="118" s="1"/>
  <c r="AA59" i="118" s="1"/>
  <c r="J48" i="118"/>
  <c r="J51" i="118" s="1"/>
  <c r="J53" i="118" s="1"/>
  <c r="J56" i="118" s="1"/>
  <c r="J59" i="118" s="1"/>
  <c r="Z47" i="118"/>
  <c r="J48" i="117"/>
  <c r="J51" i="117" s="1"/>
  <c r="J53" i="117" s="1"/>
  <c r="J56" i="117" s="1"/>
  <c r="J59" i="117" s="1"/>
  <c r="R48" i="117"/>
  <c r="R51" i="117" s="1"/>
  <c r="R53" i="117" s="1"/>
  <c r="R56" i="117" s="1"/>
  <c r="R59" i="117" s="1"/>
  <c r="I48" i="117"/>
  <c r="I51" i="117" s="1"/>
  <c r="I53" i="117" s="1"/>
  <c r="I56" i="117" s="1"/>
  <c r="I59" i="117" s="1"/>
  <c r="Q48" i="117"/>
  <c r="Q51" i="117" s="1"/>
  <c r="Q53" i="117" s="1"/>
  <c r="Q56" i="117" s="1"/>
  <c r="Q59" i="117" s="1"/>
  <c r="E48" i="115"/>
  <c r="E51" i="115" s="1"/>
  <c r="E53" i="115" s="1"/>
  <c r="E56" i="115" s="1"/>
  <c r="E59" i="115" s="1"/>
  <c r="U48" i="115"/>
  <c r="U51" i="115" s="1"/>
  <c r="U53" i="115" s="1"/>
  <c r="U56" i="115" s="1"/>
  <c r="U59" i="115" s="1"/>
  <c r="H48" i="113"/>
  <c r="H51" i="113" s="1"/>
  <c r="H53" i="113" s="1"/>
  <c r="H56" i="113" s="1"/>
  <c r="H59" i="113" s="1"/>
  <c r="W48" i="113"/>
  <c r="W51" i="113" s="1"/>
  <c r="W53" i="113" s="1"/>
  <c r="W56" i="113" s="1"/>
  <c r="W59" i="113" s="1"/>
  <c r="D48" i="100"/>
  <c r="D51" i="100" s="1"/>
  <c r="D53" i="100" s="1"/>
  <c r="D56" i="100" s="1"/>
  <c r="D59" i="100" s="1"/>
  <c r="L48" i="100"/>
  <c r="L51" i="100" s="1"/>
  <c r="L53" i="100" s="1"/>
  <c r="L56" i="100" s="1"/>
  <c r="L59" i="100" s="1"/>
  <c r="T48" i="100"/>
  <c r="T51" i="100" s="1"/>
  <c r="T53" i="100" s="1"/>
  <c r="T56" i="100" s="1"/>
  <c r="T59" i="100" s="1"/>
  <c r="D48" i="98"/>
  <c r="D51" i="98" s="1"/>
  <c r="D53" i="98" s="1"/>
  <c r="D56" i="98" s="1"/>
  <c r="D59" i="98" s="1"/>
  <c r="L48" i="98"/>
  <c r="L51" i="98" s="1"/>
  <c r="L53" i="98" s="1"/>
  <c r="L56" i="98" s="1"/>
  <c r="L59" i="98" s="1"/>
  <c r="T48" i="98"/>
  <c r="T51" i="98" s="1"/>
  <c r="T53" i="98" s="1"/>
  <c r="T56" i="98" s="1"/>
  <c r="T59" i="98" s="1"/>
  <c r="X48" i="106"/>
  <c r="Z48" i="106" s="1"/>
  <c r="AA48" i="103"/>
  <c r="AA51" i="103" s="1"/>
  <c r="AA53" i="103" s="1"/>
  <c r="AA56" i="103" s="1"/>
  <c r="AA59" i="103" s="1"/>
  <c r="Z47" i="99"/>
  <c r="F48" i="97"/>
  <c r="F51" i="97" s="1"/>
  <c r="F53" i="97" s="1"/>
  <c r="F56" i="97" s="1"/>
  <c r="F59" i="97" s="1"/>
  <c r="N48" i="97"/>
  <c r="N51" i="97" s="1"/>
  <c r="N53" i="97" s="1"/>
  <c r="N56" i="97" s="1"/>
  <c r="N59" i="97" s="1"/>
  <c r="V48" i="97"/>
  <c r="V51" i="97" s="1"/>
  <c r="V53" i="97" s="1"/>
  <c r="V56" i="97" s="1"/>
  <c r="V59" i="97" s="1"/>
  <c r="E48" i="97"/>
  <c r="E51" i="97" s="1"/>
  <c r="E53" i="97" s="1"/>
  <c r="E56" i="97" s="1"/>
  <c r="E59" i="97" s="1"/>
  <c r="M48" i="96"/>
  <c r="M51" i="96" s="1"/>
  <c r="M53" i="96" s="1"/>
  <c r="M56" i="96" s="1"/>
  <c r="M59" i="96" s="1"/>
  <c r="U48" i="96"/>
  <c r="U51" i="96" s="1"/>
  <c r="U53" i="96" s="1"/>
  <c r="U56" i="96" s="1"/>
  <c r="U59" i="96" s="1"/>
  <c r="J48" i="91"/>
  <c r="J51" i="91" s="1"/>
  <c r="J53" i="91" s="1"/>
  <c r="J56" i="91" s="1"/>
  <c r="J59" i="91" s="1"/>
  <c r="R48" i="91"/>
  <c r="R51" i="91" s="1"/>
  <c r="R53" i="91" s="1"/>
  <c r="R56" i="91" s="1"/>
  <c r="R59" i="91" s="1"/>
  <c r="Z32" i="91"/>
  <c r="V48" i="89"/>
  <c r="V51" i="89" s="1"/>
  <c r="V53" i="89" s="1"/>
  <c r="V56" i="89" s="1"/>
  <c r="V59" i="89" s="1"/>
  <c r="F48" i="88"/>
  <c r="F51" i="88" s="1"/>
  <c r="F53" i="88" s="1"/>
  <c r="F56" i="88" s="1"/>
  <c r="F59" i="88" s="1"/>
  <c r="AA48" i="87"/>
  <c r="AA51" i="87" s="1"/>
  <c r="AA53" i="87" s="1"/>
  <c r="AA56" i="87" s="1"/>
  <c r="AA59" i="87" s="1"/>
  <c r="R48" i="87"/>
  <c r="R51" i="87" s="1"/>
  <c r="R53" i="87" s="1"/>
  <c r="R56" i="87" s="1"/>
  <c r="R59" i="87" s="1"/>
  <c r="H48" i="86"/>
  <c r="H51" i="86" s="1"/>
  <c r="H53" i="86" s="1"/>
  <c r="H56" i="86" s="1"/>
  <c r="H59" i="86" s="1"/>
  <c r="P48" i="86"/>
  <c r="P51" i="86" s="1"/>
  <c r="P53" i="86" s="1"/>
  <c r="P56" i="86" s="1"/>
  <c r="P59" i="86" s="1"/>
  <c r="Z47" i="86"/>
  <c r="G48" i="85"/>
  <c r="G51" i="85" s="1"/>
  <c r="G53" i="85" s="1"/>
  <c r="G56" i="85" s="1"/>
  <c r="G59" i="85" s="1"/>
  <c r="O48" i="85"/>
  <c r="O51" i="85" s="1"/>
  <c r="O53" i="85" s="1"/>
  <c r="O56" i="85" s="1"/>
  <c r="O59" i="85" s="1"/>
  <c r="W48" i="85"/>
  <c r="W51" i="85" s="1"/>
  <c r="W53" i="85" s="1"/>
  <c r="W56" i="85" s="1"/>
  <c r="W59" i="85" s="1"/>
  <c r="Z32" i="83"/>
  <c r="G48" i="81"/>
  <c r="G51" i="81" s="1"/>
  <c r="G53" i="81" s="1"/>
  <c r="G56" i="81" s="1"/>
  <c r="G59" i="81" s="1"/>
  <c r="W48" i="81"/>
  <c r="W51" i="81" s="1"/>
  <c r="W53" i="81" s="1"/>
  <c r="W56" i="81" s="1"/>
  <c r="W59" i="81" s="1"/>
  <c r="C48" i="80"/>
  <c r="C51" i="80" s="1"/>
  <c r="C53" i="80" s="1"/>
  <c r="C56" i="80" s="1"/>
  <c r="C59" i="80" s="1"/>
  <c r="K48" i="80"/>
  <c r="K51" i="80" s="1"/>
  <c r="K53" i="80" s="1"/>
  <c r="K56" i="80" s="1"/>
  <c r="K59" i="80" s="1"/>
  <c r="S48" i="80"/>
  <c r="S51" i="80" s="1"/>
  <c r="S53" i="80" s="1"/>
  <c r="S56" i="80" s="1"/>
  <c r="S59" i="80" s="1"/>
  <c r="I48" i="77"/>
  <c r="I51" i="77" s="1"/>
  <c r="I53" i="77" s="1"/>
  <c r="I56" i="77" s="1"/>
  <c r="I59" i="77" s="1"/>
  <c r="Q48" i="77"/>
  <c r="Q51" i="77" s="1"/>
  <c r="Q53" i="77" s="1"/>
  <c r="Q56" i="77" s="1"/>
  <c r="Q59" i="77" s="1"/>
  <c r="P48" i="70"/>
  <c r="P51" i="70" s="1"/>
  <c r="P53" i="70" s="1"/>
  <c r="P56" i="70" s="1"/>
  <c r="P59" i="70" s="1"/>
  <c r="F48" i="59"/>
  <c r="F51" i="59" s="1"/>
  <c r="F53" i="59" s="1"/>
  <c r="F56" i="59" s="1"/>
  <c r="F59" i="59" s="1"/>
  <c r="N48" i="59"/>
  <c r="N51" i="59" s="1"/>
  <c r="N53" i="59" s="1"/>
  <c r="N56" i="59" s="1"/>
  <c r="N59" i="59" s="1"/>
  <c r="V48" i="59"/>
  <c r="V51" i="59" s="1"/>
  <c r="V53" i="59" s="1"/>
  <c r="V56" i="59" s="1"/>
  <c r="V59" i="59" s="1"/>
  <c r="X48" i="52"/>
  <c r="X51" i="52" s="1"/>
  <c r="Z32" i="52"/>
  <c r="Z32" i="48"/>
  <c r="X48" i="48"/>
  <c r="F48" i="104"/>
  <c r="F51" i="104" s="1"/>
  <c r="F53" i="104" s="1"/>
  <c r="F56" i="104" s="1"/>
  <c r="F59" i="104" s="1"/>
  <c r="N48" i="104"/>
  <c r="N51" i="104" s="1"/>
  <c r="N53" i="104" s="1"/>
  <c r="N56" i="104" s="1"/>
  <c r="N59" i="104" s="1"/>
  <c r="V48" i="104"/>
  <c r="V51" i="104" s="1"/>
  <c r="V53" i="104" s="1"/>
  <c r="V56" i="104" s="1"/>
  <c r="V59" i="104" s="1"/>
  <c r="AA48" i="99"/>
  <c r="AA51" i="99" s="1"/>
  <c r="AA53" i="99" s="1"/>
  <c r="AA56" i="99" s="1"/>
  <c r="AA59" i="99" s="1"/>
  <c r="F48" i="96"/>
  <c r="F51" i="96" s="1"/>
  <c r="F53" i="96" s="1"/>
  <c r="F56" i="96" s="1"/>
  <c r="F59" i="96" s="1"/>
  <c r="N48" i="96"/>
  <c r="N51" i="96" s="1"/>
  <c r="N53" i="96" s="1"/>
  <c r="N56" i="96" s="1"/>
  <c r="N59" i="96" s="1"/>
  <c r="C48" i="94"/>
  <c r="C51" i="94" s="1"/>
  <c r="C53" i="94" s="1"/>
  <c r="C56" i="94" s="1"/>
  <c r="C59" i="94" s="1"/>
  <c r="K48" i="94"/>
  <c r="K51" i="94" s="1"/>
  <c r="K53" i="94" s="1"/>
  <c r="K56" i="94" s="1"/>
  <c r="K59" i="94" s="1"/>
  <c r="S48" i="94"/>
  <c r="S51" i="94" s="1"/>
  <c r="S53" i="94" s="1"/>
  <c r="S56" i="94" s="1"/>
  <c r="S59" i="94" s="1"/>
  <c r="L48" i="80"/>
  <c r="L51" i="80" s="1"/>
  <c r="L53" i="80" s="1"/>
  <c r="L56" i="80" s="1"/>
  <c r="L59" i="80" s="1"/>
  <c r="T48" i="80"/>
  <c r="T51" i="80" s="1"/>
  <c r="T53" i="80" s="1"/>
  <c r="T56" i="80" s="1"/>
  <c r="T59" i="80" s="1"/>
  <c r="G48" i="79"/>
  <c r="G51" i="79" s="1"/>
  <c r="G53" i="79" s="1"/>
  <c r="G56" i="79" s="1"/>
  <c r="G59" i="79" s="1"/>
  <c r="O48" i="79"/>
  <c r="O51" i="79" s="1"/>
  <c r="O53" i="79" s="1"/>
  <c r="O56" i="79" s="1"/>
  <c r="O59" i="79" s="1"/>
  <c r="H48" i="76"/>
  <c r="H51" i="76" s="1"/>
  <c r="H53" i="76" s="1"/>
  <c r="H56" i="76" s="1"/>
  <c r="H59" i="76" s="1"/>
  <c r="P48" i="76"/>
  <c r="P51" i="76" s="1"/>
  <c r="P53" i="76" s="1"/>
  <c r="P56" i="76" s="1"/>
  <c r="P59" i="76" s="1"/>
  <c r="X48" i="76"/>
  <c r="X51" i="76" s="1"/>
  <c r="X53" i="76" s="1"/>
  <c r="Q48" i="70"/>
  <c r="Q51" i="70" s="1"/>
  <c r="Q53" i="70" s="1"/>
  <c r="Q56" i="70" s="1"/>
  <c r="Q59" i="70" s="1"/>
  <c r="Z47" i="70"/>
  <c r="E48" i="65"/>
  <c r="E51" i="65" s="1"/>
  <c r="E53" i="65" s="1"/>
  <c r="E56" i="65" s="1"/>
  <c r="E59" i="65" s="1"/>
  <c r="M48" i="65"/>
  <c r="M51" i="65" s="1"/>
  <c r="M53" i="65" s="1"/>
  <c r="M56" i="65" s="1"/>
  <c r="M59" i="65" s="1"/>
  <c r="U48" i="65"/>
  <c r="U51" i="65" s="1"/>
  <c r="U53" i="65" s="1"/>
  <c r="U56" i="65" s="1"/>
  <c r="U59" i="65" s="1"/>
  <c r="C48" i="62"/>
  <c r="C51" i="62" s="1"/>
  <c r="C53" i="62" s="1"/>
  <c r="C56" i="62" s="1"/>
  <c r="C59" i="62" s="1"/>
  <c r="K48" i="62"/>
  <c r="K51" i="62" s="1"/>
  <c r="K53" i="62" s="1"/>
  <c r="K56" i="62" s="1"/>
  <c r="K59" i="62" s="1"/>
  <c r="S48" i="62"/>
  <c r="S51" i="62" s="1"/>
  <c r="S53" i="62" s="1"/>
  <c r="S56" i="62" s="1"/>
  <c r="S59" i="62" s="1"/>
  <c r="L48" i="49"/>
  <c r="L51" i="49" s="1"/>
  <c r="L53" i="49" s="1"/>
  <c r="L56" i="49" s="1"/>
  <c r="L59" i="49" s="1"/>
  <c r="F48" i="45"/>
  <c r="F51" i="45" s="1"/>
  <c r="F53" i="45" s="1"/>
  <c r="F56" i="45" s="1"/>
  <c r="F59" i="45" s="1"/>
  <c r="N48" i="45"/>
  <c r="N51" i="45" s="1"/>
  <c r="N53" i="45" s="1"/>
  <c r="N56" i="45" s="1"/>
  <c r="N59" i="45" s="1"/>
  <c r="V48" i="45"/>
  <c r="V51" i="45" s="1"/>
  <c r="V53" i="45" s="1"/>
  <c r="V56" i="45" s="1"/>
  <c r="V59" i="45" s="1"/>
  <c r="Z47" i="109"/>
  <c r="F48" i="106"/>
  <c r="F51" i="106" s="1"/>
  <c r="F53" i="106" s="1"/>
  <c r="F56" i="106" s="1"/>
  <c r="F59" i="106" s="1"/>
  <c r="E48" i="101"/>
  <c r="E51" i="101" s="1"/>
  <c r="E53" i="101" s="1"/>
  <c r="E56" i="101" s="1"/>
  <c r="E59" i="101" s="1"/>
  <c r="C48" i="99"/>
  <c r="C51" i="99" s="1"/>
  <c r="C53" i="99" s="1"/>
  <c r="C56" i="99" s="1"/>
  <c r="C59" i="99" s="1"/>
  <c r="K48" i="99"/>
  <c r="K51" i="99" s="1"/>
  <c r="K53" i="99" s="1"/>
  <c r="K56" i="99" s="1"/>
  <c r="K59" i="99" s="1"/>
  <c r="S48" i="99"/>
  <c r="S51" i="99" s="1"/>
  <c r="S53" i="99" s="1"/>
  <c r="S56" i="99" s="1"/>
  <c r="S59" i="99" s="1"/>
  <c r="P48" i="97"/>
  <c r="P51" i="97" s="1"/>
  <c r="P53" i="97" s="1"/>
  <c r="P56" i="97" s="1"/>
  <c r="P59" i="97" s="1"/>
  <c r="X48" i="97"/>
  <c r="X51" i="97" s="1"/>
  <c r="X53" i="97" s="1"/>
  <c r="D48" i="93"/>
  <c r="D51" i="93" s="1"/>
  <c r="D53" i="93" s="1"/>
  <c r="D56" i="93" s="1"/>
  <c r="D59" i="93" s="1"/>
  <c r="L48" i="93"/>
  <c r="L51" i="93" s="1"/>
  <c r="L53" i="93" s="1"/>
  <c r="L56" i="93" s="1"/>
  <c r="L59" i="93" s="1"/>
  <c r="T48" i="93"/>
  <c r="T51" i="93" s="1"/>
  <c r="T53" i="93" s="1"/>
  <c r="T56" i="93" s="1"/>
  <c r="T59" i="93" s="1"/>
  <c r="G48" i="92"/>
  <c r="G51" i="92" s="1"/>
  <c r="G53" i="92" s="1"/>
  <c r="G56" i="92" s="1"/>
  <c r="G59" i="92" s="1"/>
  <c r="O48" i="92"/>
  <c r="O51" i="92" s="1"/>
  <c r="O53" i="92" s="1"/>
  <c r="O56" i="92" s="1"/>
  <c r="O59" i="92" s="1"/>
  <c r="W48" i="92"/>
  <c r="W51" i="92" s="1"/>
  <c r="W53" i="92" s="1"/>
  <c r="W56" i="92" s="1"/>
  <c r="W59" i="92" s="1"/>
  <c r="L48" i="91"/>
  <c r="L51" i="91" s="1"/>
  <c r="L53" i="91" s="1"/>
  <c r="L56" i="91" s="1"/>
  <c r="L59" i="91" s="1"/>
  <c r="T48" i="91"/>
  <c r="T51" i="91" s="1"/>
  <c r="T53" i="91" s="1"/>
  <c r="T56" i="91" s="1"/>
  <c r="T59" i="91" s="1"/>
  <c r="I48" i="88"/>
  <c r="I51" i="88" s="1"/>
  <c r="I53" i="88" s="1"/>
  <c r="I56" i="88" s="1"/>
  <c r="I59" i="88" s="1"/>
  <c r="Q48" i="88"/>
  <c r="Q51" i="88" s="1"/>
  <c r="Q53" i="88" s="1"/>
  <c r="Q56" i="88" s="1"/>
  <c r="Q59" i="88" s="1"/>
  <c r="Z47" i="88"/>
  <c r="C48" i="86"/>
  <c r="C51" i="86" s="1"/>
  <c r="C53" i="86" s="1"/>
  <c r="C56" i="86" s="1"/>
  <c r="C59" i="86" s="1"/>
  <c r="J48" i="85"/>
  <c r="J51" i="85" s="1"/>
  <c r="J53" i="85" s="1"/>
  <c r="J56" i="85" s="1"/>
  <c r="J59" i="85" s="1"/>
  <c r="R48" i="85"/>
  <c r="R51" i="85" s="1"/>
  <c r="R53" i="85" s="1"/>
  <c r="R56" i="85" s="1"/>
  <c r="R59" i="85" s="1"/>
  <c r="I48" i="85"/>
  <c r="I51" i="85" s="1"/>
  <c r="I53" i="85" s="1"/>
  <c r="I56" i="85" s="1"/>
  <c r="I59" i="85" s="1"/>
  <c r="Q48" i="85"/>
  <c r="Q51" i="85" s="1"/>
  <c r="Q53" i="85" s="1"/>
  <c r="Q56" i="85" s="1"/>
  <c r="Q59" i="85" s="1"/>
  <c r="Z47" i="85"/>
  <c r="C48" i="83"/>
  <c r="C51" i="83" s="1"/>
  <c r="C53" i="83" s="1"/>
  <c r="C56" i="83" s="1"/>
  <c r="C59" i="83" s="1"/>
  <c r="K48" i="83"/>
  <c r="K51" i="83" s="1"/>
  <c r="K53" i="83" s="1"/>
  <c r="K56" i="83" s="1"/>
  <c r="K59" i="83" s="1"/>
  <c r="X48" i="79"/>
  <c r="X51" i="79" s="1"/>
  <c r="Z32" i="79"/>
  <c r="P48" i="71"/>
  <c r="P51" i="71" s="1"/>
  <c r="P53" i="71" s="1"/>
  <c r="P56" i="71" s="1"/>
  <c r="P59" i="71" s="1"/>
  <c r="X48" i="71"/>
  <c r="X51" i="71" s="1"/>
  <c r="Z47" i="71"/>
  <c r="Z47" i="68"/>
  <c r="C48" i="46"/>
  <c r="C51" i="46" s="1"/>
  <c r="C53" i="46" s="1"/>
  <c r="C56" i="46" s="1"/>
  <c r="C59" i="46" s="1"/>
  <c r="K48" i="46"/>
  <c r="K51" i="46" s="1"/>
  <c r="K53" i="46" s="1"/>
  <c r="K56" i="46" s="1"/>
  <c r="K59" i="46" s="1"/>
  <c r="S48" i="46"/>
  <c r="S51" i="46" s="1"/>
  <c r="S53" i="46" s="1"/>
  <c r="S56" i="46" s="1"/>
  <c r="S59" i="46" s="1"/>
  <c r="J48" i="110"/>
  <c r="J51" i="110" s="1"/>
  <c r="J53" i="110" s="1"/>
  <c r="J56" i="110" s="1"/>
  <c r="J59" i="110" s="1"/>
  <c r="R48" i="110"/>
  <c r="R51" i="110" s="1"/>
  <c r="R53" i="110" s="1"/>
  <c r="R56" i="110" s="1"/>
  <c r="R59" i="110" s="1"/>
  <c r="AA48" i="109"/>
  <c r="AA51" i="109" s="1"/>
  <c r="AA53" i="109" s="1"/>
  <c r="AA56" i="109" s="1"/>
  <c r="AA59" i="109" s="1"/>
  <c r="O48" i="106"/>
  <c r="O51" i="106" s="1"/>
  <c r="O53" i="106" s="1"/>
  <c r="O56" i="106" s="1"/>
  <c r="O59" i="106" s="1"/>
  <c r="G48" i="105"/>
  <c r="G51" i="105" s="1"/>
  <c r="G53" i="105" s="1"/>
  <c r="G56" i="105" s="1"/>
  <c r="G59" i="105" s="1"/>
  <c r="O48" i="105"/>
  <c r="O51" i="105" s="1"/>
  <c r="O53" i="105" s="1"/>
  <c r="O56" i="105" s="1"/>
  <c r="O59" i="105" s="1"/>
  <c r="W48" i="105"/>
  <c r="W51" i="105" s="1"/>
  <c r="W53" i="105" s="1"/>
  <c r="W56" i="105" s="1"/>
  <c r="W59" i="105" s="1"/>
  <c r="H48" i="104"/>
  <c r="H51" i="104" s="1"/>
  <c r="H53" i="104" s="1"/>
  <c r="H56" i="104" s="1"/>
  <c r="H59" i="104" s="1"/>
  <c r="P48" i="104"/>
  <c r="P51" i="104" s="1"/>
  <c r="P53" i="104" s="1"/>
  <c r="P56" i="104" s="1"/>
  <c r="P59" i="104" s="1"/>
  <c r="X48" i="104"/>
  <c r="H48" i="102"/>
  <c r="H51" i="102" s="1"/>
  <c r="H53" i="102" s="1"/>
  <c r="H56" i="102" s="1"/>
  <c r="H59" i="102" s="1"/>
  <c r="P48" i="102"/>
  <c r="P51" i="102" s="1"/>
  <c r="P53" i="102" s="1"/>
  <c r="P56" i="102" s="1"/>
  <c r="P59" i="102" s="1"/>
  <c r="X48" i="102"/>
  <c r="X51" i="102" s="1"/>
  <c r="X53" i="102" s="1"/>
  <c r="O48" i="98"/>
  <c r="O51" i="98" s="1"/>
  <c r="O53" i="98" s="1"/>
  <c r="O56" i="98" s="1"/>
  <c r="O59" i="98" s="1"/>
  <c r="W48" i="98"/>
  <c r="W51" i="98" s="1"/>
  <c r="W53" i="98" s="1"/>
  <c r="W56" i="98" s="1"/>
  <c r="W59" i="98" s="1"/>
  <c r="M48" i="94"/>
  <c r="M51" i="94" s="1"/>
  <c r="M53" i="94" s="1"/>
  <c r="M56" i="94" s="1"/>
  <c r="M59" i="94" s="1"/>
  <c r="U48" i="94"/>
  <c r="U51" i="94" s="1"/>
  <c r="U53" i="94" s="1"/>
  <c r="U56" i="94" s="1"/>
  <c r="U59" i="94" s="1"/>
  <c r="Z47" i="92"/>
  <c r="F48" i="80"/>
  <c r="F51" i="80" s="1"/>
  <c r="F53" i="80" s="1"/>
  <c r="F56" i="80" s="1"/>
  <c r="F59" i="80" s="1"/>
  <c r="N48" i="80"/>
  <c r="N51" i="80" s="1"/>
  <c r="N53" i="80" s="1"/>
  <c r="N56" i="80" s="1"/>
  <c r="N59" i="80" s="1"/>
  <c r="X48" i="73"/>
  <c r="X51" i="73" s="1"/>
  <c r="Z32" i="73"/>
  <c r="C48" i="109"/>
  <c r="C51" i="109" s="1"/>
  <c r="C53" i="109" s="1"/>
  <c r="C56" i="109" s="1"/>
  <c r="C59" i="109" s="1"/>
  <c r="G48" i="103"/>
  <c r="G51" i="103" s="1"/>
  <c r="G53" i="103" s="1"/>
  <c r="G56" i="103" s="1"/>
  <c r="G59" i="103" s="1"/>
  <c r="O48" i="103"/>
  <c r="O51" i="103" s="1"/>
  <c r="O53" i="103" s="1"/>
  <c r="O56" i="103" s="1"/>
  <c r="O59" i="103" s="1"/>
  <c r="W48" i="103"/>
  <c r="W51" i="103" s="1"/>
  <c r="W53" i="103" s="1"/>
  <c r="W56" i="103" s="1"/>
  <c r="W59" i="103" s="1"/>
  <c r="J48" i="100"/>
  <c r="J51" i="100" s="1"/>
  <c r="J53" i="100" s="1"/>
  <c r="J56" i="100" s="1"/>
  <c r="J59" i="100" s="1"/>
  <c r="R48" i="100"/>
  <c r="R51" i="100" s="1"/>
  <c r="R53" i="100" s="1"/>
  <c r="R56" i="100" s="1"/>
  <c r="R59" i="100" s="1"/>
  <c r="E48" i="99"/>
  <c r="E51" i="99" s="1"/>
  <c r="E53" i="99" s="1"/>
  <c r="E56" i="99" s="1"/>
  <c r="E59" i="99" s="1"/>
  <c r="U48" i="99"/>
  <c r="U51" i="99" s="1"/>
  <c r="U53" i="99" s="1"/>
  <c r="U56" i="99" s="1"/>
  <c r="U59" i="99" s="1"/>
  <c r="I48" i="96"/>
  <c r="I51" i="96" s="1"/>
  <c r="I53" i="96" s="1"/>
  <c r="I56" i="96" s="1"/>
  <c r="I59" i="96" s="1"/>
  <c r="Y48" i="96"/>
  <c r="Y51" i="96" s="1"/>
  <c r="Y53" i="96" s="1"/>
  <c r="Y56" i="96" s="1"/>
  <c r="Y59" i="96" s="1"/>
  <c r="F48" i="93"/>
  <c r="F51" i="93" s="1"/>
  <c r="F53" i="93" s="1"/>
  <c r="F56" i="93" s="1"/>
  <c r="F59" i="93" s="1"/>
  <c r="N48" i="93"/>
  <c r="N51" i="93" s="1"/>
  <c r="N53" i="93" s="1"/>
  <c r="N56" i="93" s="1"/>
  <c r="N59" i="93" s="1"/>
  <c r="V48" i="93"/>
  <c r="V51" i="93" s="1"/>
  <c r="V53" i="93" s="1"/>
  <c r="V56" i="93" s="1"/>
  <c r="V59" i="93" s="1"/>
  <c r="F48" i="91"/>
  <c r="F51" i="91" s="1"/>
  <c r="F53" i="91" s="1"/>
  <c r="F56" i="91" s="1"/>
  <c r="F59" i="91" s="1"/>
  <c r="V48" i="91"/>
  <c r="V51" i="91" s="1"/>
  <c r="V53" i="91" s="1"/>
  <c r="V56" i="91" s="1"/>
  <c r="V59" i="91" s="1"/>
  <c r="D48" i="88"/>
  <c r="D51" i="88" s="1"/>
  <c r="D53" i="88" s="1"/>
  <c r="D56" i="88" s="1"/>
  <c r="D59" i="88" s="1"/>
  <c r="L48" i="88"/>
  <c r="L51" i="88" s="1"/>
  <c r="L53" i="88" s="1"/>
  <c r="L56" i="88" s="1"/>
  <c r="L59" i="88" s="1"/>
  <c r="T48" i="88"/>
  <c r="T51" i="88" s="1"/>
  <c r="T53" i="88" s="1"/>
  <c r="T56" i="88" s="1"/>
  <c r="T59" i="88" s="1"/>
  <c r="G48" i="87"/>
  <c r="G51" i="87" s="1"/>
  <c r="G53" i="87" s="1"/>
  <c r="G56" i="87" s="1"/>
  <c r="G59" i="87" s="1"/>
  <c r="W48" i="87"/>
  <c r="W51" i="87" s="1"/>
  <c r="W53" i="87" s="1"/>
  <c r="W56" i="87" s="1"/>
  <c r="W59" i="87" s="1"/>
  <c r="L48" i="85"/>
  <c r="L51" i="85" s="1"/>
  <c r="L53" i="85" s="1"/>
  <c r="L56" i="85" s="1"/>
  <c r="L59" i="85" s="1"/>
  <c r="E48" i="83"/>
  <c r="E51" i="83" s="1"/>
  <c r="E53" i="83" s="1"/>
  <c r="E56" i="83" s="1"/>
  <c r="E59" i="83" s="1"/>
  <c r="U48" i="83"/>
  <c r="U51" i="83" s="1"/>
  <c r="U53" i="83" s="1"/>
  <c r="U56" i="83" s="1"/>
  <c r="U59" i="83" s="1"/>
  <c r="D48" i="81"/>
  <c r="D51" i="81" s="1"/>
  <c r="D53" i="81" s="1"/>
  <c r="D56" i="81" s="1"/>
  <c r="D59" i="81" s="1"/>
  <c r="G48" i="80"/>
  <c r="G51" i="80" s="1"/>
  <c r="G53" i="80" s="1"/>
  <c r="G56" i="80" s="1"/>
  <c r="G59" i="80" s="1"/>
  <c r="W48" i="80"/>
  <c r="W51" i="80" s="1"/>
  <c r="W53" i="80" s="1"/>
  <c r="W56" i="80" s="1"/>
  <c r="W59" i="80" s="1"/>
  <c r="F48" i="67"/>
  <c r="F51" i="67" s="1"/>
  <c r="F53" i="67" s="1"/>
  <c r="F56" i="67" s="1"/>
  <c r="F59" i="67" s="1"/>
  <c r="N48" i="67"/>
  <c r="N51" i="67" s="1"/>
  <c r="N53" i="67" s="1"/>
  <c r="N56" i="67" s="1"/>
  <c r="N59" i="67" s="1"/>
  <c r="V48" i="67"/>
  <c r="V51" i="67" s="1"/>
  <c r="V53" i="67" s="1"/>
  <c r="V56" i="67" s="1"/>
  <c r="V59" i="67" s="1"/>
  <c r="W48" i="58"/>
  <c r="W51" i="58" s="1"/>
  <c r="W53" i="58" s="1"/>
  <c r="W56" i="58" s="1"/>
  <c r="W59" i="58" s="1"/>
  <c r="P48" i="54"/>
  <c r="P51" i="54" s="1"/>
  <c r="P53" i="54" s="1"/>
  <c r="P56" i="54" s="1"/>
  <c r="P59" i="54" s="1"/>
  <c r="X48" i="54"/>
  <c r="X51" i="54" s="1"/>
  <c r="AA48" i="111"/>
  <c r="AA51" i="111" s="1"/>
  <c r="AA53" i="111" s="1"/>
  <c r="AA56" i="111" s="1"/>
  <c r="AA59" i="111" s="1"/>
  <c r="D48" i="108"/>
  <c r="D51" i="108" s="1"/>
  <c r="D53" i="108" s="1"/>
  <c r="D56" i="108" s="1"/>
  <c r="D59" i="108" s="1"/>
  <c r="T48" i="108"/>
  <c r="T51" i="108" s="1"/>
  <c r="T53" i="108" s="1"/>
  <c r="T56" i="108" s="1"/>
  <c r="T59" i="108" s="1"/>
  <c r="Y48" i="106"/>
  <c r="Y51" i="106" s="1"/>
  <c r="Y53" i="106" s="1"/>
  <c r="Y56" i="106" s="1"/>
  <c r="Y59" i="106" s="1"/>
  <c r="Y48" i="105"/>
  <c r="Y51" i="105" s="1"/>
  <c r="Y53" i="105" s="1"/>
  <c r="Y56" i="105" s="1"/>
  <c r="Y59" i="105" s="1"/>
  <c r="AA48" i="104"/>
  <c r="AA51" i="104" s="1"/>
  <c r="AA53" i="104" s="1"/>
  <c r="AA56" i="104" s="1"/>
  <c r="AA59" i="104" s="1"/>
  <c r="Z47" i="104"/>
  <c r="AA48" i="102"/>
  <c r="AA51" i="102" s="1"/>
  <c r="AA53" i="102" s="1"/>
  <c r="AA56" i="102" s="1"/>
  <c r="AA59" i="102" s="1"/>
  <c r="L48" i="97"/>
  <c r="L51" i="97" s="1"/>
  <c r="L53" i="97" s="1"/>
  <c r="L56" i="97" s="1"/>
  <c r="L59" i="97" s="1"/>
  <c r="T48" i="97"/>
  <c r="T51" i="97" s="1"/>
  <c r="T53" i="97" s="1"/>
  <c r="T56" i="97" s="1"/>
  <c r="T59" i="97" s="1"/>
  <c r="C48" i="96"/>
  <c r="C51" i="96" s="1"/>
  <c r="C53" i="96" s="1"/>
  <c r="C56" i="96" s="1"/>
  <c r="C59" i="96" s="1"/>
  <c r="K48" i="96"/>
  <c r="K51" i="96" s="1"/>
  <c r="K53" i="96" s="1"/>
  <c r="K56" i="96" s="1"/>
  <c r="K59" i="96" s="1"/>
  <c r="S48" i="96"/>
  <c r="S51" i="96" s="1"/>
  <c r="S53" i="96" s="1"/>
  <c r="S56" i="96" s="1"/>
  <c r="S59" i="96" s="1"/>
  <c r="AA48" i="96"/>
  <c r="AA51" i="96" s="1"/>
  <c r="AA53" i="96" s="1"/>
  <c r="AA56" i="96" s="1"/>
  <c r="AA59" i="96" s="1"/>
  <c r="J48" i="96"/>
  <c r="J51" i="96" s="1"/>
  <c r="J53" i="96" s="1"/>
  <c r="J56" i="96" s="1"/>
  <c r="J59" i="96" s="1"/>
  <c r="G48" i="93"/>
  <c r="G51" i="93" s="1"/>
  <c r="G53" i="93" s="1"/>
  <c r="G56" i="93" s="1"/>
  <c r="G59" i="93" s="1"/>
  <c r="O48" i="93"/>
  <c r="O51" i="93" s="1"/>
  <c r="O53" i="93" s="1"/>
  <c r="O56" i="93" s="1"/>
  <c r="O59" i="93" s="1"/>
  <c r="F48" i="83"/>
  <c r="F51" i="83" s="1"/>
  <c r="F53" i="83" s="1"/>
  <c r="F56" i="83" s="1"/>
  <c r="F59" i="83" s="1"/>
  <c r="I48" i="80"/>
  <c r="I51" i="80" s="1"/>
  <c r="I53" i="80" s="1"/>
  <c r="I56" i="80" s="1"/>
  <c r="I59" i="80" s="1"/>
  <c r="Y48" i="80"/>
  <c r="Y51" i="80" s="1"/>
  <c r="Y53" i="80" s="1"/>
  <c r="Y56" i="80" s="1"/>
  <c r="Y59" i="80" s="1"/>
  <c r="Z47" i="80"/>
  <c r="AA48" i="78"/>
  <c r="AA51" i="78" s="1"/>
  <c r="AA53" i="78" s="1"/>
  <c r="AA56" i="78" s="1"/>
  <c r="AA59" i="78" s="1"/>
  <c r="C48" i="75"/>
  <c r="C51" i="75" s="1"/>
  <c r="C53" i="75" s="1"/>
  <c r="C56" i="75" s="1"/>
  <c r="C59" i="75" s="1"/>
  <c r="K48" i="75"/>
  <c r="K51" i="75" s="1"/>
  <c r="K53" i="75" s="1"/>
  <c r="K56" i="75" s="1"/>
  <c r="K59" i="75" s="1"/>
  <c r="S48" i="75"/>
  <c r="S51" i="75" s="1"/>
  <c r="S53" i="75" s="1"/>
  <c r="S56" i="75" s="1"/>
  <c r="S59" i="75" s="1"/>
  <c r="F48" i="72"/>
  <c r="F51" i="72" s="1"/>
  <c r="F53" i="72" s="1"/>
  <c r="F56" i="72" s="1"/>
  <c r="F59" i="72" s="1"/>
  <c r="V48" i="72"/>
  <c r="V51" i="72" s="1"/>
  <c r="V53" i="72" s="1"/>
  <c r="V56" i="72" s="1"/>
  <c r="V59" i="72" s="1"/>
  <c r="I48" i="54"/>
  <c r="I51" i="54" s="1"/>
  <c r="I53" i="54" s="1"/>
  <c r="I56" i="54" s="1"/>
  <c r="I59" i="54" s="1"/>
  <c r="Q48" i="54"/>
  <c r="Q51" i="54" s="1"/>
  <c r="Q53" i="54" s="1"/>
  <c r="Q56" i="54" s="1"/>
  <c r="Q59" i="54" s="1"/>
  <c r="Y48" i="54"/>
  <c r="Y51" i="54" s="1"/>
  <c r="Y53" i="54" s="1"/>
  <c r="Y56" i="54" s="1"/>
  <c r="Y59" i="54" s="1"/>
  <c r="Z47" i="54"/>
  <c r="D48" i="53"/>
  <c r="D51" i="53" s="1"/>
  <c r="D53" i="53" s="1"/>
  <c r="D56" i="53" s="1"/>
  <c r="D59" i="53" s="1"/>
  <c r="L48" i="53"/>
  <c r="L51" i="53" s="1"/>
  <c r="L53" i="53" s="1"/>
  <c r="L56" i="53" s="1"/>
  <c r="L59" i="53" s="1"/>
  <c r="T48" i="53"/>
  <c r="T51" i="53" s="1"/>
  <c r="T53" i="53" s="1"/>
  <c r="T56" i="53" s="1"/>
  <c r="T59" i="53" s="1"/>
  <c r="H48" i="49"/>
  <c r="H51" i="49" s="1"/>
  <c r="H53" i="49" s="1"/>
  <c r="H56" i="49" s="1"/>
  <c r="H59" i="49" s="1"/>
  <c r="P48" i="49"/>
  <c r="P51" i="49" s="1"/>
  <c r="P53" i="49" s="1"/>
  <c r="P56" i="49" s="1"/>
  <c r="P59" i="49" s="1"/>
  <c r="X48" i="49"/>
  <c r="Z48" i="49" s="1"/>
  <c r="Z47" i="49"/>
  <c r="C48" i="41"/>
  <c r="C51" i="41" s="1"/>
  <c r="C53" i="41" s="1"/>
  <c r="C56" i="41" s="1"/>
  <c r="C59" i="41" s="1"/>
  <c r="Z48" i="40"/>
  <c r="Y51" i="40"/>
  <c r="Y53" i="40" s="1"/>
  <c r="Y56" i="40" s="1"/>
  <c r="Y59" i="40" s="1"/>
  <c r="T48" i="14"/>
  <c r="T51" i="14" s="1"/>
  <c r="T53" i="14" s="1"/>
  <c r="T56" i="14" s="1"/>
  <c r="T59" i="14" s="1"/>
  <c r="H48" i="78"/>
  <c r="H51" i="78" s="1"/>
  <c r="H53" i="78" s="1"/>
  <c r="H56" i="78" s="1"/>
  <c r="H59" i="78" s="1"/>
  <c r="P48" i="78"/>
  <c r="P51" i="78" s="1"/>
  <c r="P53" i="78" s="1"/>
  <c r="P56" i="78" s="1"/>
  <c r="P59" i="78" s="1"/>
  <c r="H48" i="72"/>
  <c r="H51" i="72" s="1"/>
  <c r="H53" i="72" s="1"/>
  <c r="H56" i="72" s="1"/>
  <c r="H59" i="72" s="1"/>
  <c r="D48" i="69"/>
  <c r="D51" i="69" s="1"/>
  <c r="D53" i="69" s="1"/>
  <c r="D56" i="69" s="1"/>
  <c r="D59" i="69" s="1"/>
  <c r="D48" i="67"/>
  <c r="D51" i="67" s="1"/>
  <c r="D53" i="67" s="1"/>
  <c r="D56" i="67" s="1"/>
  <c r="D59" i="67" s="1"/>
  <c r="F48" i="64"/>
  <c r="F51" i="64" s="1"/>
  <c r="F53" i="64" s="1"/>
  <c r="F56" i="64" s="1"/>
  <c r="F59" i="64" s="1"/>
  <c r="F48" i="54"/>
  <c r="F51" i="54" s="1"/>
  <c r="F53" i="54" s="1"/>
  <c r="F56" i="54" s="1"/>
  <c r="F59" i="54" s="1"/>
  <c r="I48" i="52"/>
  <c r="I51" i="52" s="1"/>
  <c r="I53" i="52" s="1"/>
  <c r="I56" i="52" s="1"/>
  <c r="I59" i="52" s="1"/>
  <c r="Q48" i="52"/>
  <c r="Q51" i="52" s="1"/>
  <c r="Q53" i="52" s="1"/>
  <c r="Q56" i="52" s="1"/>
  <c r="Q59" i="52" s="1"/>
  <c r="Y48" i="52"/>
  <c r="Y51" i="52" s="1"/>
  <c r="Y53" i="52" s="1"/>
  <c r="Y56" i="52" s="1"/>
  <c r="Y59" i="52" s="1"/>
  <c r="L48" i="21"/>
  <c r="L51" i="21" s="1"/>
  <c r="L53" i="21" s="1"/>
  <c r="L56" i="21" s="1"/>
  <c r="L59" i="21" s="1"/>
  <c r="AA48" i="18"/>
  <c r="AA51" i="18" s="1"/>
  <c r="AA53" i="18" s="1"/>
  <c r="AA56" i="18" s="1"/>
  <c r="AA59" i="18" s="1"/>
  <c r="F48" i="79"/>
  <c r="F51" i="79" s="1"/>
  <c r="F53" i="79" s="1"/>
  <c r="F56" i="79" s="1"/>
  <c r="F59" i="79" s="1"/>
  <c r="N48" i="79"/>
  <c r="N51" i="79" s="1"/>
  <c r="N53" i="79" s="1"/>
  <c r="N56" i="79" s="1"/>
  <c r="N59" i="79" s="1"/>
  <c r="V48" i="79"/>
  <c r="V51" i="79" s="1"/>
  <c r="V53" i="79" s="1"/>
  <c r="V56" i="79" s="1"/>
  <c r="V59" i="79" s="1"/>
  <c r="E48" i="79"/>
  <c r="E51" i="79" s="1"/>
  <c r="E53" i="79" s="1"/>
  <c r="E56" i="79" s="1"/>
  <c r="E59" i="79" s="1"/>
  <c r="M48" i="79"/>
  <c r="M51" i="79" s="1"/>
  <c r="M53" i="79" s="1"/>
  <c r="M56" i="79" s="1"/>
  <c r="M59" i="79" s="1"/>
  <c r="U48" i="79"/>
  <c r="U51" i="79" s="1"/>
  <c r="U53" i="79" s="1"/>
  <c r="U56" i="79" s="1"/>
  <c r="U59" i="79" s="1"/>
  <c r="J48" i="78"/>
  <c r="J51" i="78" s="1"/>
  <c r="J53" i="78" s="1"/>
  <c r="J56" i="78" s="1"/>
  <c r="J59" i="78" s="1"/>
  <c r="R48" i="78"/>
  <c r="R51" i="78" s="1"/>
  <c r="R53" i="78" s="1"/>
  <c r="R56" i="78" s="1"/>
  <c r="R59" i="78" s="1"/>
  <c r="Q48" i="78"/>
  <c r="Q51" i="78" s="1"/>
  <c r="Q53" i="78" s="1"/>
  <c r="Q56" i="78" s="1"/>
  <c r="Q59" i="78" s="1"/>
  <c r="G48" i="76"/>
  <c r="G51" i="76" s="1"/>
  <c r="G53" i="76" s="1"/>
  <c r="G56" i="76" s="1"/>
  <c r="G59" i="76" s="1"/>
  <c r="Z32" i="75"/>
  <c r="I48" i="75"/>
  <c r="I51" i="75" s="1"/>
  <c r="I53" i="75" s="1"/>
  <c r="I56" i="75" s="1"/>
  <c r="I59" i="75" s="1"/>
  <c r="Q48" i="75"/>
  <c r="Q51" i="75" s="1"/>
  <c r="Q53" i="75" s="1"/>
  <c r="Q56" i="75" s="1"/>
  <c r="Q59" i="75" s="1"/>
  <c r="Z32" i="72"/>
  <c r="D48" i="65"/>
  <c r="D51" i="65" s="1"/>
  <c r="D53" i="65" s="1"/>
  <c r="D56" i="65" s="1"/>
  <c r="D59" i="65" s="1"/>
  <c r="T48" i="65"/>
  <c r="T51" i="65" s="1"/>
  <c r="T53" i="65" s="1"/>
  <c r="T56" i="65" s="1"/>
  <c r="T59" i="65" s="1"/>
  <c r="L48" i="61"/>
  <c r="L51" i="61" s="1"/>
  <c r="L53" i="61" s="1"/>
  <c r="L56" i="61" s="1"/>
  <c r="L59" i="61" s="1"/>
  <c r="T48" i="61"/>
  <c r="T51" i="61" s="1"/>
  <c r="T53" i="61" s="1"/>
  <c r="T56" i="61" s="1"/>
  <c r="T59" i="61" s="1"/>
  <c r="R48" i="58"/>
  <c r="R51" i="58" s="1"/>
  <c r="R53" i="58" s="1"/>
  <c r="R56" i="58" s="1"/>
  <c r="R59" i="58" s="1"/>
  <c r="C48" i="57"/>
  <c r="C51" i="57" s="1"/>
  <c r="C53" i="57" s="1"/>
  <c r="C56" i="57" s="1"/>
  <c r="C59" i="57" s="1"/>
  <c r="K48" i="57"/>
  <c r="K51" i="57" s="1"/>
  <c r="K53" i="57" s="1"/>
  <c r="K56" i="57" s="1"/>
  <c r="K59" i="57" s="1"/>
  <c r="AA48" i="57"/>
  <c r="AA51" i="57" s="1"/>
  <c r="AA53" i="57" s="1"/>
  <c r="AA56" i="57" s="1"/>
  <c r="AA59" i="57" s="1"/>
  <c r="AA48" i="55"/>
  <c r="AA51" i="55" s="1"/>
  <c r="AA53" i="55" s="1"/>
  <c r="AA56" i="55" s="1"/>
  <c r="AA59" i="55" s="1"/>
  <c r="J48" i="55"/>
  <c r="J51" i="55" s="1"/>
  <c r="J53" i="55" s="1"/>
  <c r="J56" i="55" s="1"/>
  <c r="J59" i="55" s="1"/>
  <c r="R48" i="55"/>
  <c r="R51" i="55" s="1"/>
  <c r="R53" i="55" s="1"/>
  <c r="R56" i="55" s="1"/>
  <c r="R59" i="55" s="1"/>
  <c r="H48" i="54"/>
  <c r="H51" i="54" s="1"/>
  <c r="H53" i="54" s="1"/>
  <c r="H56" i="54" s="1"/>
  <c r="H59" i="54" s="1"/>
  <c r="F48" i="51"/>
  <c r="F51" i="51" s="1"/>
  <c r="F53" i="51" s="1"/>
  <c r="F56" i="51" s="1"/>
  <c r="F59" i="51" s="1"/>
  <c r="N48" i="51"/>
  <c r="N51" i="51" s="1"/>
  <c r="N53" i="51" s="1"/>
  <c r="N56" i="51" s="1"/>
  <c r="N59" i="51" s="1"/>
  <c r="F48" i="48"/>
  <c r="F51" i="48" s="1"/>
  <c r="F53" i="48" s="1"/>
  <c r="F56" i="48" s="1"/>
  <c r="F59" i="48" s="1"/>
  <c r="N48" i="48"/>
  <c r="N51" i="48" s="1"/>
  <c r="N53" i="48" s="1"/>
  <c r="N56" i="48" s="1"/>
  <c r="N59" i="48" s="1"/>
  <c r="V48" i="48"/>
  <c r="V51" i="48" s="1"/>
  <c r="V53" i="48" s="1"/>
  <c r="V56" i="48" s="1"/>
  <c r="V59" i="48" s="1"/>
  <c r="E48" i="48"/>
  <c r="E51" i="48" s="1"/>
  <c r="E53" i="48" s="1"/>
  <c r="E56" i="48" s="1"/>
  <c r="E59" i="48" s="1"/>
  <c r="U48" i="48"/>
  <c r="U51" i="48" s="1"/>
  <c r="U53" i="48" s="1"/>
  <c r="U56" i="48" s="1"/>
  <c r="U59" i="48" s="1"/>
  <c r="AA48" i="46"/>
  <c r="AA51" i="46" s="1"/>
  <c r="AA53" i="46" s="1"/>
  <c r="AA56" i="46" s="1"/>
  <c r="AA59" i="46" s="1"/>
  <c r="D48" i="45"/>
  <c r="D51" i="45" s="1"/>
  <c r="D53" i="45" s="1"/>
  <c r="D56" i="45" s="1"/>
  <c r="D59" i="45" s="1"/>
  <c r="L48" i="45"/>
  <c r="L51" i="45" s="1"/>
  <c r="L53" i="45" s="1"/>
  <c r="L56" i="45" s="1"/>
  <c r="L59" i="45" s="1"/>
  <c r="T48" i="45"/>
  <c r="T51" i="45" s="1"/>
  <c r="T53" i="45" s="1"/>
  <c r="T56" i="45" s="1"/>
  <c r="T59" i="45" s="1"/>
  <c r="G48" i="44"/>
  <c r="G51" i="44" s="1"/>
  <c r="G53" i="44" s="1"/>
  <c r="G56" i="44" s="1"/>
  <c r="G59" i="44" s="1"/>
  <c r="O48" i="44"/>
  <c r="O51" i="44" s="1"/>
  <c r="O53" i="44" s="1"/>
  <c r="O56" i="44" s="1"/>
  <c r="O59" i="44" s="1"/>
  <c r="W48" i="44"/>
  <c r="W51" i="44" s="1"/>
  <c r="W53" i="44" s="1"/>
  <c r="W56" i="44" s="1"/>
  <c r="W59" i="44" s="1"/>
  <c r="Q48" i="44"/>
  <c r="Q51" i="44" s="1"/>
  <c r="Q53" i="44" s="1"/>
  <c r="Q56" i="44" s="1"/>
  <c r="Q59" i="44" s="1"/>
  <c r="Y48" i="44"/>
  <c r="Y51" i="44" s="1"/>
  <c r="Y53" i="44" s="1"/>
  <c r="Y56" i="44" s="1"/>
  <c r="Y59" i="44" s="1"/>
  <c r="G48" i="21"/>
  <c r="G51" i="21" s="1"/>
  <c r="G53" i="21" s="1"/>
  <c r="G56" i="21" s="1"/>
  <c r="G59" i="21" s="1"/>
  <c r="W48" i="21"/>
  <c r="W51" i="21" s="1"/>
  <c r="W53" i="21" s="1"/>
  <c r="W56" i="21" s="1"/>
  <c r="W59" i="21" s="1"/>
  <c r="H48" i="8"/>
  <c r="H51" i="8" s="1"/>
  <c r="H53" i="8" s="1"/>
  <c r="H56" i="8" s="1"/>
  <c r="H59" i="8" s="1"/>
  <c r="P48" i="8"/>
  <c r="P51" i="8" s="1"/>
  <c r="P53" i="8" s="1"/>
  <c r="P56" i="8" s="1"/>
  <c r="P59" i="8" s="1"/>
  <c r="P48" i="79"/>
  <c r="P51" i="79" s="1"/>
  <c r="P53" i="79" s="1"/>
  <c r="P56" i="79" s="1"/>
  <c r="P59" i="79" s="1"/>
  <c r="G48" i="77"/>
  <c r="G51" i="77" s="1"/>
  <c r="G53" i="77" s="1"/>
  <c r="G56" i="77" s="1"/>
  <c r="G59" i="77" s="1"/>
  <c r="O48" i="77"/>
  <c r="O51" i="77" s="1"/>
  <c r="O53" i="77" s="1"/>
  <c r="O56" i="77" s="1"/>
  <c r="O59" i="77" s="1"/>
  <c r="W48" i="77"/>
  <c r="W51" i="77" s="1"/>
  <c r="W53" i="77" s="1"/>
  <c r="W56" i="77" s="1"/>
  <c r="W59" i="77" s="1"/>
  <c r="D48" i="75"/>
  <c r="D51" i="75" s="1"/>
  <c r="D53" i="75" s="1"/>
  <c r="D56" i="75" s="1"/>
  <c r="D59" i="75" s="1"/>
  <c r="J48" i="74"/>
  <c r="J51" i="74" s="1"/>
  <c r="J53" i="74" s="1"/>
  <c r="J56" i="74" s="1"/>
  <c r="J59" i="74" s="1"/>
  <c r="R48" i="74"/>
  <c r="R51" i="74" s="1"/>
  <c r="R53" i="74" s="1"/>
  <c r="R56" i="74" s="1"/>
  <c r="R59" i="74" s="1"/>
  <c r="N48" i="73"/>
  <c r="N51" i="73" s="1"/>
  <c r="N53" i="73" s="1"/>
  <c r="N56" i="73" s="1"/>
  <c r="N59" i="73" s="1"/>
  <c r="E48" i="73"/>
  <c r="E51" i="73" s="1"/>
  <c r="E53" i="73" s="1"/>
  <c r="E56" i="73" s="1"/>
  <c r="E59" i="73" s="1"/>
  <c r="M48" i="73"/>
  <c r="M51" i="73" s="1"/>
  <c r="M53" i="73" s="1"/>
  <c r="M56" i="73" s="1"/>
  <c r="M59" i="73" s="1"/>
  <c r="U48" i="73"/>
  <c r="U51" i="73" s="1"/>
  <c r="U53" i="73" s="1"/>
  <c r="U56" i="73" s="1"/>
  <c r="U59" i="73" s="1"/>
  <c r="AA48" i="70"/>
  <c r="AA51" i="70" s="1"/>
  <c r="AA53" i="70" s="1"/>
  <c r="AA56" i="70" s="1"/>
  <c r="AA59" i="70" s="1"/>
  <c r="J48" i="68"/>
  <c r="J51" i="68" s="1"/>
  <c r="J53" i="68" s="1"/>
  <c r="J56" i="68" s="1"/>
  <c r="J59" i="68" s="1"/>
  <c r="R48" i="68"/>
  <c r="R51" i="68" s="1"/>
  <c r="R53" i="68" s="1"/>
  <c r="R56" i="68" s="1"/>
  <c r="R59" i="68" s="1"/>
  <c r="E48" i="60"/>
  <c r="E51" i="60" s="1"/>
  <c r="E53" i="60" s="1"/>
  <c r="E56" i="60" s="1"/>
  <c r="E59" i="60" s="1"/>
  <c r="M48" i="60"/>
  <c r="M51" i="60" s="1"/>
  <c r="M53" i="60" s="1"/>
  <c r="M56" i="60" s="1"/>
  <c r="M59" i="60" s="1"/>
  <c r="U48" i="60"/>
  <c r="U51" i="60" s="1"/>
  <c r="U53" i="60" s="1"/>
  <c r="U56" i="60" s="1"/>
  <c r="U59" i="60" s="1"/>
  <c r="Y48" i="56"/>
  <c r="Y51" i="56" s="1"/>
  <c r="Y53" i="56" s="1"/>
  <c r="Y56" i="56" s="1"/>
  <c r="Y59" i="56" s="1"/>
  <c r="AA48" i="54"/>
  <c r="AA51" i="54" s="1"/>
  <c r="AA53" i="54" s="1"/>
  <c r="AA56" i="54" s="1"/>
  <c r="AA59" i="54" s="1"/>
  <c r="U48" i="52"/>
  <c r="U51" i="52" s="1"/>
  <c r="U53" i="52" s="1"/>
  <c r="U56" i="52" s="1"/>
  <c r="U59" i="52" s="1"/>
  <c r="U48" i="46"/>
  <c r="U51" i="46" s="1"/>
  <c r="U53" i="46" s="1"/>
  <c r="U56" i="46" s="1"/>
  <c r="U59" i="46" s="1"/>
  <c r="G48" i="45"/>
  <c r="G51" i="45" s="1"/>
  <c r="G53" i="45" s="1"/>
  <c r="G56" i="45" s="1"/>
  <c r="G59" i="45" s="1"/>
  <c r="W48" i="45"/>
  <c r="W51" i="45" s="1"/>
  <c r="W53" i="45" s="1"/>
  <c r="W56" i="45" s="1"/>
  <c r="W59" i="45" s="1"/>
  <c r="H48" i="43"/>
  <c r="H51" i="43" s="1"/>
  <c r="H53" i="43" s="1"/>
  <c r="H56" i="43" s="1"/>
  <c r="H59" i="43" s="1"/>
  <c r="P48" i="43"/>
  <c r="P51" i="43" s="1"/>
  <c r="P53" i="43" s="1"/>
  <c r="P56" i="43" s="1"/>
  <c r="P59" i="43" s="1"/>
  <c r="X48" i="43"/>
  <c r="Y48" i="30"/>
  <c r="Y51" i="30" s="1"/>
  <c r="Y53" i="30" s="1"/>
  <c r="Y56" i="30" s="1"/>
  <c r="Y59" i="30" s="1"/>
  <c r="Z32" i="30"/>
  <c r="Z32" i="25"/>
  <c r="X48" i="25"/>
  <c r="J48" i="79"/>
  <c r="J51" i="79" s="1"/>
  <c r="J53" i="79" s="1"/>
  <c r="J56" i="79" s="1"/>
  <c r="J59" i="79" s="1"/>
  <c r="R48" i="79"/>
  <c r="R51" i="79" s="1"/>
  <c r="R53" i="79" s="1"/>
  <c r="R56" i="79" s="1"/>
  <c r="R59" i="79" s="1"/>
  <c r="Z32" i="77"/>
  <c r="K48" i="76"/>
  <c r="K51" i="76" s="1"/>
  <c r="K53" i="76" s="1"/>
  <c r="K56" i="76" s="1"/>
  <c r="K59" i="76" s="1"/>
  <c r="J48" i="76"/>
  <c r="J51" i="76" s="1"/>
  <c r="J53" i="76" s="1"/>
  <c r="J56" i="76" s="1"/>
  <c r="J59" i="76" s="1"/>
  <c r="R48" i="76"/>
  <c r="R51" i="76" s="1"/>
  <c r="R53" i="76" s="1"/>
  <c r="R56" i="76" s="1"/>
  <c r="R59" i="76" s="1"/>
  <c r="F48" i="75"/>
  <c r="F51" i="75" s="1"/>
  <c r="F53" i="75" s="1"/>
  <c r="F56" i="75" s="1"/>
  <c r="F59" i="75" s="1"/>
  <c r="V48" i="75"/>
  <c r="V51" i="75" s="1"/>
  <c r="V53" i="75" s="1"/>
  <c r="V56" i="75" s="1"/>
  <c r="V59" i="75" s="1"/>
  <c r="G48" i="73"/>
  <c r="G51" i="73" s="1"/>
  <c r="G53" i="73" s="1"/>
  <c r="G56" i="73" s="1"/>
  <c r="G59" i="73" s="1"/>
  <c r="D48" i="70"/>
  <c r="D51" i="70" s="1"/>
  <c r="D53" i="70" s="1"/>
  <c r="D56" i="70" s="1"/>
  <c r="D59" i="70" s="1"/>
  <c r="L48" i="70"/>
  <c r="L51" i="70" s="1"/>
  <c r="L53" i="70" s="1"/>
  <c r="L56" i="70" s="1"/>
  <c r="L59" i="70" s="1"/>
  <c r="T48" i="70"/>
  <c r="T51" i="70" s="1"/>
  <c r="T53" i="70" s="1"/>
  <c r="T56" i="70" s="1"/>
  <c r="T59" i="70" s="1"/>
  <c r="C48" i="70"/>
  <c r="C51" i="70" s="1"/>
  <c r="C53" i="70" s="1"/>
  <c r="C56" i="70" s="1"/>
  <c r="C59" i="70" s="1"/>
  <c r="Z47" i="67"/>
  <c r="AA48" i="66"/>
  <c r="AA51" i="66" s="1"/>
  <c r="AA53" i="66" s="1"/>
  <c r="AA56" i="66" s="1"/>
  <c r="AA59" i="66" s="1"/>
  <c r="H48" i="65"/>
  <c r="H51" i="65" s="1"/>
  <c r="H53" i="65" s="1"/>
  <c r="H56" i="65" s="1"/>
  <c r="H59" i="65" s="1"/>
  <c r="P48" i="65"/>
  <c r="P51" i="65" s="1"/>
  <c r="P53" i="65" s="1"/>
  <c r="P56" i="65" s="1"/>
  <c r="P59" i="65" s="1"/>
  <c r="X48" i="65"/>
  <c r="W48" i="65"/>
  <c r="W51" i="65" s="1"/>
  <c r="W53" i="65" s="1"/>
  <c r="W56" i="65" s="1"/>
  <c r="W59" i="65" s="1"/>
  <c r="Z47" i="63"/>
  <c r="AA48" i="62"/>
  <c r="AA51" i="62" s="1"/>
  <c r="AA53" i="62" s="1"/>
  <c r="AA56" i="62" s="1"/>
  <c r="AA59" i="62" s="1"/>
  <c r="G48" i="60"/>
  <c r="G51" i="60" s="1"/>
  <c r="G53" i="60" s="1"/>
  <c r="G56" i="60" s="1"/>
  <c r="G59" i="60" s="1"/>
  <c r="G48" i="57"/>
  <c r="G51" i="57" s="1"/>
  <c r="G53" i="57" s="1"/>
  <c r="G56" i="57" s="1"/>
  <c r="G59" i="57" s="1"/>
  <c r="O48" i="57"/>
  <c r="O51" i="57" s="1"/>
  <c r="O53" i="57" s="1"/>
  <c r="O56" i="57" s="1"/>
  <c r="O59" i="57" s="1"/>
  <c r="W48" i="57"/>
  <c r="W51" i="57" s="1"/>
  <c r="W53" i="57" s="1"/>
  <c r="W56" i="57" s="1"/>
  <c r="W59" i="57" s="1"/>
  <c r="AA48" i="56"/>
  <c r="AA51" i="56" s="1"/>
  <c r="AA53" i="56" s="1"/>
  <c r="AA56" i="56" s="1"/>
  <c r="AA59" i="56" s="1"/>
  <c r="C48" i="54"/>
  <c r="C51" i="54" s="1"/>
  <c r="C53" i="54" s="1"/>
  <c r="C56" i="54" s="1"/>
  <c r="C59" i="54" s="1"/>
  <c r="S48" i="54"/>
  <c r="S51" i="54" s="1"/>
  <c r="S53" i="54" s="1"/>
  <c r="S56" i="54" s="1"/>
  <c r="S59" i="54" s="1"/>
  <c r="J48" i="48"/>
  <c r="J51" i="48" s="1"/>
  <c r="J53" i="48" s="1"/>
  <c r="J56" i="48" s="1"/>
  <c r="J59" i="48" s="1"/>
  <c r="R48" i="48"/>
  <c r="R51" i="48" s="1"/>
  <c r="R53" i="48" s="1"/>
  <c r="R56" i="48" s="1"/>
  <c r="R59" i="48" s="1"/>
  <c r="J48" i="47"/>
  <c r="J51" i="47" s="1"/>
  <c r="J53" i="47" s="1"/>
  <c r="J56" i="47" s="1"/>
  <c r="J59" i="47" s="1"/>
  <c r="R48" i="47"/>
  <c r="R51" i="47" s="1"/>
  <c r="R53" i="47" s="1"/>
  <c r="R56" i="47" s="1"/>
  <c r="R59" i="47" s="1"/>
  <c r="V48" i="37"/>
  <c r="V51" i="37" s="1"/>
  <c r="V53" i="37" s="1"/>
  <c r="V56" i="37" s="1"/>
  <c r="V59" i="37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I48" i="45"/>
  <c r="I51" i="45" s="1"/>
  <c r="I53" i="45" s="1"/>
  <c r="I56" i="45" s="1"/>
  <c r="I59" i="45" s="1"/>
  <c r="R48" i="43"/>
  <c r="R51" i="43" s="1"/>
  <c r="R53" i="43" s="1"/>
  <c r="R56" i="43" s="1"/>
  <c r="R59" i="43" s="1"/>
  <c r="Z32" i="27"/>
  <c r="X48" i="27"/>
  <c r="X51" i="27" s="1"/>
  <c r="X53" i="27" s="1"/>
  <c r="AA48" i="15"/>
  <c r="AA51" i="15" s="1"/>
  <c r="AA53" i="15" s="1"/>
  <c r="AA56" i="15" s="1"/>
  <c r="AA59" i="15" s="1"/>
  <c r="Z32" i="71"/>
  <c r="Y48" i="71"/>
  <c r="Y51" i="71" s="1"/>
  <c r="Y53" i="71" s="1"/>
  <c r="Y56" i="71" s="1"/>
  <c r="Y59" i="71" s="1"/>
  <c r="C48" i="67"/>
  <c r="C51" i="67" s="1"/>
  <c r="C53" i="67" s="1"/>
  <c r="C56" i="67" s="1"/>
  <c r="C59" i="67" s="1"/>
  <c r="D48" i="66"/>
  <c r="D51" i="66" s="1"/>
  <c r="D53" i="66" s="1"/>
  <c r="D56" i="66" s="1"/>
  <c r="D59" i="66" s="1"/>
  <c r="L48" i="66"/>
  <c r="L51" i="66" s="1"/>
  <c r="L53" i="66" s="1"/>
  <c r="L56" i="66" s="1"/>
  <c r="L59" i="66" s="1"/>
  <c r="T48" i="66"/>
  <c r="T51" i="66" s="1"/>
  <c r="T53" i="66" s="1"/>
  <c r="T56" i="66" s="1"/>
  <c r="T59" i="66" s="1"/>
  <c r="J48" i="63"/>
  <c r="J51" i="63" s="1"/>
  <c r="J53" i="63" s="1"/>
  <c r="J56" i="63" s="1"/>
  <c r="J59" i="63" s="1"/>
  <c r="AA48" i="63"/>
  <c r="AA51" i="63" s="1"/>
  <c r="AA53" i="63" s="1"/>
  <c r="AA56" i="63" s="1"/>
  <c r="AA59" i="63" s="1"/>
  <c r="X48" i="57"/>
  <c r="T48" i="56"/>
  <c r="T51" i="56" s="1"/>
  <c r="T53" i="56" s="1"/>
  <c r="T56" i="56" s="1"/>
  <c r="T59" i="56" s="1"/>
  <c r="O48" i="50"/>
  <c r="O51" i="50" s="1"/>
  <c r="O53" i="50" s="1"/>
  <c r="O56" i="50" s="1"/>
  <c r="O59" i="50" s="1"/>
  <c r="W48" i="50"/>
  <c r="W51" i="50" s="1"/>
  <c r="W53" i="50" s="1"/>
  <c r="W56" i="50" s="1"/>
  <c r="W59" i="50" s="1"/>
  <c r="C48" i="48"/>
  <c r="C51" i="48" s="1"/>
  <c r="C53" i="48" s="1"/>
  <c r="C56" i="48" s="1"/>
  <c r="C59" i="48" s="1"/>
  <c r="K48" i="48"/>
  <c r="K51" i="48" s="1"/>
  <c r="K53" i="48" s="1"/>
  <c r="K56" i="48" s="1"/>
  <c r="K59" i="48" s="1"/>
  <c r="S48" i="48"/>
  <c r="S51" i="48" s="1"/>
  <c r="S53" i="48" s="1"/>
  <c r="S56" i="48" s="1"/>
  <c r="S59" i="48" s="1"/>
  <c r="T48" i="47"/>
  <c r="T51" i="47" s="1"/>
  <c r="T53" i="47" s="1"/>
  <c r="T56" i="47" s="1"/>
  <c r="T59" i="47" s="1"/>
  <c r="P48" i="46"/>
  <c r="P51" i="46" s="1"/>
  <c r="P53" i="46" s="1"/>
  <c r="P56" i="46" s="1"/>
  <c r="P59" i="46" s="1"/>
  <c r="E48" i="44"/>
  <c r="E51" i="44" s="1"/>
  <c r="E53" i="44" s="1"/>
  <c r="E56" i="44" s="1"/>
  <c r="E59" i="44" s="1"/>
  <c r="M48" i="44"/>
  <c r="M51" i="44" s="1"/>
  <c r="M53" i="44" s="1"/>
  <c r="M56" i="44" s="1"/>
  <c r="M59" i="44" s="1"/>
  <c r="U48" i="44"/>
  <c r="U51" i="44" s="1"/>
  <c r="U53" i="44" s="1"/>
  <c r="U56" i="44" s="1"/>
  <c r="U59" i="44" s="1"/>
  <c r="V48" i="36"/>
  <c r="V51" i="36" s="1"/>
  <c r="V53" i="36" s="1"/>
  <c r="V56" i="36" s="1"/>
  <c r="V59" i="36" s="1"/>
  <c r="AA48" i="31"/>
  <c r="AA51" i="31" s="1"/>
  <c r="AA53" i="31" s="1"/>
  <c r="AA56" i="31" s="1"/>
  <c r="AA59" i="31" s="1"/>
  <c r="G48" i="26"/>
  <c r="G51" i="26" s="1"/>
  <c r="G53" i="26" s="1"/>
  <c r="G56" i="26" s="1"/>
  <c r="G59" i="26" s="1"/>
  <c r="N48" i="17"/>
  <c r="N51" i="17" s="1"/>
  <c r="N53" i="17" s="1"/>
  <c r="N56" i="17" s="1"/>
  <c r="N59" i="17" s="1"/>
  <c r="V48" i="17"/>
  <c r="V51" i="17" s="1"/>
  <c r="V53" i="17" s="1"/>
  <c r="V56" i="17" s="1"/>
  <c r="V59" i="17" s="1"/>
  <c r="E48" i="16"/>
  <c r="E51" i="16" s="1"/>
  <c r="E53" i="16" s="1"/>
  <c r="E56" i="16" s="1"/>
  <c r="E59" i="16" s="1"/>
  <c r="M48" i="16"/>
  <c r="M51" i="16" s="1"/>
  <c r="M53" i="16" s="1"/>
  <c r="M56" i="16" s="1"/>
  <c r="M59" i="16" s="1"/>
  <c r="U48" i="16"/>
  <c r="U51" i="16" s="1"/>
  <c r="U53" i="16" s="1"/>
  <c r="U56" i="16" s="1"/>
  <c r="U59" i="16" s="1"/>
  <c r="S48" i="42"/>
  <c r="S51" i="42" s="1"/>
  <c r="S53" i="42" s="1"/>
  <c r="S56" i="42" s="1"/>
  <c r="S59" i="42" s="1"/>
  <c r="Q48" i="41"/>
  <c r="Q51" i="41" s="1"/>
  <c r="Q53" i="41" s="1"/>
  <c r="Q56" i="41" s="1"/>
  <c r="Q59" i="41" s="1"/>
  <c r="Z47" i="41"/>
  <c r="AA48" i="40"/>
  <c r="AA51" i="40" s="1"/>
  <c r="AA53" i="40" s="1"/>
  <c r="AA56" i="40" s="1"/>
  <c r="AA59" i="40" s="1"/>
  <c r="C48" i="31"/>
  <c r="C51" i="31" s="1"/>
  <c r="C53" i="31" s="1"/>
  <c r="C56" i="31" s="1"/>
  <c r="C59" i="31" s="1"/>
  <c r="S48" i="31"/>
  <c r="S51" i="31" s="1"/>
  <c r="S53" i="31" s="1"/>
  <c r="S56" i="31" s="1"/>
  <c r="S59" i="31" s="1"/>
  <c r="Z47" i="30"/>
  <c r="U48" i="29"/>
  <c r="U51" i="29" s="1"/>
  <c r="U53" i="29" s="1"/>
  <c r="U56" i="29" s="1"/>
  <c r="U59" i="29" s="1"/>
  <c r="Q48" i="25"/>
  <c r="Q51" i="25" s="1"/>
  <c r="Q53" i="25" s="1"/>
  <c r="Q56" i="25" s="1"/>
  <c r="Q59" i="25" s="1"/>
  <c r="D48" i="24"/>
  <c r="D51" i="24" s="1"/>
  <c r="D53" i="24" s="1"/>
  <c r="D56" i="24" s="1"/>
  <c r="D59" i="24" s="1"/>
  <c r="T48" i="24"/>
  <c r="T51" i="24" s="1"/>
  <c r="T53" i="24" s="1"/>
  <c r="T56" i="24" s="1"/>
  <c r="T59" i="24" s="1"/>
  <c r="F48" i="22"/>
  <c r="F51" i="22" s="1"/>
  <c r="F53" i="22" s="1"/>
  <c r="F56" i="22" s="1"/>
  <c r="F59" i="22" s="1"/>
  <c r="V48" i="22"/>
  <c r="V51" i="22" s="1"/>
  <c r="V53" i="22" s="1"/>
  <c r="V56" i="22" s="1"/>
  <c r="V59" i="22" s="1"/>
  <c r="M48" i="20"/>
  <c r="M51" i="20" s="1"/>
  <c r="M53" i="20" s="1"/>
  <c r="M56" i="20" s="1"/>
  <c r="M59" i="20" s="1"/>
  <c r="J48" i="19"/>
  <c r="J51" i="19" s="1"/>
  <c r="J53" i="19" s="1"/>
  <c r="J56" i="19" s="1"/>
  <c r="J59" i="19" s="1"/>
  <c r="R48" i="19"/>
  <c r="R51" i="19" s="1"/>
  <c r="R53" i="19" s="1"/>
  <c r="R56" i="19" s="1"/>
  <c r="R59" i="19" s="1"/>
  <c r="C48" i="18"/>
  <c r="C51" i="18" s="1"/>
  <c r="C53" i="18" s="1"/>
  <c r="C56" i="18" s="1"/>
  <c r="C59" i="18" s="1"/>
  <c r="K48" i="18"/>
  <c r="K51" i="18" s="1"/>
  <c r="K53" i="18" s="1"/>
  <c r="K56" i="18" s="1"/>
  <c r="K59" i="18" s="1"/>
  <c r="S48" i="18"/>
  <c r="S51" i="18" s="1"/>
  <c r="S53" i="18" s="1"/>
  <c r="S56" i="18" s="1"/>
  <c r="S59" i="18" s="1"/>
  <c r="S48" i="15"/>
  <c r="S51" i="15" s="1"/>
  <c r="S53" i="15" s="1"/>
  <c r="S56" i="15" s="1"/>
  <c r="S59" i="15" s="1"/>
  <c r="D48" i="10"/>
  <c r="D51" i="10" s="1"/>
  <c r="D53" i="10" s="1"/>
  <c r="D56" i="10" s="1"/>
  <c r="D59" i="10" s="1"/>
  <c r="D48" i="9"/>
  <c r="D51" i="9" s="1"/>
  <c r="D53" i="9" s="1"/>
  <c r="D56" i="9" s="1"/>
  <c r="D59" i="9" s="1"/>
  <c r="L48" i="9"/>
  <c r="L51" i="9" s="1"/>
  <c r="L53" i="9" s="1"/>
  <c r="L56" i="9" s="1"/>
  <c r="L59" i="9" s="1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AA48" i="41"/>
  <c r="AA51" i="41" s="1"/>
  <c r="AA53" i="41" s="1"/>
  <c r="AA56" i="41" s="1"/>
  <c r="AA59" i="41" s="1"/>
  <c r="C48" i="39"/>
  <c r="C51" i="39" s="1"/>
  <c r="C53" i="39" s="1"/>
  <c r="C56" i="39" s="1"/>
  <c r="C59" i="39" s="1"/>
  <c r="Z47" i="37"/>
  <c r="H48" i="36"/>
  <c r="H51" i="36" s="1"/>
  <c r="H53" i="36" s="1"/>
  <c r="H56" i="36" s="1"/>
  <c r="H59" i="36" s="1"/>
  <c r="Z47" i="36"/>
  <c r="P48" i="33"/>
  <c r="P51" i="33" s="1"/>
  <c r="P53" i="33" s="1"/>
  <c r="P56" i="33" s="1"/>
  <c r="P59" i="33" s="1"/>
  <c r="Z47" i="33"/>
  <c r="N48" i="29"/>
  <c r="N51" i="29" s="1"/>
  <c r="N53" i="29" s="1"/>
  <c r="N56" i="29" s="1"/>
  <c r="N59" i="29" s="1"/>
  <c r="J48" i="27"/>
  <c r="J51" i="27" s="1"/>
  <c r="J53" i="27" s="1"/>
  <c r="J56" i="27" s="1"/>
  <c r="J59" i="27" s="1"/>
  <c r="R48" i="27"/>
  <c r="R51" i="27" s="1"/>
  <c r="R53" i="27" s="1"/>
  <c r="R56" i="27" s="1"/>
  <c r="R59" i="27" s="1"/>
  <c r="F48" i="26"/>
  <c r="F51" i="26" s="1"/>
  <c r="F53" i="26" s="1"/>
  <c r="F56" i="26" s="1"/>
  <c r="F59" i="26" s="1"/>
  <c r="R48" i="25"/>
  <c r="R51" i="25" s="1"/>
  <c r="R53" i="25" s="1"/>
  <c r="R56" i="25" s="1"/>
  <c r="R59" i="25" s="1"/>
  <c r="Z32" i="23"/>
  <c r="Z47" i="23"/>
  <c r="H48" i="22"/>
  <c r="H51" i="22" s="1"/>
  <c r="H53" i="22" s="1"/>
  <c r="H56" i="22" s="1"/>
  <c r="H59" i="22" s="1"/>
  <c r="P48" i="22"/>
  <c r="P51" i="22" s="1"/>
  <c r="P53" i="22" s="1"/>
  <c r="P56" i="22" s="1"/>
  <c r="P59" i="22" s="1"/>
  <c r="X48" i="22"/>
  <c r="X51" i="22" s="1"/>
  <c r="G48" i="22"/>
  <c r="G51" i="22" s="1"/>
  <c r="G53" i="22" s="1"/>
  <c r="G56" i="22" s="1"/>
  <c r="G59" i="22" s="1"/>
  <c r="O48" i="20"/>
  <c r="O51" i="20" s="1"/>
  <c r="O53" i="20" s="1"/>
  <c r="O56" i="20" s="1"/>
  <c r="O59" i="20" s="1"/>
  <c r="H48" i="17"/>
  <c r="H51" i="17" s="1"/>
  <c r="H53" i="17" s="1"/>
  <c r="H56" i="17" s="1"/>
  <c r="H59" i="17" s="1"/>
  <c r="P48" i="17"/>
  <c r="P51" i="17" s="1"/>
  <c r="P53" i="17" s="1"/>
  <c r="P56" i="17" s="1"/>
  <c r="P59" i="17" s="1"/>
  <c r="W48" i="16"/>
  <c r="W51" i="16" s="1"/>
  <c r="W53" i="16" s="1"/>
  <c r="W56" i="16" s="1"/>
  <c r="W59" i="16" s="1"/>
  <c r="M48" i="15"/>
  <c r="M51" i="15" s="1"/>
  <c r="M53" i="15" s="1"/>
  <c r="M56" i="15" s="1"/>
  <c r="M59" i="15" s="1"/>
  <c r="Z47" i="11"/>
  <c r="H48" i="7"/>
  <c r="H51" i="7" s="1"/>
  <c r="H53" i="7" s="1"/>
  <c r="H56" i="7" s="1"/>
  <c r="H59" i="7" s="1"/>
  <c r="P48" i="7"/>
  <c r="P51" i="7" s="1"/>
  <c r="P53" i="7" s="1"/>
  <c r="P56" i="7" s="1"/>
  <c r="P59" i="7" s="1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G48" i="14"/>
  <c r="G51" i="14" s="1"/>
  <c r="G53" i="14" s="1"/>
  <c r="G56" i="14" s="1"/>
  <c r="G59" i="14" s="1"/>
  <c r="O48" i="14"/>
  <c r="O51" i="14" s="1"/>
  <c r="O53" i="14" s="1"/>
  <c r="O56" i="14" s="1"/>
  <c r="O59" i="14" s="1"/>
  <c r="W48" i="14"/>
  <c r="W51" i="14" s="1"/>
  <c r="W53" i="14" s="1"/>
  <c r="W56" i="14" s="1"/>
  <c r="W59" i="14" s="1"/>
  <c r="F48" i="9"/>
  <c r="F51" i="9" s="1"/>
  <c r="F53" i="9" s="1"/>
  <c r="F56" i="9" s="1"/>
  <c r="F59" i="9" s="1"/>
  <c r="X48" i="7"/>
  <c r="X51" i="7" s="1"/>
  <c r="X53" i="7" s="1"/>
  <c r="N48" i="5"/>
  <c r="N51" i="5" s="1"/>
  <c r="N53" i="5" s="1"/>
  <c r="N56" i="5" s="1"/>
  <c r="N59" i="5" s="1"/>
  <c r="V48" i="5"/>
  <c r="V51" i="5" s="1"/>
  <c r="V53" i="5" s="1"/>
  <c r="V56" i="5" s="1"/>
  <c r="V59" i="5" s="1"/>
  <c r="D48" i="41"/>
  <c r="D51" i="41" s="1"/>
  <c r="D53" i="41" s="1"/>
  <c r="D56" i="41" s="1"/>
  <c r="D59" i="41" s="1"/>
  <c r="L48" i="41"/>
  <c r="L51" i="41" s="1"/>
  <c r="L53" i="41" s="1"/>
  <c r="L56" i="41" s="1"/>
  <c r="L59" i="41" s="1"/>
  <c r="E48" i="39"/>
  <c r="E51" i="39" s="1"/>
  <c r="E53" i="39" s="1"/>
  <c r="E56" i="39" s="1"/>
  <c r="E59" i="39" s="1"/>
  <c r="M48" i="39"/>
  <c r="M51" i="39" s="1"/>
  <c r="M53" i="39" s="1"/>
  <c r="M56" i="39" s="1"/>
  <c r="M59" i="39" s="1"/>
  <c r="U48" i="39"/>
  <c r="U51" i="39" s="1"/>
  <c r="U53" i="39" s="1"/>
  <c r="U56" i="39" s="1"/>
  <c r="U59" i="39" s="1"/>
  <c r="J48" i="32"/>
  <c r="J51" i="32" s="1"/>
  <c r="J53" i="32" s="1"/>
  <c r="J56" i="32" s="1"/>
  <c r="J59" i="32" s="1"/>
  <c r="R48" i="32"/>
  <c r="R51" i="32" s="1"/>
  <c r="R53" i="32" s="1"/>
  <c r="R56" i="32" s="1"/>
  <c r="R59" i="32" s="1"/>
  <c r="D48" i="30"/>
  <c r="D51" i="30" s="1"/>
  <c r="D53" i="30" s="1"/>
  <c r="D56" i="30" s="1"/>
  <c r="D59" i="30" s="1"/>
  <c r="J48" i="23"/>
  <c r="J51" i="23" s="1"/>
  <c r="J53" i="23" s="1"/>
  <c r="J56" i="23" s="1"/>
  <c r="J59" i="23" s="1"/>
  <c r="Z32" i="22"/>
  <c r="I48" i="22"/>
  <c r="I51" i="22" s="1"/>
  <c r="I53" i="22" s="1"/>
  <c r="I56" i="22" s="1"/>
  <c r="I59" i="22" s="1"/>
  <c r="Y48" i="22"/>
  <c r="Y51" i="22" s="1"/>
  <c r="Y53" i="22" s="1"/>
  <c r="Y56" i="22" s="1"/>
  <c r="Y59" i="22" s="1"/>
  <c r="H48" i="21"/>
  <c r="H51" i="21" s="1"/>
  <c r="H53" i="21" s="1"/>
  <c r="H56" i="21" s="1"/>
  <c r="H59" i="21" s="1"/>
  <c r="H48" i="20"/>
  <c r="H51" i="20" s="1"/>
  <c r="H53" i="20" s="1"/>
  <c r="H56" i="20" s="1"/>
  <c r="H59" i="20" s="1"/>
  <c r="X48" i="20"/>
  <c r="F48" i="15"/>
  <c r="F51" i="15" s="1"/>
  <c r="F53" i="15" s="1"/>
  <c r="F56" i="15" s="1"/>
  <c r="F59" i="15" s="1"/>
  <c r="N48" i="15"/>
  <c r="N51" i="15" s="1"/>
  <c r="N53" i="15" s="1"/>
  <c r="N56" i="15" s="1"/>
  <c r="N59" i="15" s="1"/>
  <c r="V48" i="15"/>
  <c r="V51" i="15" s="1"/>
  <c r="V53" i="15" s="1"/>
  <c r="V56" i="15" s="1"/>
  <c r="V59" i="15" s="1"/>
  <c r="R48" i="11"/>
  <c r="R51" i="11" s="1"/>
  <c r="R53" i="11" s="1"/>
  <c r="R56" i="11" s="1"/>
  <c r="R59" i="11" s="1"/>
  <c r="Z32" i="7"/>
  <c r="I48" i="7"/>
  <c r="I51" i="7" s="1"/>
  <c r="I53" i="7" s="1"/>
  <c r="I56" i="7" s="1"/>
  <c r="I59" i="7" s="1"/>
  <c r="Q48" i="7"/>
  <c r="Q51" i="7" s="1"/>
  <c r="Q53" i="7" s="1"/>
  <c r="Q56" i="7" s="1"/>
  <c r="Q59" i="7" s="1"/>
  <c r="Z47" i="6"/>
  <c r="G48" i="42"/>
  <c r="G51" i="42" s="1"/>
  <c r="G53" i="42" s="1"/>
  <c r="G56" i="42" s="1"/>
  <c r="G59" i="42" s="1"/>
  <c r="O48" i="42"/>
  <c r="O51" i="42" s="1"/>
  <c r="O53" i="42" s="1"/>
  <c r="O56" i="42" s="1"/>
  <c r="O59" i="42" s="1"/>
  <c r="W48" i="42"/>
  <c r="W51" i="42" s="1"/>
  <c r="W53" i="42" s="1"/>
  <c r="W56" i="42" s="1"/>
  <c r="W59" i="42" s="1"/>
  <c r="H48" i="29"/>
  <c r="H51" i="29" s="1"/>
  <c r="H53" i="29" s="1"/>
  <c r="H56" i="29" s="1"/>
  <c r="H59" i="29" s="1"/>
  <c r="AA48" i="28"/>
  <c r="AA51" i="28" s="1"/>
  <c r="AA53" i="28" s="1"/>
  <c r="AA56" i="28" s="1"/>
  <c r="AA59" i="28" s="1"/>
  <c r="I48" i="26"/>
  <c r="I51" i="26" s="1"/>
  <c r="I53" i="26" s="1"/>
  <c r="I56" i="26" s="1"/>
  <c r="I59" i="26" s="1"/>
  <c r="I48" i="20"/>
  <c r="I51" i="20" s="1"/>
  <c r="I53" i="20" s="1"/>
  <c r="I56" i="20" s="1"/>
  <c r="I59" i="20" s="1"/>
  <c r="W48" i="18"/>
  <c r="W51" i="18" s="1"/>
  <c r="W53" i="18" s="1"/>
  <c r="W56" i="18" s="1"/>
  <c r="W59" i="18" s="1"/>
  <c r="R48" i="16"/>
  <c r="R51" i="16" s="1"/>
  <c r="R53" i="16" s="1"/>
  <c r="R56" i="16" s="1"/>
  <c r="R59" i="16" s="1"/>
  <c r="H48" i="13"/>
  <c r="H51" i="13" s="1"/>
  <c r="H53" i="13" s="1"/>
  <c r="H56" i="13" s="1"/>
  <c r="H59" i="13" s="1"/>
  <c r="P48" i="13"/>
  <c r="P51" i="13" s="1"/>
  <c r="P53" i="13" s="1"/>
  <c r="P56" i="13" s="1"/>
  <c r="P59" i="13" s="1"/>
  <c r="X48" i="13"/>
  <c r="H48" i="10"/>
  <c r="H51" i="10" s="1"/>
  <c r="H53" i="10" s="1"/>
  <c r="H56" i="10" s="1"/>
  <c r="H59" i="10" s="1"/>
  <c r="P48" i="10"/>
  <c r="P51" i="10" s="1"/>
  <c r="P53" i="10" s="1"/>
  <c r="P56" i="10" s="1"/>
  <c r="P59" i="10" s="1"/>
  <c r="F48" i="41"/>
  <c r="F51" i="41" s="1"/>
  <c r="F53" i="41" s="1"/>
  <c r="F56" i="41" s="1"/>
  <c r="F59" i="41" s="1"/>
  <c r="D48" i="36"/>
  <c r="D51" i="36" s="1"/>
  <c r="D53" i="36" s="1"/>
  <c r="D56" i="36" s="1"/>
  <c r="D59" i="36" s="1"/>
  <c r="T48" i="36"/>
  <c r="T51" i="36" s="1"/>
  <c r="T53" i="36" s="1"/>
  <c r="T56" i="36" s="1"/>
  <c r="T59" i="36" s="1"/>
  <c r="F48" i="35"/>
  <c r="F51" i="35" s="1"/>
  <c r="F53" i="35" s="1"/>
  <c r="F56" i="35" s="1"/>
  <c r="F59" i="35" s="1"/>
  <c r="N48" i="35"/>
  <c r="N51" i="35" s="1"/>
  <c r="N53" i="35" s="1"/>
  <c r="N56" i="35" s="1"/>
  <c r="N59" i="35" s="1"/>
  <c r="V48" i="35"/>
  <c r="V51" i="35" s="1"/>
  <c r="V53" i="35" s="1"/>
  <c r="V56" i="35" s="1"/>
  <c r="V59" i="35" s="1"/>
  <c r="O48" i="34"/>
  <c r="O51" i="34" s="1"/>
  <c r="O53" i="34" s="1"/>
  <c r="O56" i="34" s="1"/>
  <c r="O59" i="34" s="1"/>
  <c r="W48" i="34"/>
  <c r="W51" i="34" s="1"/>
  <c r="W53" i="34" s="1"/>
  <c r="W56" i="34" s="1"/>
  <c r="W59" i="34" s="1"/>
  <c r="K48" i="22"/>
  <c r="K51" i="22" s="1"/>
  <c r="K53" i="22" s="1"/>
  <c r="K56" i="22" s="1"/>
  <c r="K59" i="22" s="1"/>
  <c r="J48" i="21"/>
  <c r="J51" i="21" s="1"/>
  <c r="J53" i="21" s="1"/>
  <c r="J56" i="21" s="1"/>
  <c r="J59" i="21" s="1"/>
  <c r="AA48" i="20"/>
  <c r="AA51" i="20" s="1"/>
  <c r="AA53" i="20" s="1"/>
  <c r="AA56" i="20" s="1"/>
  <c r="AA59" i="20" s="1"/>
  <c r="Z32" i="18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T48" i="17"/>
  <c r="T51" i="17" s="1"/>
  <c r="T53" i="17" s="1"/>
  <c r="T56" i="17" s="1"/>
  <c r="T59" i="17" s="1"/>
  <c r="X48" i="15"/>
  <c r="I48" i="12"/>
  <c r="I51" i="12" s="1"/>
  <c r="I53" i="12" s="1"/>
  <c r="I56" i="12" s="1"/>
  <c r="I59" i="12" s="1"/>
  <c r="Q48" i="12"/>
  <c r="Q51" i="12" s="1"/>
  <c r="Q53" i="12" s="1"/>
  <c r="Q56" i="12" s="1"/>
  <c r="Q59" i="12" s="1"/>
  <c r="Y48" i="12"/>
  <c r="Y51" i="12" s="1"/>
  <c r="Y53" i="12" s="1"/>
  <c r="Y56" i="12" s="1"/>
  <c r="Y59" i="12" s="1"/>
  <c r="D48" i="11"/>
  <c r="D51" i="11" s="1"/>
  <c r="D53" i="11" s="1"/>
  <c r="D56" i="11" s="1"/>
  <c r="D59" i="11" s="1"/>
  <c r="Z47" i="9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I48" i="42"/>
  <c r="I51" i="42" s="1"/>
  <c r="I53" i="42" s="1"/>
  <c r="I56" i="42" s="1"/>
  <c r="I59" i="42" s="1"/>
  <c r="Q48" i="42"/>
  <c r="Q51" i="42" s="1"/>
  <c r="Q53" i="42" s="1"/>
  <c r="Q56" i="42" s="1"/>
  <c r="Q59" i="42" s="1"/>
  <c r="Y48" i="42"/>
  <c r="Y51" i="42" s="1"/>
  <c r="Y53" i="42" s="1"/>
  <c r="Y56" i="42" s="1"/>
  <c r="Y59" i="42" s="1"/>
  <c r="Z47" i="40"/>
  <c r="H48" i="30"/>
  <c r="H51" i="30" s="1"/>
  <c r="H53" i="30" s="1"/>
  <c r="H56" i="30" s="1"/>
  <c r="H59" i="30" s="1"/>
  <c r="T48" i="28"/>
  <c r="T51" i="28" s="1"/>
  <c r="T53" i="28" s="1"/>
  <c r="T56" i="28" s="1"/>
  <c r="T59" i="28" s="1"/>
  <c r="G48" i="27"/>
  <c r="G51" i="27" s="1"/>
  <c r="G53" i="27" s="1"/>
  <c r="G56" i="27" s="1"/>
  <c r="G59" i="27" s="1"/>
  <c r="N48" i="27"/>
  <c r="N51" i="27" s="1"/>
  <c r="N53" i="27" s="1"/>
  <c r="N56" i="27" s="1"/>
  <c r="N59" i="27" s="1"/>
  <c r="V48" i="27"/>
  <c r="V51" i="27" s="1"/>
  <c r="V53" i="27" s="1"/>
  <c r="V56" i="27" s="1"/>
  <c r="V59" i="27" s="1"/>
  <c r="G48" i="25"/>
  <c r="G51" i="25" s="1"/>
  <c r="G53" i="25" s="1"/>
  <c r="G56" i="25" s="1"/>
  <c r="G59" i="25" s="1"/>
  <c r="O48" i="25"/>
  <c r="O51" i="25" s="1"/>
  <c r="O53" i="25" s="1"/>
  <c r="O56" i="25" s="1"/>
  <c r="O59" i="25" s="1"/>
  <c r="W48" i="25"/>
  <c r="W51" i="25" s="1"/>
  <c r="W53" i="25" s="1"/>
  <c r="W56" i="25" s="1"/>
  <c r="W59" i="25" s="1"/>
  <c r="AA48" i="24"/>
  <c r="AA51" i="24" s="1"/>
  <c r="AA53" i="24" s="1"/>
  <c r="AA56" i="24" s="1"/>
  <c r="AA59" i="24" s="1"/>
  <c r="E48" i="23"/>
  <c r="E51" i="23" s="1"/>
  <c r="E53" i="23" s="1"/>
  <c r="E56" i="23" s="1"/>
  <c r="E59" i="23" s="1"/>
  <c r="M48" i="23"/>
  <c r="M51" i="23" s="1"/>
  <c r="M53" i="23" s="1"/>
  <c r="M56" i="23" s="1"/>
  <c r="M59" i="23" s="1"/>
  <c r="U48" i="23"/>
  <c r="U51" i="23" s="1"/>
  <c r="U53" i="23" s="1"/>
  <c r="U56" i="23" s="1"/>
  <c r="U59" i="23" s="1"/>
  <c r="M48" i="22"/>
  <c r="M51" i="22" s="1"/>
  <c r="M53" i="22" s="1"/>
  <c r="M56" i="22" s="1"/>
  <c r="M59" i="22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K48" i="20"/>
  <c r="K51" i="20" s="1"/>
  <c r="K53" i="20" s="1"/>
  <c r="K56" i="20" s="1"/>
  <c r="K59" i="20" s="1"/>
  <c r="Z47" i="19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Y48" i="15"/>
  <c r="Y51" i="15" s="1"/>
  <c r="Y53" i="15" s="1"/>
  <c r="Y56" i="15" s="1"/>
  <c r="Y59" i="15" s="1"/>
  <c r="AA48" i="13"/>
  <c r="AA51" i="13" s="1"/>
  <c r="AA53" i="13" s="1"/>
  <c r="AA56" i="13" s="1"/>
  <c r="AA59" i="13" s="1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Z47" i="13"/>
  <c r="AA48" i="12"/>
  <c r="AA51" i="12" s="1"/>
  <c r="AA53" i="12" s="1"/>
  <c r="AA56" i="12" s="1"/>
  <c r="AA59" i="12" s="1"/>
  <c r="AA48" i="10"/>
  <c r="AA51" i="10" s="1"/>
  <c r="AA53" i="10" s="1"/>
  <c r="AA56" i="10" s="1"/>
  <c r="AA59" i="10" s="1"/>
  <c r="E48" i="7"/>
  <c r="E51" i="7" s="1"/>
  <c r="E53" i="7" s="1"/>
  <c r="E56" i="7" s="1"/>
  <c r="E59" i="7" s="1"/>
  <c r="M48" i="7"/>
  <c r="M51" i="7" s="1"/>
  <c r="M53" i="7" s="1"/>
  <c r="M56" i="7" s="1"/>
  <c r="M59" i="7" s="1"/>
  <c r="U48" i="7"/>
  <c r="U51" i="7" s="1"/>
  <c r="U53" i="7" s="1"/>
  <c r="U56" i="7" s="1"/>
  <c r="U59" i="7" s="1"/>
  <c r="Z47" i="4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AA48" i="2"/>
  <c r="AA51" i="2" s="1"/>
  <c r="AA53" i="2" s="1"/>
  <c r="AA56" i="2" s="1"/>
  <c r="AA59" i="2" s="1"/>
  <c r="Z48" i="249"/>
  <c r="X51" i="249"/>
  <c r="Z48" i="247"/>
  <c r="X51" i="247"/>
  <c r="Z51" i="240"/>
  <c r="X53" i="240"/>
  <c r="Z51" i="220"/>
  <c r="X53" i="220"/>
  <c r="X51" i="239"/>
  <c r="Z48" i="239"/>
  <c r="Z51" i="236"/>
  <c r="X53" i="236"/>
  <c r="Z48" i="251"/>
  <c r="X51" i="251"/>
  <c r="X51" i="258"/>
  <c r="Z48" i="258"/>
  <c r="Z48" i="252"/>
  <c r="X51" i="248"/>
  <c r="Z48" i="248"/>
  <c r="X51" i="246"/>
  <c r="Z53" i="227"/>
  <c r="X56" i="227"/>
  <c r="X56" i="219"/>
  <c r="Z53" i="219"/>
  <c r="Z48" i="255"/>
  <c r="X51" i="255"/>
  <c r="X51" i="238"/>
  <c r="X51" i="256"/>
  <c r="Z48" i="256"/>
  <c r="Z48" i="257"/>
  <c r="X51" i="257"/>
  <c r="Z48" i="250"/>
  <c r="X51" i="250"/>
  <c r="Z53" i="235"/>
  <c r="X56" i="235"/>
  <c r="X51" i="1"/>
  <c r="Z48" i="1"/>
  <c r="Z48" i="254"/>
  <c r="X51" i="254"/>
  <c r="X53" i="245"/>
  <c r="Z48" i="224"/>
  <c r="X51" i="224"/>
  <c r="X51" i="217"/>
  <c r="X53" i="144"/>
  <c r="Z32" i="253"/>
  <c r="X48" i="253"/>
  <c r="Z47" i="252"/>
  <c r="X51" i="252"/>
  <c r="X51" i="242"/>
  <c r="X48" i="241"/>
  <c r="Z32" i="230"/>
  <c r="Z47" i="229"/>
  <c r="Z32" i="254"/>
  <c r="Z32" i="246"/>
  <c r="Z47" i="245"/>
  <c r="Z48" i="240"/>
  <c r="X48" i="230"/>
  <c r="Z48" i="229"/>
  <c r="Z51" i="227"/>
  <c r="X53" i="218"/>
  <c r="X59" i="214"/>
  <c r="X51" i="210"/>
  <c r="X51" i="204"/>
  <c r="Z48" i="204"/>
  <c r="Z32" i="255"/>
  <c r="Z47" i="246"/>
  <c r="Z48" i="235"/>
  <c r="Z48" i="232"/>
  <c r="X51" i="232"/>
  <c r="Z32" i="247"/>
  <c r="Z32" i="256"/>
  <c r="J48" i="249"/>
  <c r="J51" i="249" s="1"/>
  <c r="J53" i="249" s="1"/>
  <c r="J56" i="249" s="1"/>
  <c r="J59" i="249" s="1"/>
  <c r="R48" i="249"/>
  <c r="R51" i="249" s="1"/>
  <c r="R53" i="249" s="1"/>
  <c r="R56" i="249" s="1"/>
  <c r="R59" i="249" s="1"/>
  <c r="Z32" i="249"/>
  <c r="Z32" i="248"/>
  <c r="Z32" i="238"/>
  <c r="Z47" i="237"/>
  <c r="X51" i="229"/>
  <c r="X48" i="226"/>
  <c r="Z32" i="226"/>
  <c r="Z48" i="225"/>
  <c r="X51" i="225"/>
  <c r="X48" i="223"/>
  <c r="Z32" i="223"/>
  <c r="X56" i="221"/>
  <c r="X48" i="216"/>
  <c r="Z32" i="216"/>
  <c r="I48" i="205"/>
  <c r="I51" i="205" s="1"/>
  <c r="I53" i="205" s="1"/>
  <c r="I56" i="205" s="1"/>
  <c r="I59" i="205" s="1"/>
  <c r="Y48" i="205"/>
  <c r="Y51" i="205" s="1"/>
  <c r="Y53" i="205" s="1"/>
  <c r="Y56" i="205" s="1"/>
  <c r="Y59" i="205" s="1"/>
  <c r="X48" i="205"/>
  <c r="Z47" i="205"/>
  <c r="X48" i="243"/>
  <c r="Z32" i="243"/>
  <c r="Z32" i="239"/>
  <c r="Z47" i="238"/>
  <c r="Z48" i="236"/>
  <c r="Z51" i="235"/>
  <c r="Z48" i="219"/>
  <c r="Z51" i="209"/>
  <c r="X53" i="209"/>
  <c r="Y48" i="187"/>
  <c r="Y51" i="187" s="1"/>
  <c r="Y53" i="187" s="1"/>
  <c r="Y56" i="187" s="1"/>
  <c r="Y59" i="187" s="1"/>
  <c r="Z47" i="187"/>
  <c r="Z32" i="258"/>
  <c r="Z32" i="250"/>
  <c r="X48" i="244"/>
  <c r="Z32" i="244"/>
  <c r="Z32" i="222"/>
  <c r="X53" i="211"/>
  <c r="Z51" i="211"/>
  <c r="Q48" i="206"/>
  <c r="Q51" i="206" s="1"/>
  <c r="Q53" i="206" s="1"/>
  <c r="Q56" i="206" s="1"/>
  <c r="Q59" i="206" s="1"/>
  <c r="Y48" i="206"/>
  <c r="Y51" i="206" s="1"/>
  <c r="Y53" i="206" s="1"/>
  <c r="Y56" i="206" s="1"/>
  <c r="Y59" i="206" s="1"/>
  <c r="Z47" i="206"/>
  <c r="X48" i="206"/>
  <c r="Z51" i="191"/>
  <c r="X53" i="191"/>
  <c r="Z32" i="257"/>
  <c r="Z32" i="1"/>
  <c r="Z32" i="251"/>
  <c r="C48" i="240"/>
  <c r="C51" i="240" s="1"/>
  <c r="C53" i="240" s="1"/>
  <c r="C56" i="240" s="1"/>
  <c r="C59" i="240" s="1"/>
  <c r="K48" i="240"/>
  <c r="K51" i="240" s="1"/>
  <c r="K53" i="240" s="1"/>
  <c r="K56" i="240" s="1"/>
  <c r="K59" i="240" s="1"/>
  <c r="S48" i="240"/>
  <c r="S51" i="240" s="1"/>
  <c r="S53" i="240" s="1"/>
  <c r="S56" i="240" s="1"/>
  <c r="S59" i="240" s="1"/>
  <c r="AA48" i="240"/>
  <c r="AA51" i="240" s="1"/>
  <c r="AA53" i="240" s="1"/>
  <c r="AA56" i="240" s="1"/>
  <c r="AA59" i="240" s="1"/>
  <c r="D48" i="239"/>
  <c r="D51" i="239" s="1"/>
  <c r="D53" i="239" s="1"/>
  <c r="D56" i="239" s="1"/>
  <c r="D59" i="239" s="1"/>
  <c r="L48" i="239"/>
  <c r="L51" i="239" s="1"/>
  <c r="L53" i="239" s="1"/>
  <c r="L56" i="239" s="1"/>
  <c r="L59" i="239" s="1"/>
  <c r="T48" i="239"/>
  <c r="T51" i="239" s="1"/>
  <c r="T53" i="239" s="1"/>
  <c r="T56" i="239" s="1"/>
  <c r="T59" i="239" s="1"/>
  <c r="E48" i="238"/>
  <c r="E51" i="238" s="1"/>
  <c r="E53" i="238" s="1"/>
  <c r="E56" i="238" s="1"/>
  <c r="E59" i="238" s="1"/>
  <c r="M48" i="238"/>
  <c r="M51" i="238" s="1"/>
  <c r="M53" i="238" s="1"/>
  <c r="M56" i="238" s="1"/>
  <c r="M59" i="238" s="1"/>
  <c r="U48" i="238"/>
  <c r="U51" i="238" s="1"/>
  <c r="U53" i="238" s="1"/>
  <c r="U56" i="238" s="1"/>
  <c r="U59" i="238" s="1"/>
  <c r="X48" i="234"/>
  <c r="Z32" i="234"/>
  <c r="Z48" i="233"/>
  <c r="X51" i="233"/>
  <c r="X48" i="231"/>
  <c r="Z32" i="231"/>
  <c r="C48" i="222"/>
  <c r="C51" i="222" s="1"/>
  <c r="C53" i="222" s="1"/>
  <c r="C56" i="222" s="1"/>
  <c r="C59" i="222" s="1"/>
  <c r="K48" i="222"/>
  <c r="K51" i="222" s="1"/>
  <c r="K53" i="222" s="1"/>
  <c r="K56" i="222" s="1"/>
  <c r="K59" i="222" s="1"/>
  <c r="S48" i="222"/>
  <c r="S51" i="222" s="1"/>
  <c r="S53" i="222" s="1"/>
  <c r="S56" i="222" s="1"/>
  <c r="S59" i="222" s="1"/>
  <c r="X48" i="222"/>
  <c r="D48" i="221"/>
  <c r="D51" i="221" s="1"/>
  <c r="D53" i="221" s="1"/>
  <c r="D56" i="221" s="1"/>
  <c r="D59" i="221" s="1"/>
  <c r="L48" i="221"/>
  <c r="L51" i="221" s="1"/>
  <c r="L53" i="221" s="1"/>
  <c r="L56" i="221" s="1"/>
  <c r="L59" i="221" s="1"/>
  <c r="T48" i="221"/>
  <c r="T51" i="221" s="1"/>
  <c r="T53" i="221" s="1"/>
  <c r="T56" i="221" s="1"/>
  <c r="T59" i="221" s="1"/>
  <c r="Z48" i="220"/>
  <c r="Z51" i="219"/>
  <c r="Y48" i="218"/>
  <c r="Y51" i="218" s="1"/>
  <c r="Y53" i="218" s="1"/>
  <c r="Y56" i="218" s="1"/>
  <c r="Y59" i="218" s="1"/>
  <c r="Z47" i="218"/>
  <c r="Z48" i="211"/>
  <c r="X48" i="213"/>
  <c r="D48" i="208"/>
  <c r="D51" i="208" s="1"/>
  <c r="D53" i="208" s="1"/>
  <c r="D56" i="208" s="1"/>
  <c r="D59" i="208" s="1"/>
  <c r="L48" i="208"/>
  <c r="L51" i="208" s="1"/>
  <c r="L53" i="208" s="1"/>
  <c r="L56" i="208" s="1"/>
  <c r="L59" i="208" s="1"/>
  <c r="T48" i="208"/>
  <c r="T51" i="208" s="1"/>
  <c r="T53" i="208" s="1"/>
  <c r="T56" i="208" s="1"/>
  <c r="T59" i="208" s="1"/>
  <c r="X56" i="193"/>
  <c r="Z32" i="233"/>
  <c r="Z32" i="225"/>
  <c r="Z47" i="217"/>
  <c r="C48" i="203"/>
  <c r="C51" i="203" s="1"/>
  <c r="C53" i="203" s="1"/>
  <c r="C56" i="203" s="1"/>
  <c r="C59" i="203" s="1"/>
  <c r="AA48" i="203"/>
  <c r="AA51" i="203" s="1"/>
  <c r="AA53" i="203" s="1"/>
  <c r="AA56" i="203" s="1"/>
  <c r="AA59" i="203" s="1"/>
  <c r="Z53" i="201"/>
  <c r="X56" i="201"/>
  <c r="X48" i="212"/>
  <c r="Z32" i="212"/>
  <c r="Y48" i="196"/>
  <c r="Y51" i="196" s="1"/>
  <c r="Y53" i="196" s="1"/>
  <c r="Y56" i="196" s="1"/>
  <c r="Y59" i="196" s="1"/>
  <c r="Z32" i="196"/>
  <c r="Z32" i="235"/>
  <c r="Z32" i="227"/>
  <c r="Z32" i="219"/>
  <c r="E48" i="218"/>
  <c r="E51" i="218" s="1"/>
  <c r="E53" i="218" s="1"/>
  <c r="E56" i="218" s="1"/>
  <c r="E59" i="218" s="1"/>
  <c r="M48" i="218"/>
  <c r="M51" i="218" s="1"/>
  <c r="M53" i="218" s="1"/>
  <c r="M56" i="218" s="1"/>
  <c r="M59" i="218" s="1"/>
  <c r="U48" i="218"/>
  <c r="U51" i="218" s="1"/>
  <c r="U53" i="218" s="1"/>
  <c r="U56" i="218" s="1"/>
  <c r="U59" i="218" s="1"/>
  <c r="C48" i="209"/>
  <c r="C51" i="209" s="1"/>
  <c r="C53" i="209" s="1"/>
  <c r="C56" i="209" s="1"/>
  <c r="C59" i="209" s="1"/>
  <c r="K48" i="209"/>
  <c r="K51" i="209" s="1"/>
  <c r="K53" i="209" s="1"/>
  <c r="K56" i="209" s="1"/>
  <c r="K59" i="209" s="1"/>
  <c r="S48" i="209"/>
  <c r="S51" i="209" s="1"/>
  <c r="S53" i="209" s="1"/>
  <c r="S56" i="209" s="1"/>
  <c r="S59" i="209" s="1"/>
  <c r="AA48" i="209"/>
  <c r="AA51" i="209" s="1"/>
  <c r="AA53" i="209" s="1"/>
  <c r="AA56" i="209" s="1"/>
  <c r="AA59" i="209" s="1"/>
  <c r="Z47" i="209"/>
  <c r="X51" i="208"/>
  <c r="X51" i="203"/>
  <c r="Z48" i="203"/>
  <c r="X48" i="196"/>
  <c r="Z32" i="236"/>
  <c r="Z32" i="228"/>
  <c r="Z32" i="220"/>
  <c r="F48" i="217"/>
  <c r="F51" i="217" s="1"/>
  <c r="F53" i="217" s="1"/>
  <c r="F56" i="217" s="1"/>
  <c r="F59" i="217" s="1"/>
  <c r="N48" i="217"/>
  <c r="N51" i="217" s="1"/>
  <c r="N53" i="217" s="1"/>
  <c r="N56" i="217" s="1"/>
  <c r="N59" i="217" s="1"/>
  <c r="V48" i="217"/>
  <c r="V51" i="217" s="1"/>
  <c r="V53" i="217" s="1"/>
  <c r="V56" i="217" s="1"/>
  <c r="V59" i="217" s="1"/>
  <c r="G48" i="216"/>
  <c r="G51" i="216" s="1"/>
  <c r="G53" i="216" s="1"/>
  <c r="G56" i="216" s="1"/>
  <c r="G59" i="216" s="1"/>
  <c r="O48" i="216"/>
  <c r="O51" i="216" s="1"/>
  <c r="O53" i="216" s="1"/>
  <c r="O56" i="216" s="1"/>
  <c r="O59" i="216" s="1"/>
  <c r="W48" i="216"/>
  <c r="W51" i="216" s="1"/>
  <c r="W53" i="216" s="1"/>
  <c r="W56" i="216" s="1"/>
  <c r="W59" i="216" s="1"/>
  <c r="X48" i="215"/>
  <c r="Z32" i="215"/>
  <c r="I48" i="214"/>
  <c r="I51" i="214" s="1"/>
  <c r="I53" i="214" s="1"/>
  <c r="I56" i="214" s="1"/>
  <c r="I59" i="214" s="1"/>
  <c r="Q48" i="214"/>
  <c r="Q51" i="214" s="1"/>
  <c r="Q53" i="214" s="1"/>
  <c r="Q56" i="214" s="1"/>
  <c r="Q59" i="214" s="1"/>
  <c r="Y48" i="214"/>
  <c r="Z47" i="214"/>
  <c r="J48" i="213"/>
  <c r="J51" i="213" s="1"/>
  <c r="J53" i="213" s="1"/>
  <c r="J56" i="213" s="1"/>
  <c r="J59" i="213" s="1"/>
  <c r="R48" i="213"/>
  <c r="R51" i="213" s="1"/>
  <c r="R53" i="213" s="1"/>
  <c r="R56" i="213" s="1"/>
  <c r="R59" i="213" s="1"/>
  <c r="AA48" i="212"/>
  <c r="AA51" i="212" s="1"/>
  <c r="AA53" i="212" s="1"/>
  <c r="AA56" i="212" s="1"/>
  <c r="AA59" i="212" s="1"/>
  <c r="X48" i="207"/>
  <c r="Z32" i="207"/>
  <c r="H48" i="205"/>
  <c r="H51" i="205" s="1"/>
  <c r="H53" i="205" s="1"/>
  <c r="H56" i="205" s="1"/>
  <c r="H59" i="205" s="1"/>
  <c r="Z48" i="200"/>
  <c r="X51" i="200"/>
  <c r="Z48" i="195"/>
  <c r="X51" i="195"/>
  <c r="Q48" i="187"/>
  <c r="Q51" i="187" s="1"/>
  <c r="Q53" i="187" s="1"/>
  <c r="Q56" i="187" s="1"/>
  <c r="Q59" i="187" s="1"/>
  <c r="E48" i="196"/>
  <c r="E51" i="196" s="1"/>
  <c r="E53" i="196" s="1"/>
  <c r="E56" i="196" s="1"/>
  <c r="E59" i="196" s="1"/>
  <c r="M48" i="196"/>
  <c r="M51" i="196" s="1"/>
  <c r="M53" i="196" s="1"/>
  <c r="M56" i="196" s="1"/>
  <c r="M59" i="196" s="1"/>
  <c r="U48" i="196"/>
  <c r="U51" i="196" s="1"/>
  <c r="U53" i="196" s="1"/>
  <c r="U56" i="196" s="1"/>
  <c r="U59" i="196" s="1"/>
  <c r="X48" i="189"/>
  <c r="Z32" i="189"/>
  <c r="I48" i="186"/>
  <c r="I51" i="186" s="1"/>
  <c r="I53" i="186" s="1"/>
  <c r="I56" i="186" s="1"/>
  <c r="I59" i="186" s="1"/>
  <c r="Z48" i="184"/>
  <c r="F48" i="183"/>
  <c r="F51" i="183" s="1"/>
  <c r="F53" i="183" s="1"/>
  <c r="F56" i="183" s="1"/>
  <c r="F59" i="183" s="1"/>
  <c r="N48" i="183"/>
  <c r="N51" i="183" s="1"/>
  <c r="N53" i="183" s="1"/>
  <c r="N56" i="183" s="1"/>
  <c r="N59" i="183" s="1"/>
  <c r="V48" i="183"/>
  <c r="V51" i="183" s="1"/>
  <c r="V53" i="183" s="1"/>
  <c r="V56" i="183" s="1"/>
  <c r="V59" i="183" s="1"/>
  <c r="X48" i="198"/>
  <c r="Z32" i="198"/>
  <c r="X48" i="197"/>
  <c r="Z32" i="197"/>
  <c r="X48" i="190"/>
  <c r="Z32" i="190"/>
  <c r="Z47" i="208"/>
  <c r="X48" i="202"/>
  <c r="Z32" i="202"/>
  <c r="J48" i="199"/>
  <c r="J51" i="199" s="1"/>
  <c r="J53" i="199" s="1"/>
  <c r="J56" i="199" s="1"/>
  <c r="J59" i="199" s="1"/>
  <c r="R48" i="199"/>
  <c r="R51" i="199" s="1"/>
  <c r="R53" i="199" s="1"/>
  <c r="R56" i="199" s="1"/>
  <c r="R59" i="199" s="1"/>
  <c r="I48" i="192"/>
  <c r="I51" i="192" s="1"/>
  <c r="I53" i="192" s="1"/>
  <c r="I56" i="192" s="1"/>
  <c r="I59" i="192" s="1"/>
  <c r="Q48" i="192"/>
  <c r="Q51" i="192" s="1"/>
  <c r="Q53" i="192" s="1"/>
  <c r="Q56" i="192" s="1"/>
  <c r="Q59" i="192" s="1"/>
  <c r="Y48" i="192"/>
  <c r="Y51" i="192" s="1"/>
  <c r="Y53" i="192" s="1"/>
  <c r="Y56" i="192" s="1"/>
  <c r="Y59" i="192" s="1"/>
  <c r="Z47" i="192"/>
  <c r="N48" i="188"/>
  <c r="N51" i="188" s="1"/>
  <c r="N53" i="188" s="1"/>
  <c r="N56" i="188" s="1"/>
  <c r="N59" i="188" s="1"/>
  <c r="Z47" i="186"/>
  <c r="AA48" i="185"/>
  <c r="AA51" i="185" s="1"/>
  <c r="AA53" i="185" s="1"/>
  <c r="AA56" i="185" s="1"/>
  <c r="AA59" i="185" s="1"/>
  <c r="Z32" i="175"/>
  <c r="X48" i="175"/>
  <c r="AA48" i="198"/>
  <c r="AA51" i="198" s="1"/>
  <c r="AA53" i="198" s="1"/>
  <c r="AA56" i="198" s="1"/>
  <c r="AA59" i="198" s="1"/>
  <c r="X48" i="194"/>
  <c r="Z32" i="194"/>
  <c r="N48" i="187"/>
  <c r="N51" i="187" s="1"/>
  <c r="N53" i="187" s="1"/>
  <c r="N56" i="187" s="1"/>
  <c r="N59" i="187" s="1"/>
  <c r="Z53" i="186"/>
  <c r="E48" i="200"/>
  <c r="E51" i="200" s="1"/>
  <c r="E53" i="200" s="1"/>
  <c r="E56" i="200" s="1"/>
  <c r="E59" i="200" s="1"/>
  <c r="M48" i="200"/>
  <c r="M51" i="200" s="1"/>
  <c r="M53" i="200" s="1"/>
  <c r="M56" i="200" s="1"/>
  <c r="M59" i="200" s="1"/>
  <c r="U48" i="200"/>
  <c r="U51" i="200" s="1"/>
  <c r="U53" i="200" s="1"/>
  <c r="U56" i="200" s="1"/>
  <c r="U59" i="200" s="1"/>
  <c r="J48" i="195"/>
  <c r="J51" i="195" s="1"/>
  <c r="J53" i="195" s="1"/>
  <c r="J56" i="195" s="1"/>
  <c r="J59" i="195" s="1"/>
  <c r="R48" i="195"/>
  <c r="R51" i="195" s="1"/>
  <c r="R53" i="195" s="1"/>
  <c r="R56" i="195" s="1"/>
  <c r="R59" i="195" s="1"/>
  <c r="AA48" i="194"/>
  <c r="AA51" i="194" s="1"/>
  <c r="AA53" i="194" s="1"/>
  <c r="AA56" i="194" s="1"/>
  <c r="AA59" i="194" s="1"/>
  <c r="Z48" i="193"/>
  <c r="X51" i="192"/>
  <c r="Z48" i="186"/>
  <c r="Z47" i="182"/>
  <c r="X48" i="182"/>
  <c r="X51" i="188"/>
  <c r="Y48" i="182"/>
  <c r="Y51" i="182" s="1"/>
  <c r="Y53" i="182" s="1"/>
  <c r="Y56" i="182" s="1"/>
  <c r="Y59" i="182" s="1"/>
  <c r="Z32" i="182"/>
  <c r="Z32" i="191"/>
  <c r="X51" i="184"/>
  <c r="X48" i="164"/>
  <c r="Z32" i="164"/>
  <c r="Z32" i="201"/>
  <c r="Z32" i="193"/>
  <c r="X51" i="187"/>
  <c r="Y51" i="172"/>
  <c r="Y53" i="172" s="1"/>
  <c r="Y56" i="172" s="1"/>
  <c r="Y59" i="172" s="1"/>
  <c r="Z48" i="172"/>
  <c r="I48" i="188"/>
  <c r="I51" i="188" s="1"/>
  <c r="I53" i="188" s="1"/>
  <c r="I56" i="188" s="1"/>
  <c r="I59" i="188" s="1"/>
  <c r="Q48" i="188"/>
  <c r="Q51" i="188" s="1"/>
  <c r="Q53" i="188" s="1"/>
  <c r="Q56" i="188" s="1"/>
  <c r="Q59" i="188" s="1"/>
  <c r="Y48" i="188"/>
  <c r="Y51" i="188" s="1"/>
  <c r="Y53" i="188" s="1"/>
  <c r="Y56" i="188" s="1"/>
  <c r="Y59" i="188" s="1"/>
  <c r="Z47" i="188"/>
  <c r="Y48" i="181"/>
  <c r="Y51" i="181" s="1"/>
  <c r="Y53" i="181" s="1"/>
  <c r="Y56" i="181" s="1"/>
  <c r="Y59" i="181" s="1"/>
  <c r="Z47" i="181"/>
  <c r="Y48" i="173"/>
  <c r="Y51" i="173" s="1"/>
  <c r="Y53" i="173" s="1"/>
  <c r="Y56" i="173" s="1"/>
  <c r="Y59" i="173" s="1"/>
  <c r="Z48" i="177"/>
  <c r="F48" i="174"/>
  <c r="F51" i="174" s="1"/>
  <c r="F53" i="174" s="1"/>
  <c r="F56" i="174" s="1"/>
  <c r="F59" i="174" s="1"/>
  <c r="N48" i="174"/>
  <c r="N51" i="174" s="1"/>
  <c r="N53" i="174" s="1"/>
  <c r="N56" i="174" s="1"/>
  <c r="N59" i="174" s="1"/>
  <c r="V48" i="174"/>
  <c r="V51" i="174" s="1"/>
  <c r="V53" i="174" s="1"/>
  <c r="V56" i="174" s="1"/>
  <c r="V59" i="174" s="1"/>
  <c r="S48" i="168"/>
  <c r="S51" i="168" s="1"/>
  <c r="S53" i="168" s="1"/>
  <c r="S56" i="168" s="1"/>
  <c r="S59" i="168" s="1"/>
  <c r="X51" i="181"/>
  <c r="X51" i="177"/>
  <c r="X53" i="151"/>
  <c r="X48" i="176"/>
  <c r="Z32" i="176"/>
  <c r="X56" i="170"/>
  <c r="X51" i="161"/>
  <c r="X48" i="174"/>
  <c r="Z53" i="172"/>
  <c r="X56" i="172"/>
  <c r="Z32" i="171"/>
  <c r="X48" i="171"/>
  <c r="C48" i="173"/>
  <c r="C51" i="173" s="1"/>
  <c r="C53" i="173" s="1"/>
  <c r="C56" i="173" s="1"/>
  <c r="C59" i="173" s="1"/>
  <c r="K48" i="173"/>
  <c r="K51" i="173" s="1"/>
  <c r="K53" i="173" s="1"/>
  <c r="K56" i="173" s="1"/>
  <c r="K59" i="173" s="1"/>
  <c r="S48" i="173"/>
  <c r="S51" i="173" s="1"/>
  <c r="S53" i="173" s="1"/>
  <c r="S56" i="173" s="1"/>
  <c r="S59" i="173" s="1"/>
  <c r="AA48" i="173"/>
  <c r="AA51" i="173" s="1"/>
  <c r="AA53" i="173" s="1"/>
  <c r="AA56" i="173" s="1"/>
  <c r="AA59" i="173" s="1"/>
  <c r="E48" i="171"/>
  <c r="E51" i="171" s="1"/>
  <c r="E53" i="171" s="1"/>
  <c r="E56" i="171" s="1"/>
  <c r="E59" i="171" s="1"/>
  <c r="M48" i="171"/>
  <c r="M51" i="171" s="1"/>
  <c r="M53" i="171" s="1"/>
  <c r="M56" i="171" s="1"/>
  <c r="M59" i="171" s="1"/>
  <c r="U48" i="171"/>
  <c r="U51" i="171" s="1"/>
  <c r="U53" i="171" s="1"/>
  <c r="U56" i="171" s="1"/>
  <c r="U59" i="171" s="1"/>
  <c r="Z47" i="151"/>
  <c r="Y48" i="151"/>
  <c r="X48" i="180"/>
  <c r="Z32" i="180"/>
  <c r="I48" i="179"/>
  <c r="I51" i="179" s="1"/>
  <c r="I53" i="179" s="1"/>
  <c r="I56" i="179" s="1"/>
  <c r="I59" i="179" s="1"/>
  <c r="Q48" i="179"/>
  <c r="Q51" i="179" s="1"/>
  <c r="Q53" i="179" s="1"/>
  <c r="Q56" i="179" s="1"/>
  <c r="Q59" i="179" s="1"/>
  <c r="Y48" i="179"/>
  <c r="Y51" i="179" s="1"/>
  <c r="Y53" i="179" s="1"/>
  <c r="Y56" i="179" s="1"/>
  <c r="Y59" i="179" s="1"/>
  <c r="Z47" i="179"/>
  <c r="J48" i="178"/>
  <c r="J51" i="178" s="1"/>
  <c r="J53" i="178" s="1"/>
  <c r="J56" i="178" s="1"/>
  <c r="J59" i="178" s="1"/>
  <c r="R48" i="178"/>
  <c r="R51" i="178" s="1"/>
  <c r="R53" i="178" s="1"/>
  <c r="R56" i="178" s="1"/>
  <c r="R59" i="178" s="1"/>
  <c r="Y48" i="168"/>
  <c r="Y51" i="168" s="1"/>
  <c r="Y53" i="168" s="1"/>
  <c r="Y56" i="168" s="1"/>
  <c r="Y59" i="168" s="1"/>
  <c r="C48" i="177"/>
  <c r="C51" i="177" s="1"/>
  <c r="C53" i="177" s="1"/>
  <c r="C56" i="177" s="1"/>
  <c r="C59" i="177" s="1"/>
  <c r="K48" i="177"/>
  <c r="K51" i="177" s="1"/>
  <c r="K53" i="177" s="1"/>
  <c r="K56" i="177" s="1"/>
  <c r="K59" i="177" s="1"/>
  <c r="S48" i="177"/>
  <c r="S51" i="177" s="1"/>
  <c r="S53" i="177" s="1"/>
  <c r="S56" i="177" s="1"/>
  <c r="S59" i="177" s="1"/>
  <c r="AA48" i="177"/>
  <c r="AA51" i="177" s="1"/>
  <c r="AA53" i="177" s="1"/>
  <c r="AA56" i="177" s="1"/>
  <c r="AA59" i="177" s="1"/>
  <c r="Y48" i="170"/>
  <c r="X51" i="166"/>
  <c r="Z48" i="166"/>
  <c r="X48" i="163"/>
  <c r="Z32" i="163"/>
  <c r="X53" i="160"/>
  <c r="V48" i="157"/>
  <c r="V51" i="157" s="1"/>
  <c r="V53" i="157" s="1"/>
  <c r="V56" i="157" s="1"/>
  <c r="V59" i="157" s="1"/>
  <c r="X48" i="159"/>
  <c r="Z32" i="159"/>
  <c r="E48" i="179"/>
  <c r="E51" i="179" s="1"/>
  <c r="E53" i="179" s="1"/>
  <c r="E56" i="179" s="1"/>
  <c r="E59" i="179" s="1"/>
  <c r="M48" i="179"/>
  <c r="M51" i="179" s="1"/>
  <c r="M53" i="179" s="1"/>
  <c r="M56" i="179" s="1"/>
  <c r="M59" i="179" s="1"/>
  <c r="U48" i="179"/>
  <c r="U51" i="179" s="1"/>
  <c r="U53" i="179" s="1"/>
  <c r="U56" i="179" s="1"/>
  <c r="U59" i="179" s="1"/>
  <c r="F48" i="178"/>
  <c r="F51" i="178" s="1"/>
  <c r="F53" i="178" s="1"/>
  <c r="F56" i="178" s="1"/>
  <c r="F59" i="178" s="1"/>
  <c r="N48" i="178"/>
  <c r="N51" i="178" s="1"/>
  <c r="N53" i="178" s="1"/>
  <c r="N56" i="178" s="1"/>
  <c r="N59" i="178" s="1"/>
  <c r="V48" i="178"/>
  <c r="V51" i="178" s="1"/>
  <c r="V53" i="178" s="1"/>
  <c r="V56" i="178" s="1"/>
  <c r="V59" i="178" s="1"/>
  <c r="Z48" i="162"/>
  <c r="Y48" i="161"/>
  <c r="Y51" i="161" s="1"/>
  <c r="Y53" i="161" s="1"/>
  <c r="Y56" i="161" s="1"/>
  <c r="Y59" i="161" s="1"/>
  <c r="Z32" i="161"/>
  <c r="Z32" i="154"/>
  <c r="X48" i="154"/>
  <c r="Z32" i="172"/>
  <c r="D48" i="170"/>
  <c r="D51" i="170" s="1"/>
  <c r="D53" i="170" s="1"/>
  <c r="D56" i="170" s="1"/>
  <c r="D59" i="170" s="1"/>
  <c r="L48" i="170"/>
  <c r="L51" i="170" s="1"/>
  <c r="L53" i="170" s="1"/>
  <c r="L56" i="170" s="1"/>
  <c r="L59" i="170" s="1"/>
  <c r="T48" i="170"/>
  <c r="T51" i="170" s="1"/>
  <c r="T53" i="170" s="1"/>
  <c r="T56" i="170" s="1"/>
  <c r="T59" i="170" s="1"/>
  <c r="E48" i="169"/>
  <c r="E51" i="169" s="1"/>
  <c r="E53" i="169" s="1"/>
  <c r="E56" i="169" s="1"/>
  <c r="E59" i="169" s="1"/>
  <c r="M48" i="169"/>
  <c r="M51" i="169" s="1"/>
  <c r="M53" i="169" s="1"/>
  <c r="M56" i="169" s="1"/>
  <c r="M59" i="169" s="1"/>
  <c r="U48" i="169"/>
  <c r="U51" i="169" s="1"/>
  <c r="U53" i="169" s="1"/>
  <c r="U56" i="169" s="1"/>
  <c r="U59" i="169" s="1"/>
  <c r="I48" i="165"/>
  <c r="I51" i="165" s="1"/>
  <c r="I53" i="165" s="1"/>
  <c r="I56" i="165" s="1"/>
  <c r="I59" i="165" s="1"/>
  <c r="Q48" i="165"/>
  <c r="Q51" i="165" s="1"/>
  <c r="Q53" i="165" s="1"/>
  <c r="Q56" i="165" s="1"/>
  <c r="Q59" i="165" s="1"/>
  <c r="Y48" i="165"/>
  <c r="Y51" i="165" s="1"/>
  <c r="Y53" i="165" s="1"/>
  <c r="Y56" i="165" s="1"/>
  <c r="Y59" i="165" s="1"/>
  <c r="Z47" i="165"/>
  <c r="J48" i="161"/>
  <c r="J51" i="161" s="1"/>
  <c r="J53" i="161" s="1"/>
  <c r="J56" i="161" s="1"/>
  <c r="J59" i="161" s="1"/>
  <c r="R48" i="161"/>
  <c r="R51" i="161" s="1"/>
  <c r="R53" i="161" s="1"/>
  <c r="R56" i="161" s="1"/>
  <c r="R59" i="161" s="1"/>
  <c r="AA48" i="153"/>
  <c r="AA51" i="153" s="1"/>
  <c r="AA53" i="153" s="1"/>
  <c r="AA56" i="153" s="1"/>
  <c r="AA59" i="153" s="1"/>
  <c r="K48" i="152"/>
  <c r="K51" i="152" s="1"/>
  <c r="K53" i="152" s="1"/>
  <c r="K56" i="152" s="1"/>
  <c r="K59" i="152" s="1"/>
  <c r="F48" i="157"/>
  <c r="F51" i="157" s="1"/>
  <c r="F53" i="157" s="1"/>
  <c r="F56" i="157" s="1"/>
  <c r="F59" i="157" s="1"/>
  <c r="N48" i="157"/>
  <c r="N51" i="157" s="1"/>
  <c r="N53" i="157" s="1"/>
  <c r="N56" i="157" s="1"/>
  <c r="N59" i="157" s="1"/>
  <c r="X51" i="153"/>
  <c r="Z48" i="153"/>
  <c r="D48" i="152"/>
  <c r="D51" i="152" s="1"/>
  <c r="D53" i="152" s="1"/>
  <c r="D56" i="152" s="1"/>
  <c r="D59" i="152" s="1"/>
  <c r="L48" i="152"/>
  <c r="L51" i="152" s="1"/>
  <c r="L53" i="152" s="1"/>
  <c r="L56" i="152" s="1"/>
  <c r="L59" i="152" s="1"/>
  <c r="T48" i="152"/>
  <c r="T51" i="152" s="1"/>
  <c r="T53" i="152" s="1"/>
  <c r="T56" i="152" s="1"/>
  <c r="T59" i="152" s="1"/>
  <c r="L48" i="151"/>
  <c r="L51" i="151" s="1"/>
  <c r="L53" i="151" s="1"/>
  <c r="L56" i="151" s="1"/>
  <c r="L59" i="151" s="1"/>
  <c r="X51" i="157"/>
  <c r="Z32" i="150"/>
  <c r="Y48" i="150"/>
  <c r="Y51" i="150" s="1"/>
  <c r="Y53" i="150" s="1"/>
  <c r="Y56" i="150" s="1"/>
  <c r="Y59" i="150" s="1"/>
  <c r="X53" i="137"/>
  <c r="X48" i="167"/>
  <c r="Z32" i="167"/>
  <c r="F48" i="160"/>
  <c r="F51" i="160" s="1"/>
  <c r="F53" i="160" s="1"/>
  <c r="F56" i="160" s="1"/>
  <c r="F59" i="160" s="1"/>
  <c r="N48" i="160"/>
  <c r="N51" i="160" s="1"/>
  <c r="N53" i="160" s="1"/>
  <c r="N56" i="160" s="1"/>
  <c r="N59" i="160" s="1"/>
  <c r="V48" i="160"/>
  <c r="V51" i="160" s="1"/>
  <c r="V53" i="160" s="1"/>
  <c r="V56" i="160" s="1"/>
  <c r="V59" i="160" s="1"/>
  <c r="X48" i="158"/>
  <c r="Z47" i="158"/>
  <c r="Y48" i="147"/>
  <c r="Y51" i="147" s="1"/>
  <c r="Y53" i="147" s="1"/>
  <c r="Y56" i="147" s="1"/>
  <c r="Y59" i="147" s="1"/>
  <c r="Z32" i="147"/>
  <c r="X48" i="147"/>
  <c r="I48" i="146"/>
  <c r="I51" i="146" s="1"/>
  <c r="I53" i="146" s="1"/>
  <c r="I56" i="146" s="1"/>
  <c r="I59" i="146" s="1"/>
  <c r="X51" i="145"/>
  <c r="Z32" i="158"/>
  <c r="Y48" i="158"/>
  <c r="Y51" i="158" s="1"/>
  <c r="Y53" i="158" s="1"/>
  <c r="Y56" i="158" s="1"/>
  <c r="Y59" i="158" s="1"/>
  <c r="Y48" i="146"/>
  <c r="Y51" i="146" s="1"/>
  <c r="Y53" i="146" s="1"/>
  <c r="Y56" i="146" s="1"/>
  <c r="Y59" i="146" s="1"/>
  <c r="Z47" i="146"/>
  <c r="Z48" i="144"/>
  <c r="Y51" i="144"/>
  <c r="Y53" i="144" s="1"/>
  <c r="Y56" i="144" s="1"/>
  <c r="Y59" i="144" s="1"/>
  <c r="I48" i="155"/>
  <c r="I51" i="155" s="1"/>
  <c r="I53" i="155" s="1"/>
  <c r="I56" i="155" s="1"/>
  <c r="I59" i="155" s="1"/>
  <c r="Q48" i="155"/>
  <c r="Q51" i="155" s="1"/>
  <c r="Q53" i="155" s="1"/>
  <c r="Q56" i="155" s="1"/>
  <c r="Q59" i="155" s="1"/>
  <c r="Y48" i="155"/>
  <c r="Y51" i="155" s="1"/>
  <c r="Y53" i="155" s="1"/>
  <c r="Y56" i="155" s="1"/>
  <c r="Y59" i="155" s="1"/>
  <c r="Z47" i="155"/>
  <c r="J48" i="154"/>
  <c r="J51" i="154" s="1"/>
  <c r="J53" i="154" s="1"/>
  <c r="J56" i="154" s="1"/>
  <c r="J59" i="154" s="1"/>
  <c r="R48" i="154"/>
  <c r="R51" i="154" s="1"/>
  <c r="R53" i="154" s="1"/>
  <c r="R56" i="154" s="1"/>
  <c r="R59" i="154" s="1"/>
  <c r="X48" i="139"/>
  <c r="I48" i="138"/>
  <c r="I51" i="138" s="1"/>
  <c r="I53" i="138" s="1"/>
  <c r="I56" i="138" s="1"/>
  <c r="I59" i="138" s="1"/>
  <c r="X51" i="136"/>
  <c r="X48" i="143"/>
  <c r="Z32" i="143"/>
  <c r="Y48" i="136"/>
  <c r="Y51" i="136" s="1"/>
  <c r="Y53" i="136" s="1"/>
  <c r="Y56" i="136" s="1"/>
  <c r="Y59" i="136" s="1"/>
  <c r="Z47" i="136"/>
  <c r="Z51" i="135"/>
  <c r="X48" i="140"/>
  <c r="Y48" i="157"/>
  <c r="Y51" i="157" s="1"/>
  <c r="Y53" i="157" s="1"/>
  <c r="Y56" i="157" s="1"/>
  <c r="Y59" i="157" s="1"/>
  <c r="X48" i="150"/>
  <c r="Z47" i="150"/>
  <c r="X48" i="148"/>
  <c r="Z32" i="148"/>
  <c r="Z32" i="137"/>
  <c r="Y48" i="137"/>
  <c r="X53" i="135"/>
  <c r="Y48" i="145"/>
  <c r="Y51" i="145" s="1"/>
  <c r="Y53" i="145" s="1"/>
  <c r="Y56" i="145" s="1"/>
  <c r="Y59" i="145" s="1"/>
  <c r="X51" i="130"/>
  <c r="Z32" i="166"/>
  <c r="X48" i="156"/>
  <c r="Z32" i="156"/>
  <c r="Y48" i="140"/>
  <c r="Y51" i="140" s="1"/>
  <c r="Y53" i="140" s="1"/>
  <c r="Y56" i="140" s="1"/>
  <c r="Y59" i="140" s="1"/>
  <c r="Z32" i="140"/>
  <c r="X53" i="129"/>
  <c r="X51" i="126"/>
  <c r="Z48" i="126"/>
  <c r="C48" i="140"/>
  <c r="C51" i="140" s="1"/>
  <c r="C53" i="140" s="1"/>
  <c r="C56" i="140" s="1"/>
  <c r="C59" i="140" s="1"/>
  <c r="K48" i="140"/>
  <c r="K51" i="140" s="1"/>
  <c r="K53" i="140" s="1"/>
  <c r="K56" i="140" s="1"/>
  <c r="K59" i="140" s="1"/>
  <c r="S48" i="140"/>
  <c r="S51" i="140" s="1"/>
  <c r="S53" i="140" s="1"/>
  <c r="S56" i="140" s="1"/>
  <c r="S59" i="140" s="1"/>
  <c r="D48" i="139"/>
  <c r="D51" i="139" s="1"/>
  <c r="D53" i="139" s="1"/>
  <c r="D56" i="139" s="1"/>
  <c r="D59" i="139" s="1"/>
  <c r="L48" i="139"/>
  <c r="L51" i="139" s="1"/>
  <c r="L53" i="139" s="1"/>
  <c r="L56" i="139" s="1"/>
  <c r="L59" i="139" s="1"/>
  <c r="T48" i="139"/>
  <c r="T51" i="139" s="1"/>
  <c r="T53" i="139" s="1"/>
  <c r="T56" i="139" s="1"/>
  <c r="T59" i="139" s="1"/>
  <c r="X48" i="133"/>
  <c r="Z32" i="133"/>
  <c r="O48" i="123"/>
  <c r="O51" i="123" s="1"/>
  <c r="O53" i="123" s="1"/>
  <c r="O56" i="123" s="1"/>
  <c r="O59" i="123" s="1"/>
  <c r="W48" i="123"/>
  <c r="W51" i="123" s="1"/>
  <c r="W53" i="123" s="1"/>
  <c r="W56" i="123" s="1"/>
  <c r="W59" i="123" s="1"/>
  <c r="C48" i="120"/>
  <c r="C51" i="120" s="1"/>
  <c r="C53" i="120" s="1"/>
  <c r="C56" i="120" s="1"/>
  <c r="C59" i="120" s="1"/>
  <c r="S48" i="120"/>
  <c r="S51" i="120" s="1"/>
  <c r="S53" i="120" s="1"/>
  <c r="S56" i="120" s="1"/>
  <c r="S59" i="120" s="1"/>
  <c r="I48" i="134"/>
  <c r="I51" i="134" s="1"/>
  <c r="I53" i="134" s="1"/>
  <c r="I56" i="134" s="1"/>
  <c r="I59" i="134" s="1"/>
  <c r="Q48" i="134"/>
  <c r="Q51" i="134" s="1"/>
  <c r="Q53" i="134" s="1"/>
  <c r="Q56" i="134" s="1"/>
  <c r="Q59" i="134" s="1"/>
  <c r="Y48" i="134"/>
  <c r="Y51" i="134" s="1"/>
  <c r="Y53" i="134" s="1"/>
  <c r="Y56" i="134" s="1"/>
  <c r="Y59" i="134" s="1"/>
  <c r="Z47" i="134"/>
  <c r="I48" i="132"/>
  <c r="I51" i="132" s="1"/>
  <c r="I53" i="132" s="1"/>
  <c r="I56" i="132" s="1"/>
  <c r="I59" i="132" s="1"/>
  <c r="Q48" i="132"/>
  <c r="Q51" i="132" s="1"/>
  <c r="Q53" i="132" s="1"/>
  <c r="Q56" i="132" s="1"/>
  <c r="Q59" i="132" s="1"/>
  <c r="Y48" i="132"/>
  <c r="Y51" i="132" s="1"/>
  <c r="Y53" i="132" s="1"/>
  <c r="Y56" i="132" s="1"/>
  <c r="Y59" i="132" s="1"/>
  <c r="Z47" i="132"/>
  <c r="X48" i="132"/>
  <c r="J48" i="131"/>
  <c r="J51" i="131" s="1"/>
  <c r="J53" i="131" s="1"/>
  <c r="J56" i="131" s="1"/>
  <c r="J59" i="131" s="1"/>
  <c r="R48" i="131"/>
  <c r="R51" i="131" s="1"/>
  <c r="R53" i="131" s="1"/>
  <c r="R56" i="131" s="1"/>
  <c r="R59" i="131" s="1"/>
  <c r="Z48" i="131"/>
  <c r="X51" i="131"/>
  <c r="X53" i="113"/>
  <c r="C48" i="132"/>
  <c r="C51" i="132" s="1"/>
  <c r="C53" i="132" s="1"/>
  <c r="C56" i="132" s="1"/>
  <c r="C59" i="132" s="1"/>
  <c r="K48" i="132"/>
  <c r="K51" i="132" s="1"/>
  <c r="K53" i="132" s="1"/>
  <c r="K56" i="132" s="1"/>
  <c r="K59" i="132" s="1"/>
  <c r="S48" i="132"/>
  <c r="S51" i="132" s="1"/>
  <c r="S53" i="132" s="1"/>
  <c r="S56" i="132" s="1"/>
  <c r="S59" i="132" s="1"/>
  <c r="D48" i="131"/>
  <c r="D51" i="131" s="1"/>
  <c r="D53" i="131" s="1"/>
  <c r="D56" i="131" s="1"/>
  <c r="D59" i="131" s="1"/>
  <c r="L48" i="131"/>
  <c r="L51" i="131" s="1"/>
  <c r="L53" i="131" s="1"/>
  <c r="L56" i="131" s="1"/>
  <c r="L59" i="131" s="1"/>
  <c r="T48" i="131"/>
  <c r="T51" i="131" s="1"/>
  <c r="T53" i="131" s="1"/>
  <c r="T56" i="131" s="1"/>
  <c r="T59" i="131" s="1"/>
  <c r="X53" i="127"/>
  <c r="X48" i="125"/>
  <c r="Z32" i="125"/>
  <c r="H48" i="124"/>
  <c r="H51" i="124" s="1"/>
  <c r="H53" i="124" s="1"/>
  <c r="H56" i="124" s="1"/>
  <c r="H59" i="124" s="1"/>
  <c r="P48" i="124"/>
  <c r="P51" i="124" s="1"/>
  <c r="P53" i="124" s="1"/>
  <c r="P56" i="124" s="1"/>
  <c r="P59" i="124" s="1"/>
  <c r="X48" i="124"/>
  <c r="Z32" i="123"/>
  <c r="Z48" i="119"/>
  <c r="X59" i="117"/>
  <c r="G48" i="142"/>
  <c r="G51" i="142" s="1"/>
  <c r="G53" i="142" s="1"/>
  <c r="G56" i="142" s="1"/>
  <c r="G59" i="142" s="1"/>
  <c r="O48" i="142"/>
  <c r="O51" i="142" s="1"/>
  <c r="O53" i="142" s="1"/>
  <c r="O56" i="142" s="1"/>
  <c r="O59" i="142" s="1"/>
  <c r="W48" i="142"/>
  <c r="W51" i="142" s="1"/>
  <c r="W53" i="142" s="1"/>
  <c r="W56" i="142" s="1"/>
  <c r="W59" i="142" s="1"/>
  <c r="X48" i="141"/>
  <c r="Z32" i="141"/>
  <c r="X48" i="128"/>
  <c r="Z32" i="128"/>
  <c r="Z48" i="127"/>
  <c r="Z32" i="126"/>
  <c r="Z32" i="124"/>
  <c r="X51" i="105"/>
  <c r="Z48" i="135"/>
  <c r="X53" i="123"/>
  <c r="I48" i="142"/>
  <c r="I51" i="142" s="1"/>
  <c r="I53" i="142" s="1"/>
  <c r="I56" i="142" s="1"/>
  <c r="I59" i="142" s="1"/>
  <c r="Q48" i="142"/>
  <c r="Q51" i="142" s="1"/>
  <c r="Q53" i="142" s="1"/>
  <c r="Q56" i="142" s="1"/>
  <c r="Q59" i="142" s="1"/>
  <c r="Y48" i="142"/>
  <c r="Y51" i="142" s="1"/>
  <c r="Y53" i="142" s="1"/>
  <c r="Y56" i="142" s="1"/>
  <c r="Y59" i="142" s="1"/>
  <c r="Z47" i="142"/>
  <c r="C48" i="138"/>
  <c r="C51" i="138" s="1"/>
  <c r="C53" i="138" s="1"/>
  <c r="C56" i="138" s="1"/>
  <c r="C59" i="138" s="1"/>
  <c r="K48" i="138"/>
  <c r="K51" i="138" s="1"/>
  <c r="K53" i="138" s="1"/>
  <c r="K56" i="138" s="1"/>
  <c r="K59" i="138" s="1"/>
  <c r="S48" i="138"/>
  <c r="S51" i="138" s="1"/>
  <c r="S53" i="138" s="1"/>
  <c r="S56" i="138" s="1"/>
  <c r="S59" i="138" s="1"/>
  <c r="AA48" i="138"/>
  <c r="AA51" i="138" s="1"/>
  <c r="AA53" i="138" s="1"/>
  <c r="AA56" i="138" s="1"/>
  <c r="AA59" i="138" s="1"/>
  <c r="D48" i="137"/>
  <c r="D51" i="137" s="1"/>
  <c r="D53" i="137" s="1"/>
  <c r="D56" i="137" s="1"/>
  <c r="D59" i="137" s="1"/>
  <c r="L48" i="137"/>
  <c r="L51" i="137" s="1"/>
  <c r="L53" i="137" s="1"/>
  <c r="L56" i="137" s="1"/>
  <c r="L59" i="137" s="1"/>
  <c r="T48" i="137"/>
  <c r="T51" i="137" s="1"/>
  <c r="T53" i="137" s="1"/>
  <c r="T56" i="137" s="1"/>
  <c r="T59" i="137" s="1"/>
  <c r="E48" i="136"/>
  <c r="E51" i="136" s="1"/>
  <c r="E53" i="136" s="1"/>
  <c r="E56" i="136" s="1"/>
  <c r="E59" i="136" s="1"/>
  <c r="M48" i="136"/>
  <c r="M51" i="136" s="1"/>
  <c r="M53" i="136" s="1"/>
  <c r="M56" i="136" s="1"/>
  <c r="M59" i="136" s="1"/>
  <c r="U48" i="136"/>
  <c r="U51" i="136" s="1"/>
  <c r="U53" i="136" s="1"/>
  <c r="U56" i="136" s="1"/>
  <c r="U59" i="136" s="1"/>
  <c r="G48" i="134"/>
  <c r="G51" i="134" s="1"/>
  <c r="G53" i="134" s="1"/>
  <c r="G56" i="134" s="1"/>
  <c r="G59" i="134" s="1"/>
  <c r="O48" i="134"/>
  <c r="O51" i="134" s="1"/>
  <c r="O53" i="134" s="1"/>
  <c r="O56" i="134" s="1"/>
  <c r="O59" i="134" s="1"/>
  <c r="W48" i="134"/>
  <c r="W51" i="134" s="1"/>
  <c r="W53" i="134" s="1"/>
  <c r="W56" i="134" s="1"/>
  <c r="W59" i="134" s="1"/>
  <c r="Z51" i="119"/>
  <c r="X53" i="119"/>
  <c r="Y51" i="118"/>
  <c r="Y53" i="118" s="1"/>
  <c r="Y56" i="118" s="1"/>
  <c r="Y59" i="118" s="1"/>
  <c r="X48" i="121"/>
  <c r="X48" i="107"/>
  <c r="X51" i="103"/>
  <c r="X48" i="122"/>
  <c r="X51" i="109"/>
  <c r="Z48" i="109"/>
  <c r="H48" i="107"/>
  <c r="H51" i="107" s="1"/>
  <c r="H53" i="107" s="1"/>
  <c r="H56" i="107" s="1"/>
  <c r="H59" i="107" s="1"/>
  <c r="P48" i="107"/>
  <c r="P51" i="107" s="1"/>
  <c r="P53" i="107" s="1"/>
  <c r="P56" i="107" s="1"/>
  <c r="P59" i="107" s="1"/>
  <c r="D48" i="106"/>
  <c r="D51" i="106" s="1"/>
  <c r="D53" i="106" s="1"/>
  <c r="D56" i="106" s="1"/>
  <c r="D59" i="106" s="1"/>
  <c r="L48" i="106"/>
  <c r="L51" i="106" s="1"/>
  <c r="L53" i="106" s="1"/>
  <c r="L56" i="106" s="1"/>
  <c r="L59" i="106" s="1"/>
  <c r="T48" i="106"/>
  <c r="T51" i="106" s="1"/>
  <c r="T53" i="106" s="1"/>
  <c r="T56" i="106" s="1"/>
  <c r="T59" i="106" s="1"/>
  <c r="Y48" i="117"/>
  <c r="Y51" i="117" s="1"/>
  <c r="Y53" i="117" s="1"/>
  <c r="Y56" i="117" s="1"/>
  <c r="Y59" i="117" s="1"/>
  <c r="Z47" i="117"/>
  <c r="X53" i="110"/>
  <c r="I48" i="123"/>
  <c r="I51" i="123" s="1"/>
  <c r="I53" i="123" s="1"/>
  <c r="I56" i="123" s="1"/>
  <c r="I59" i="123" s="1"/>
  <c r="Q48" i="123"/>
  <c r="Q51" i="123" s="1"/>
  <c r="Q53" i="123" s="1"/>
  <c r="Q56" i="123" s="1"/>
  <c r="Q59" i="123" s="1"/>
  <c r="Y48" i="123"/>
  <c r="Y51" i="123" s="1"/>
  <c r="Y53" i="123" s="1"/>
  <c r="Y56" i="123" s="1"/>
  <c r="Y59" i="123" s="1"/>
  <c r="Z47" i="123"/>
  <c r="J48" i="122"/>
  <c r="J51" i="122" s="1"/>
  <c r="J53" i="122" s="1"/>
  <c r="J56" i="122" s="1"/>
  <c r="J59" i="122" s="1"/>
  <c r="R48" i="122"/>
  <c r="R51" i="122" s="1"/>
  <c r="R53" i="122" s="1"/>
  <c r="R56" i="122" s="1"/>
  <c r="R59" i="122" s="1"/>
  <c r="X48" i="115"/>
  <c r="X48" i="114"/>
  <c r="Z48" i="112"/>
  <c r="Z48" i="110"/>
  <c r="Z32" i="109"/>
  <c r="Z32" i="107"/>
  <c r="Z32" i="105"/>
  <c r="X51" i="104"/>
  <c r="Y48" i="115"/>
  <c r="Y51" i="115" s="1"/>
  <c r="Y53" i="115" s="1"/>
  <c r="Y56" i="115" s="1"/>
  <c r="Y59" i="115" s="1"/>
  <c r="Z32" i="115"/>
  <c r="X48" i="111"/>
  <c r="K48" i="103"/>
  <c r="K51" i="103" s="1"/>
  <c r="K53" i="103" s="1"/>
  <c r="K56" i="103" s="1"/>
  <c r="K59" i="103" s="1"/>
  <c r="S48" i="103"/>
  <c r="S51" i="103" s="1"/>
  <c r="S53" i="103" s="1"/>
  <c r="S56" i="103" s="1"/>
  <c r="S59" i="103" s="1"/>
  <c r="Z48" i="98"/>
  <c r="X51" i="98"/>
  <c r="X51" i="101"/>
  <c r="Z48" i="101"/>
  <c r="Z32" i="135"/>
  <c r="Z32" i="127"/>
  <c r="G48" i="117"/>
  <c r="G51" i="117" s="1"/>
  <c r="G53" i="117" s="1"/>
  <c r="G56" i="117" s="1"/>
  <c r="G59" i="117" s="1"/>
  <c r="O48" i="117"/>
  <c r="O51" i="117" s="1"/>
  <c r="O53" i="117" s="1"/>
  <c r="O56" i="117" s="1"/>
  <c r="O59" i="117" s="1"/>
  <c r="W48" i="117"/>
  <c r="W51" i="117" s="1"/>
  <c r="W53" i="117" s="1"/>
  <c r="W56" i="117" s="1"/>
  <c r="W59" i="117" s="1"/>
  <c r="D48" i="114"/>
  <c r="D51" i="114" s="1"/>
  <c r="D53" i="114" s="1"/>
  <c r="D56" i="114" s="1"/>
  <c r="D59" i="114" s="1"/>
  <c r="L48" i="114"/>
  <c r="L51" i="114" s="1"/>
  <c r="L53" i="114" s="1"/>
  <c r="L56" i="114" s="1"/>
  <c r="L59" i="114" s="1"/>
  <c r="T48" i="114"/>
  <c r="T51" i="114" s="1"/>
  <c r="T53" i="114" s="1"/>
  <c r="T56" i="114" s="1"/>
  <c r="T59" i="114" s="1"/>
  <c r="Y48" i="113"/>
  <c r="Y51" i="113" s="1"/>
  <c r="Y53" i="113" s="1"/>
  <c r="Y56" i="113" s="1"/>
  <c r="Y59" i="113" s="1"/>
  <c r="F48" i="107"/>
  <c r="F51" i="107" s="1"/>
  <c r="F53" i="107" s="1"/>
  <c r="F56" i="107" s="1"/>
  <c r="F59" i="107" s="1"/>
  <c r="J48" i="106"/>
  <c r="J51" i="106" s="1"/>
  <c r="J53" i="106" s="1"/>
  <c r="J56" i="106" s="1"/>
  <c r="J59" i="106" s="1"/>
  <c r="R48" i="106"/>
  <c r="R51" i="106" s="1"/>
  <c r="R53" i="106" s="1"/>
  <c r="R56" i="106" s="1"/>
  <c r="R59" i="106" s="1"/>
  <c r="Y48" i="103"/>
  <c r="Y51" i="103" s="1"/>
  <c r="Y53" i="103" s="1"/>
  <c r="Y56" i="103" s="1"/>
  <c r="Y59" i="103" s="1"/>
  <c r="X48" i="99"/>
  <c r="Z32" i="99"/>
  <c r="Z47" i="98"/>
  <c r="Z51" i="97"/>
  <c r="X53" i="85"/>
  <c r="Y48" i="104"/>
  <c r="Y51" i="104" s="1"/>
  <c r="Y53" i="104" s="1"/>
  <c r="Y56" i="104" s="1"/>
  <c r="Y59" i="104" s="1"/>
  <c r="X48" i="100"/>
  <c r="Z32" i="100"/>
  <c r="Z32" i="98"/>
  <c r="Z47" i="97"/>
  <c r="Z32" i="101"/>
  <c r="X51" i="92"/>
  <c r="Z48" i="92"/>
  <c r="X48" i="116"/>
  <c r="Z32" i="116"/>
  <c r="Z47" i="102"/>
  <c r="U48" i="97"/>
  <c r="U51" i="97" s="1"/>
  <c r="U53" i="97" s="1"/>
  <c r="U56" i="97" s="1"/>
  <c r="U59" i="97" s="1"/>
  <c r="C48" i="113"/>
  <c r="C51" i="113" s="1"/>
  <c r="C53" i="113" s="1"/>
  <c r="C56" i="113" s="1"/>
  <c r="C59" i="113" s="1"/>
  <c r="K48" i="113"/>
  <c r="K51" i="113" s="1"/>
  <c r="K53" i="113" s="1"/>
  <c r="K56" i="113" s="1"/>
  <c r="K59" i="113" s="1"/>
  <c r="S48" i="113"/>
  <c r="S51" i="113" s="1"/>
  <c r="S53" i="113" s="1"/>
  <c r="S56" i="113" s="1"/>
  <c r="S59" i="113" s="1"/>
  <c r="AA48" i="113"/>
  <c r="AA51" i="113" s="1"/>
  <c r="AA53" i="113" s="1"/>
  <c r="AA56" i="113" s="1"/>
  <c r="AA59" i="113" s="1"/>
  <c r="D48" i="112"/>
  <c r="D51" i="112" s="1"/>
  <c r="D53" i="112" s="1"/>
  <c r="D56" i="112" s="1"/>
  <c r="D59" i="112" s="1"/>
  <c r="L48" i="112"/>
  <c r="L51" i="112" s="1"/>
  <c r="L53" i="112" s="1"/>
  <c r="L56" i="112" s="1"/>
  <c r="L59" i="112" s="1"/>
  <c r="T48" i="112"/>
  <c r="T51" i="112" s="1"/>
  <c r="T53" i="112" s="1"/>
  <c r="T56" i="112" s="1"/>
  <c r="T59" i="112" s="1"/>
  <c r="E48" i="111"/>
  <c r="E51" i="111" s="1"/>
  <c r="E53" i="111" s="1"/>
  <c r="E56" i="111" s="1"/>
  <c r="E59" i="111" s="1"/>
  <c r="M48" i="111"/>
  <c r="M51" i="111" s="1"/>
  <c r="M53" i="111" s="1"/>
  <c r="M56" i="111" s="1"/>
  <c r="M59" i="111" s="1"/>
  <c r="U48" i="111"/>
  <c r="U51" i="111" s="1"/>
  <c r="U53" i="111" s="1"/>
  <c r="U56" i="111" s="1"/>
  <c r="U59" i="111" s="1"/>
  <c r="G48" i="109"/>
  <c r="G51" i="109" s="1"/>
  <c r="G53" i="109" s="1"/>
  <c r="G56" i="109" s="1"/>
  <c r="G59" i="109" s="1"/>
  <c r="O48" i="109"/>
  <c r="O51" i="109" s="1"/>
  <c r="O53" i="109" s="1"/>
  <c r="O56" i="109" s="1"/>
  <c r="O59" i="109" s="1"/>
  <c r="W48" i="109"/>
  <c r="W51" i="109" s="1"/>
  <c r="W53" i="109" s="1"/>
  <c r="W56" i="109" s="1"/>
  <c r="W59" i="109" s="1"/>
  <c r="X48" i="108"/>
  <c r="Z32" i="108"/>
  <c r="Y48" i="102"/>
  <c r="X51" i="94"/>
  <c r="Z48" i="94"/>
  <c r="Z48" i="93"/>
  <c r="X51" i="93"/>
  <c r="Z48" i="84"/>
  <c r="I48" i="81"/>
  <c r="I51" i="81" s="1"/>
  <c r="I53" i="81" s="1"/>
  <c r="I56" i="81" s="1"/>
  <c r="I59" i="81" s="1"/>
  <c r="Q48" i="81"/>
  <c r="Q51" i="81" s="1"/>
  <c r="Q53" i="81" s="1"/>
  <c r="Q56" i="81" s="1"/>
  <c r="Q59" i="81" s="1"/>
  <c r="Y48" i="81"/>
  <c r="Y51" i="81" s="1"/>
  <c r="Y53" i="81" s="1"/>
  <c r="Y56" i="81" s="1"/>
  <c r="Y59" i="81" s="1"/>
  <c r="Z47" i="81"/>
  <c r="P48" i="80"/>
  <c r="P51" i="80" s="1"/>
  <c r="P53" i="80" s="1"/>
  <c r="P56" i="80" s="1"/>
  <c r="P59" i="80" s="1"/>
  <c r="X48" i="80"/>
  <c r="H48" i="89"/>
  <c r="H51" i="89" s="1"/>
  <c r="H53" i="89" s="1"/>
  <c r="H56" i="89" s="1"/>
  <c r="H59" i="89" s="1"/>
  <c r="P48" i="89"/>
  <c r="P51" i="89" s="1"/>
  <c r="P53" i="89" s="1"/>
  <c r="P56" i="89" s="1"/>
  <c r="P59" i="89" s="1"/>
  <c r="X48" i="89"/>
  <c r="Q48" i="80"/>
  <c r="Q51" i="80" s="1"/>
  <c r="Q53" i="80" s="1"/>
  <c r="Q56" i="80" s="1"/>
  <c r="Q59" i="80" s="1"/>
  <c r="Z51" i="77"/>
  <c r="X53" i="77"/>
  <c r="X51" i="91"/>
  <c r="Z48" i="91"/>
  <c r="Y48" i="88"/>
  <c r="Y51" i="88" s="1"/>
  <c r="Y53" i="88" s="1"/>
  <c r="Y56" i="88" s="1"/>
  <c r="Y59" i="88" s="1"/>
  <c r="X48" i="95"/>
  <c r="Z32" i="95"/>
  <c r="Z32" i="89"/>
  <c r="X48" i="86"/>
  <c r="X48" i="82"/>
  <c r="Z32" i="82"/>
  <c r="Z32" i="93"/>
  <c r="Z32" i="92"/>
  <c r="Y48" i="86"/>
  <c r="Y51" i="86" s="1"/>
  <c r="Y53" i="86" s="1"/>
  <c r="Y56" i="86" s="1"/>
  <c r="Y59" i="86" s="1"/>
  <c r="Y48" i="85"/>
  <c r="Y51" i="85" s="1"/>
  <c r="Y53" i="85" s="1"/>
  <c r="Y56" i="85" s="1"/>
  <c r="Y59" i="85" s="1"/>
  <c r="Z32" i="94"/>
  <c r="C48" i="92"/>
  <c r="C51" i="92" s="1"/>
  <c r="C53" i="92" s="1"/>
  <c r="C56" i="92" s="1"/>
  <c r="C59" i="92" s="1"/>
  <c r="K48" i="92"/>
  <c r="K51" i="92" s="1"/>
  <c r="K53" i="92" s="1"/>
  <c r="K56" i="92" s="1"/>
  <c r="K59" i="92" s="1"/>
  <c r="S48" i="92"/>
  <c r="S51" i="92" s="1"/>
  <c r="S53" i="92" s="1"/>
  <c r="S56" i="92" s="1"/>
  <c r="S59" i="92" s="1"/>
  <c r="AA48" i="92"/>
  <c r="AA51" i="92" s="1"/>
  <c r="AA53" i="92" s="1"/>
  <c r="AA56" i="92" s="1"/>
  <c r="AA59" i="92" s="1"/>
  <c r="D48" i="91"/>
  <c r="D51" i="91" s="1"/>
  <c r="D53" i="91" s="1"/>
  <c r="D56" i="91" s="1"/>
  <c r="D59" i="91" s="1"/>
  <c r="X48" i="87"/>
  <c r="E48" i="85"/>
  <c r="E51" i="85" s="1"/>
  <c r="E53" i="85" s="1"/>
  <c r="E56" i="85" s="1"/>
  <c r="E59" i="85" s="1"/>
  <c r="M48" i="85"/>
  <c r="M51" i="85" s="1"/>
  <c r="M53" i="85" s="1"/>
  <c r="M56" i="85" s="1"/>
  <c r="M59" i="85" s="1"/>
  <c r="U48" i="85"/>
  <c r="U51" i="85" s="1"/>
  <c r="U53" i="85" s="1"/>
  <c r="U56" i="85" s="1"/>
  <c r="U59" i="85" s="1"/>
  <c r="X48" i="83"/>
  <c r="X53" i="78"/>
  <c r="Z51" i="78"/>
  <c r="X56" i="75"/>
  <c r="X51" i="84"/>
  <c r="Z32" i="110"/>
  <c r="N48" i="91"/>
  <c r="N51" i="91" s="1"/>
  <c r="N53" i="91" s="1"/>
  <c r="N56" i="91" s="1"/>
  <c r="N59" i="91" s="1"/>
  <c r="F48" i="89"/>
  <c r="F51" i="89" s="1"/>
  <c r="F53" i="89" s="1"/>
  <c r="F56" i="89" s="1"/>
  <c r="F59" i="89" s="1"/>
  <c r="P48" i="81"/>
  <c r="P51" i="81" s="1"/>
  <c r="P53" i="81" s="1"/>
  <c r="P56" i="81" s="1"/>
  <c r="P59" i="81" s="1"/>
  <c r="X48" i="81"/>
  <c r="Z47" i="76"/>
  <c r="X48" i="74"/>
  <c r="Z32" i="74"/>
  <c r="Z48" i="64"/>
  <c r="X51" i="64"/>
  <c r="X51" i="72"/>
  <c r="X53" i="70"/>
  <c r="X51" i="67"/>
  <c r="Z48" i="67"/>
  <c r="Z48" i="68"/>
  <c r="X51" i="68"/>
  <c r="X51" i="65"/>
  <c r="Z48" i="77"/>
  <c r="X51" i="60"/>
  <c r="Z48" i="78"/>
  <c r="X51" i="69"/>
  <c r="X48" i="90"/>
  <c r="Z32" i="90"/>
  <c r="Y48" i="75"/>
  <c r="Z47" i="75"/>
  <c r="X48" i="66"/>
  <c r="Z32" i="66"/>
  <c r="C48" i="73"/>
  <c r="C51" i="73" s="1"/>
  <c r="C53" i="73" s="1"/>
  <c r="C56" i="73" s="1"/>
  <c r="C59" i="73" s="1"/>
  <c r="K48" i="73"/>
  <c r="K51" i="73" s="1"/>
  <c r="K53" i="73" s="1"/>
  <c r="K56" i="73" s="1"/>
  <c r="K59" i="73" s="1"/>
  <c r="S48" i="73"/>
  <c r="S51" i="73" s="1"/>
  <c r="S53" i="73" s="1"/>
  <c r="S56" i="73" s="1"/>
  <c r="S59" i="73" s="1"/>
  <c r="D48" i="72"/>
  <c r="D51" i="72" s="1"/>
  <c r="D53" i="72" s="1"/>
  <c r="D56" i="72" s="1"/>
  <c r="D59" i="72" s="1"/>
  <c r="L48" i="72"/>
  <c r="L51" i="72" s="1"/>
  <c r="L53" i="72" s="1"/>
  <c r="L56" i="72" s="1"/>
  <c r="L59" i="72" s="1"/>
  <c r="T48" i="72"/>
  <c r="T51" i="72" s="1"/>
  <c r="T53" i="72" s="1"/>
  <c r="T56" i="72" s="1"/>
  <c r="T59" i="72" s="1"/>
  <c r="Y48" i="70"/>
  <c r="I48" i="65"/>
  <c r="I51" i="65" s="1"/>
  <c r="I53" i="65" s="1"/>
  <c r="I56" i="65" s="1"/>
  <c r="I59" i="65" s="1"/>
  <c r="Q48" i="65"/>
  <c r="Q51" i="65" s="1"/>
  <c r="Q53" i="65" s="1"/>
  <c r="Q56" i="65" s="1"/>
  <c r="Q59" i="65" s="1"/>
  <c r="Y48" i="65"/>
  <c r="Y51" i="65" s="1"/>
  <c r="Y53" i="65" s="1"/>
  <c r="Y56" i="65" s="1"/>
  <c r="Y59" i="65" s="1"/>
  <c r="Z47" i="65"/>
  <c r="J48" i="64"/>
  <c r="J51" i="64" s="1"/>
  <c r="J53" i="64" s="1"/>
  <c r="J56" i="64" s="1"/>
  <c r="J59" i="64" s="1"/>
  <c r="R48" i="64"/>
  <c r="R51" i="64" s="1"/>
  <c r="R53" i="64" s="1"/>
  <c r="R56" i="64" s="1"/>
  <c r="R59" i="64" s="1"/>
  <c r="Z32" i="64"/>
  <c r="Z48" i="58"/>
  <c r="X53" i="55"/>
  <c r="Z51" i="55"/>
  <c r="Z48" i="51"/>
  <c r="X51" i="51"/>
  <c r="Z51" i="58"/>
  <c r="X53" i="58"/>
  <c r="Y48" i="72"/>
  <c r="Y51" i="72" s="1"/>
  <c r="Y53" i="72" s="1"/>
  <c r="Y56" i="72" s="1"/>
  <c r="Y59" i="72" s="1"/>
  <c r="Z32" i="67"/>
  <c r="C48" i="65"/>
  <c r="C51" i="65" s="1"/>
  <c r="C53" i="65" s="1"/>
  <c r="C56" i="65" s="1"/>
  <c r="C59" i="65" s="1"/>
  <c r="K48" i="65"/>
  <c r="K51" i="65" s="1"/>
  <c r="K53" i="65" s="1"/>
  <c r="K56" i="65" s="1"/>
  <c r="K59" i="65" s="1"/>
  <c r="S48" i="65"/>
  <c r="S51" i="65" s="1"/>
  <c r="S53" i="65" s="1"/>
  <c r="S56" i="65" s="1"/>
  <c r="S59" i="65" s="1"/>
  <c r="D48" i="64"/>
  <c r="D51" i="64" s="1"/>
  <c r="D53" i="64" s="1"/>
  <c r="D56" i="64" s="1"/>
  <c r="D59" i="64" s="1"/>
  <c r="L48" i="64"/>
  <c r="L51" i="64" s="1"/>
  <c r="L53" i="64" s="1"/>
  <c r="L56" i="64" s="1"/>
  <c r="L59" i="64" s="1"/>
  <c r="T48" i="64"/>
  <c r="T51" i="64" s="1"/>
  <c r="T53" i="64" s="1"/>
  <c r="T56" i="64" s="1"/>
  <c r="T59" i="64" s="1"/>
  <c r="Z32" i="69"/>
  <c r="X48" i="61"/>
  <c r="Z32" i="61"/>
  <c r="W48" i="60"/>
  <c r="W51" i="60" s="1"/>
  <c r="W53" i="60" s="1"/>
  <c r="W56" i="60" s="1"/>
  <c r="W59" i="60" s="1"/>
  <c r="X48" i="59"/>
  <c r="X51" i="57"/>
  <c r="Z48" i="57"/>
  <c r="Z32" i="84"/>
  <c r="I48" i="73"/>
  <c r="I51" i="73" s="1"/>
  <c r="I53" i="73" s="1"/>
  <c r="I56" i="73" s="1"/>
  <c r="I59" i="73" s="1"/>
  <c r="Q48" i="73"/>
  <c r="Q51" i="73" s="1"/>
  <c r="Q53" i="73" s="1"/>
  <c r="Q56" i="73" s="1"/>
  <c r="Q59" i="73" s="1"/>
  <c r="Y48" i="73"/>
  <c r="Y51" i="73" s="1"/>
  <c r="Y53" i="73" s="1"/>
  <c r="Y56" i="73" s="1"/>
  <c r="Y59" i="73" s="1"/>
  <c r="J48" i="72"/>
  <c r="J51" i="72" s="1"/>
  <c r="J53" i="72" s="1"/>
  <c r="J56" i="72" s="1"/>
  <c r="J59" i="72" s="1"/>
  <c r="R48" i="72"/>
  <c r="R51" i="72" s="1"/>
  <c r="R53" i="72" s="1"/>
  <c r="R56" i="72" s="1"/>
  <c r="R59" i="72" s="1"/>
  <c r="X51" i="56"/>
  <c r="W48" i="51"/>
  <c r="W51" i="51" s="1"/>
  <c r="W53" i="51" s="1"/>
  <c r="W56" i="51" s="1"/>
  <c r="W59" i="51" s="1"/>
  <c r="C48" i="50"/>
  <c r="C51" i="50" s="1"/>
  <c r="C53" i="50" s="1"/>
  <c r="C56" i="50" s="1"/>
  <c r="C59" i="50" s="1"/>
  <c r="S48" i="50"/>
  <c r="S51" i="50" s="1"/>
  <c r="S53" i="50" s="1"/>
  <c r="S56" i="50" s="1"/>
  <c r="S59" i="50" s="1"/>
  <c r="X51" i="43"/>
  <c r="Z32" i="56"/>
  <c r="M48" i="52"/>
  <c r="M51" i="52" s="1"/>
  <c r="M53" i="52" s="1"/>
  <c r="M56" i="52" s="1"/>
  <c r="M59" i="52" s="1"/>
  <c r="Z32" i="51"/>
  <c r="X51" i="48"/>
  <c r="Z48" i="54"/>
  <c r="X48" i="63"/>
  <c r="Z32" i="63"/>
  <c r="I48" i="60"/>
  <c r="I51" i="60" s="1"/>
  <c r="I53" i="60" s="1"/>
  <c r="I56" i="60" s="1"/>
  <c r="I59" i="60" s="1"/>
  <c r="Q48" i="60"/>
  <c r="Q51" i="60" s="1"/>
  <c r="Q53" i="60" s="1"/>
  <c r="Q56" i="60" s="1"/>
  <c r="Q59" i="60" s="1"/>
  <c r="Y48" i="60"/>
  <c r="Y51" i="60" s="1"/>
  <c r="Y53" i="60" s="1"/>
  <c r="Y56" i="60" s="1"/>
  <c r="Y59" i="60" s="1"/>
  <c r="Z47" i="60"/>
  <c r="J48" i="59"/>
  <c r="J51" i="59" s="1"/>
  <c r="J53" i="59" s="1"/>
  <c r="J56" i="59" s="1"/>
  <c r="J59" i="59" s="1"/>
  <c r="R48" i="59"/>
  <c r="R51" i="59" s="1"/>
  <c r="R53" i="59" s="1"/>
  <c r="R56" i="59" s="1"/>
  <c r="R59" i="59" s="1"/>
  <c r="Z32" i="58"/>
  <c r="Z47" i="57"/>
  <c r="Z48" i="55"/>
  <c r="H48" i="50"/>
  <c r="H51" i="50" s="1"/>
  <c r="H53" i="50" s="1"/>
  <c r="H56" i="50" s="1"/>
  <c r="H59" i="50" s="1"/>
  <c r="X51" i="50"/>
  <c r="Z48" i="50"/>
  <c r="X51" i="42"/>
  <c r="X48" i="53"/>
  <c r="Z32" i="53"/>
  <c r="X51" i="49"/>
  <c r="Z32" i="68"/>
  <c r="C48" i="60"/>
  <c r="C51" i="60" s="1"/>
  <c r="C53" i="60" s="1"/>
  <c r="C56" i="60" s="1"/>
  <c r="C59" i="60" s="1"/>
  <c r="K48" i="60"/>
  <c r="K51" i="60" s="1"/>
  <c r="K53" i="60" s="1"/>
  <c r="K56" i="60" s="1"/>
  <c r="K59" i="60" s="1"/>
  <c r="S48" i="60"/>
  <c r="S51" i="60" s="1"/>
  <c r="S53" i="60" s="1"/>
  <c r="S56" i="60" s="1"/>
  <c r="S59" i="60" s="1"/>
  <c r="D48" i="59"/>
  <c r="D51" i="59" s="1"/>
  <c r="D53" i="59" s="1"/>
  <c r="D56" i="59" s="1"/>
  <c r="D59" i="59" s="1"/>
  <c r="L48" i="59"/>
  <c r="L51" i="59" s="1"/>
  <c r="L53" i="59" s="1"/>
  <c r="L56" i="59" s="1"/>
  <c r="L59" i="59" s="1"/>
  <c r="T48" i="59"/>
  <c r="T51" i="59" s="1"/>
  <c r="T53" i="59" s="1"/>
  <c r="T56" i="59" s="1"/>
  <c r="T59" i="59" s="1"/>
  <c r="Z47" i="52"/>
  <c r="Z32" i="50"/>
  <c r="Y48" i="48"/>
  <c r="Y51" i="48" s="1"/>
  <c r="Y53" i="48" s="1"/>
  <c r="Y56" i="48" s="1"/>
  <c r="Y59" i="48" s="1"/>
  <c r="Z47" i="48"/>
  <c r="X48" i="44"/>
  <c r="Y48" i="43"/>
  <c r="Y51" i="43" s="1"/>
  <c r="Y53" i="43" s="1"/>
  <c r="Y56" i="43" s="1"/>
  <c r="Y59" i="43" s="1"/>
  <c r="Z32" i="49"/>
  <c r="X48" i="46"/>
  <c r="X48" i="45"/>
  <c r="X51" i="37"/>
  <c r="Z48" i="37"/>
  <c r="Z48" i="41"/>
  <c r="X51" i="41"/>
  <c r="Z32" i="42"/>
  <c r="C48" i="52"/>
  <c r="C51" i="52" s="1"/>
  <c r="C53" i="52" s="1"/>
  <c r="C56" i="52" s="1"/>
  <c r="C59" i="52" s="1"/>
  <c r="K48" i="52"/>
  <c r="K51" i="52" s="1"/>
  <c r="K53" i="52" s="1"/>
  <c r="K56" i="52" s="1"/>
  <c r="K59" i="52" s="1"/>
  <c r="S48" i="52"/>
  <c r="S51" i="52" s="1"/>
  <c r="S53" i="52" s="1"/>
  <c r="S56" i="52" s="1"/>
  <c r="S59" i="52" s="1"/>
  <c r="AA48" i="52"/>
  <c r="AA51" i="52" s="1"/>
  <c r="AA53" i="52" s="1"/>
  <c r="AA56" i="52" s="1"/>
  <c r="AA59" i="52" s="1"/>
  <c r="D48" i="51"/>
  <c r="D51" i="51" s="1"/>
  <c r="D53" i="51" s="1"/>
  <c r="D56" i="51" s="1"/>
  <c r="D59" i="51" s="1"/>
  <c r="L48" i="51"/>
  <c r="L51" i="51" s="1"/>
  <c r="L53" i="51" s="1"/>
  <c r="L56" i="51" s="1"/>
  <c r="L59" i="51" s="1"/>
  <c r="T48" i="51"/>
  <c r="T51" i="51" s="1"/>
  <c r="T53" i="51" s="1"/>
  <c r="T56" i="51" s="1"/>
  <c r="T59" i="51" s="1"/>
  <c r="E48" i="50"/>
  <c r="E51" i="50" s="1"/>
  <c r="E53" i="50" s="1"/>
  <c r="E56" i="50" s="1"/>
  <c r="E59" i="50" s="1"/>
  <c r="M48" i="50"/>
  <c r="M51" i="50" s="1"/>
  <c r="M53" i="50" s="1"/>
  <c r="M56" i="50" s="1"/>
  <c r="M59" i="50" s="1"/>
  <c r="U48" i="50"/>
  <c r="U51" i="50" s="1"/>
  <c r="U53" i="50" s="1"/>
  <c r="U56" i="50" s="1"/>
  <c r="U59" i="50" s="1"/>
  <c r="F48" i="49"/>
  <c r="F51" i="49" s="1"/>
  <c r="F53" i="49" s="1"/>
  <c r="F56" i="49" s="1"/>
  <c r="F59" i="49" s="1"/>
  <c r="N48" i="49"/>
  <c r="N51" i="49" s="1"/>
  <c r="N53" i="49" s="1"/>
  <c r="N56" i="49" s="1"/>
  <c r="N59" i="49" s="1"/>
  <c r="V48" i="49"/>
  <c r="V51" i="49" s="1"/>
  <c r="V53" i="49" s="1"/>
  <c r="V56" i="49" s="1"/>
  <c r="V59" i="49" s="1"/>
  <c r="G48" i="48"/>
  <c r="G51" i="48" s="1"/>
  <c r="G53" i="48" s="1"/>
  <c r="G56" i="48" s="1"/>
  <c r="G59" i="48" s="1"/>
  <c r="O48" i="48"/>
  <c r="O51" i="48" s="1"/>
  <c r="O53" i="48" s="1"/>
  <c r="O56" i="48" s="1"/>
  <c r="O59" i="48" s="1"/>
  <c r="W48" i="48"/>
  <c r="W51" i="48" s="1"/>
  <c r="W53" i="48" s="1"/>
  <c r="W56" i="48" s="1"/>
  <c r="W59" i="48" s="1"/>
  <c r="X48" i="47"/>
  <c r="Z32" i="47"/>
  <c r="Z47" i="42"/>
  <c r="Z32" i="41"/>
  <c r="X53" i="40"/>
  <c r="Z51" i="40"/>
  <c r="Z47" i="43"/>
  <c r="X48" i="39"/>
  <c r="Z32" i="39"/>
  <c r="Z32" i="55"/>
  <c r="C48" i="44"/>
  <c r="C51" i="44" s="1"/>
  <c r="C53" i="44" s="1"/>
  <c r="C56" i="44" s="1"/>
  <c r="C59" i="44" s="1"/>
  <c r="K48" i="44"/>
  <c r="K51" i="44" s="1"/>
  <c r="K53" i="44" s="1"/>
  <c r="K56" i="44" s="1"/>
  <c r="K59" i="44" s="1"/>
  <c r="S48" i="44"/>
  <c r="S51" i="44" s="1"/>
  <c r="S53" i="44" s="1"/>
  <c r="S56" i="44" s="1"/>
  <c r="S59" i="44" s="1"/>
  <c r="AA48" i="44"/>
  <c r="AA51" i="44" s="1"/>
  <c r="AA53" i="44" s="1"/>
  <c r="AA56" i="44" s="1"/>
  <c r="AA59" i="44" s="1"/>
  <c r="D48" i="43"/>
  <c r="D51" i="43" s="1"/>
  <c r="D53" i="43" s="1"/>
  <c r="D56" i="43" s="1"/>
  <c r="D59" i="43" s="1"/>
  <c r="L48" i="43"/>
  <c r="L51" i="43" s="1"/>
  <c r="L53" i="43" s="1"/>
  <c r="L56" i="43" s="1"/>
  <c r="L59" i="43" s="1"/>
  <c r="T48" i="43"/>
  <c r="T51" i="43" s="1"/>
  <c r="T53" i="43" s="1"/>
  <c r="T56" i="43" s="1"/>
  <c r="T59" i="43" s="1"/>
  <c r="E48" i="42"/>
  <c r="E51" i="42" s="1"/>
  <c r="E53" i="42" s="1"/>
  <c r="E56" i="42" s="1"/>
  <c r="E59" i="42" s="1"/>
  <c r="M48" i="42"/>
  <c r="M51" i="42" s="1"/>
  <c r="M53" i="42" s="1"/>
  <c r="M56" i="42" s="1"/>
  <c r="M59" i="42" s="1"/>
  <c r="U48" i="42"/>
  <c r="U51" i="42" s="1"/>
  <c r="U53" i="42" s="1"/>
  <c r="U56" i="42" s="1"/>
  <c r="U59" i="42" s="1"/>
  <c r="Z48" i="33"/>
  <c r="X51" i="33"/>
  <c r="G48" i="39"/>
  <c r="G51" i="39" s="1"/>
  <c r="G53" i="39" s="1"/>
  <c r="G56" i="39" s="1"/>
  <c r="G59" i="39" s="1"/>
  <c r="O48" i="39"/>
  <c r="O51" i="39" s="1"/>
  <c r="O53" i="39" s="1"/>
  <c r="O56" i="39" s="1"/>
  <c r="O59" i="39" s="1"/>
  <c r="W48" i="39"/>
  <c r="W51" i="39" s="1"/>
  <c r="W53" i="39" s="1"/>
  <c r="W56" i="39" s="1"/>
  <c r="W59" i="39" s="1"/>
  <c r="X48" i="38"/>
  <c r="Z32" i="38"/>
  <c r="Z32" i="36"/>
  <c r="I48" i="39"/>
  <c r="I51" i="39" s="1"/>
  <c r="I53" i="39" s="1"/>
  <c r="I56" i="39" s="1"/>
  <c r="I59" i="39" s="1"/>
  <c r="Q48" i="39"/>
  <c r="Q51" i="39" s="1"/>
  <c r="Q53" i="39" s="1"/>
  <c r="Q56" i="39" s="1"/>
  <c r="Q59" i="39" s="1"/>
  <c r="Y48" i="39"/>
  <c r="Y51" i="39" s="1"/>
  <c r="Y53" i="39" s="1"/>
  <c r="Y56" i="39" s="1"/>
  <c r="Y59" i="39" s="1"/>
  <c r="Z32" i="37"/>
  <c r="L48" i="36"/>
  <c r="L51" i="36" s="1"/>
  <c r="L53" i="36" s="1"/>
  <c r="L56" i="36" s="1"/>
  <c r="L59" i="36" s="1"/>
  <c r="X48" i="35"/>
  <c r="Z32" i="35"/>
  <c r="X48" i="34"/>
  <c r="N48" i="36"/>
  <c r="N51" i="36" s="1"/>
  <c r="N53" i="36" s="1"/>
  <c r="N56" i="36" s="1"/>
  <c r="N59" i="36" s="1"/>
  <c r="Z32" i="33"/>
  <c r="X51" i="31"/>
  <c r="X48" i="36"/>
  <c r="X48" i="32"/>
  <c r="Z32" i="32"/>
  <c r="Z32" i="31"/>
  <c r="Y48" i="31"/>
  <c r="Y51" i="31" s="1"/>
  <c r="Y53" i="31" s="1"/>
  <c r="Y56" i="31" s="1"/>
  <c r="Y59" i="31" s="1"/>
  <c r="X56" i="27"/>
  <c r="Z48" i="26"/>
  <c r="X51" i="26"/>
  <c r="X51" i="29"/>
  <c r="C48" i="34"/>
  <c r="C51" i="34" s="1"/>
  <c r="C53" i="34" s="1"/>
  <c r="C56" i="34" s="1"/>
  <c r="C59" i="34" s="1"/>
  <c r="K48" i="34"/>
  <c r="K51" i="34" s="1"/>
  <c r="K53" i="34" s="1"/>
  <c r="K56" i="34" s="1"/>
  <c r="K59" i="34" s="1"/>
  <c r="S48" i="34"/>
  <c r="S51" i="34" s="1"/>
  <c r="S53" i="34" s="1"/>
  <c r="S56" i="34" s="1"/>
  <c r="S59" i="34" s="1"/>
  <c r="AA48" i="34"/>
  <c r="AA51" i="34" s="1"/>
  <c r="AA53" i="34" s="1"/>
  <c r="AA56" i="34" s="1"/>
  <c r="AA59" i="34" s="1"/>
  <c r="D48" i="33"/>
  <c r="D51" i="33" s="1"/>
  <c r="D53" i="33" s="1"/>
  <c r="D56" i="33" s="1"/>
  <c r="D59" i="33" s="1"/>
  <c r="L48" i="33"/>
  <c r="L51" i="33" s="1"/>
  <c r="L53" i="33" s="1"/>
  <c r="L56" i="33" s="1"/>
  <c r="L59" i="33" s="1"/>
  <c r="T48" i="33"/>
  <c r="T51" i="33" s="1"/>
  <c r="T53" i="33" s="1"/>
  <c r="T56" i="33" s="1"/>
  <c r="T59" i="33" s="1"/>
  <c r="Z32" i="40"/>
  <c r="E48" i="34"/>
  <c r="E51" i="34" s="1"/>
  <c r="E53" i="34" s="1"/>
  <c r="E56" i="34" s="1"/>
  <c r="E59" i="34" s="1"/>
  <c r="M48" i="34"/>
  <c r="M51" i="34" s="1"/>
  <c r="M53" i="34" s="1"/>
  <c r="M56" i="34" s="1"/>
  <c r="M59" i="34" s="1"/>
  <c r="U48" i="34"/>
  <c r="U51" i="34" s="1"/>
  <c r="U53" i="34" s="1"/>
  <c r="U56" i="34" s="1"/>
  <c r="U59" i="34" s="1"/>
  <c r="F48" i="33"/>
  <c r="F51" i="33" s="1"/>
  <c r="F53" i="33" s="1"/>
  <c r="F56" i="33" s="1"/>
  <c r="F59" i="33" s="1"/>
  <c r="N48" i="33"/>
  <c r="N51" i="33" s="1"/>
  <c r="N53" i="33" s="1"/>
  <c r="N56" i="33" s="1"/>
  <c r="N59" i="33" s="1"/>
  <c r="V48" i="33"/>
  <c r="V51" i="33" s="1"/>
  <c r="V53" i="33" s="1"/>
  <c r="V56" i="33" s="1"/>
  <c r="V59" i="33" s="1"/>
  <c r="I48" i="29"/>
  <c r="I51" i="29" s="1"/>
  <c r="I53" i="29" s="1"/>
  <c r="I56" i="29" s="1"/>
  <c r="I59" i="29" s="1"/>
  <c r="Q48" i="29"/>
  <c r="Q51" i="29" s="1"/>
  <c r="Q53" i="29" s="1"/>
  <c r="Q56" i="29" s="1"/>
  <c r="Q59" i="29" s="1"/>
  <c r="Y48" i="29"/>
  <c r="Y51" i="29" s="1"/>
  <c r="Y53" i="29" s="1"/>
  <c r="Y56" i="29" s="1"/>
  <c r="Y59" i="29" s="1"/>
  <c r="Z47" i="29"/>
  <c r="I48" i="27"/>
  <c r="I51" i="27" s="1"/>
  <c r="I53" i="27" s="1"/>
  <c r="I56" i="27" s="1"/>
  <c r="I59" i="27" s="1"/>
  <c r="Q48" i="27"/>
  <c r="Q51" i="27" s="1"/>
  <c r="Q53" i="27" s="1"/>
  <c r="Q56" i="27" s="1"/>
  <c r="Q59" i="27" s="1"/>
  <c r="Y48" i="27"/>
  <c r="Z47" i="27"/>
  <c r="J48" i="26"/>
  <c r="J51" i="26" s="1"/>
  <c r="J53" i="26" s="1"/>
  <c r="J56" i="26" s="1"/>
  <c r="J59" i="26" s="1"/>
  <c r="R48" i="26"/>
  <c r="R51" i="26" s="1"/>
  <c r="R53" i="26" s="1"/>
  <c r="R56" i="26" s="1"/>
  <c r="R59" i="26" s="1"/>
  <c r="Z32" i="26"/>
  <c r="X48" i="23"/>
  <c r="C48" i="25"/>
  <c r="C51" i="25" s="1"/>
  <c r="C53" i="25" s="1"/>
  <c r="C56" i="25" s="1"/>
  <c r="C59" i="25" s="1"/>
  <c r="K48" i="25"/>
  <c r="K51" i="25" s="1"/>
  <c r="K53" i="25" s="1"/>
  <c r="K56" i="25" s="1"/>
  <c r="K59" i="25" s="1"/>
  <c r="S48" i="25"/>
  <c r="S51" i="25" s="1"/>
  <c r="S53" i="25" s="1"/>
  <c r="S56" i="25" s="1"/>
  <c r="S59" i="25" s="1"/>
  <c r="AA48" i="25"/>
  <c r="AA51" i="25" s="1"/>
  <c r="AA53" i="25" s="1"/>
  <c r="AA56" i="25" s="1"/>
  <c r="AA59" i="25" s="1"/>
  <c r="Q48" i="22"/>
  <c r="Q51" i="22" s="1"/>
  <c r="Q53" i="22" s="1"/>
  <c r="Q56" i="22" s="1"/>
  <c r="Q59" i="22" s="1"/>
  <c r="Z47" i="22"/>
  <c r="C48" i="20"/>
  <c r="C51" i="20" s="1"/>
  <c r="C53" i="20" s="1"/>
  <c r="C56" i="20" s="1"/>
  <c r="C59" i="20" s="1"/>
  <c r="S48" i="20"/>
  <c r="S51" i="20" s="1"/>
  <c r="S53" i="20" s="1"/>
  <c r="S56" i="20" s="1"/>
  <c r="S59" i="20" s="1"/>
  <c r="X48" i="19"/>
  <c r="Z32" i="19"/>
  <c r="X51" i="21"/>
  <c r="Z48" i="21"/>
  <c r="E48" i="25"/>
  <c r="E51" i="25" s="1"/>
  <c r="E53" i="25" s="1"/>
  <c r="E56" i="25" s="1"/>
  <c r="E59" i="25" s="1"/>
  <c r="M48" i="25"/>
  <c r="M51" i="25" s="1"/>
  <c r="M53" i="25" s="1"/>
  <c r="M56" i="25" s="1"/>
  <c r="M59" i="25" s="1"/>
  <c r="U48" i="25"/>
  <c r="U51" i="25" s="1"/>
  <c r="U53" i="25" s="1"/>
  <c r="U56" i="25" s="1"/>
  <c r="U59" i="25" s="1"/>
  <c r="Z48" i="14"/>
  <c r="X51" i="14"/>
  <c r="X48" i="24"/>
  <c r="Z47" i="17"/>
  <c r="X48" i="17"/>
  <c r="X48" i="28"/>
  <c r="Z32" i="28"/>
  <c r="O48" i="22"/>
  <c r="O51" i="22" s="1"/>
  <c r="O53" i="22" s="1"/>
  <c r="O56" i="22" s="1"/>
  <c r="O59" i="22" s="1"/>
  <c r="X51" i="20"/>
  <c r="Z48" i="20"/>
  <c r="X51" i="18"/>
  <c r="I48" i="15"/>
  <c r="I51" i="15" s="1"/>
  <c r="I53" i="15" s="1"/>
  <c r="I56" i="15" s="1"/>
  <c r="I59" i="15" s="1"/>
  <c r="Q48" i="15"/>
  <c r="Q51" i="15" s="1"/>
  <c r="Q53" i="15" s="1"/>
  <c r="Q56" i="15" s="1"/>
  <c r="Q59" i="15" s="1"/>
  <c r="X51" i="15"/>
  <c r="Z47" i="20"/>
  <c r="Z32" i="16"/>
  <c r="X48" i="16"/>
  <c r="Z47" i="16"/>
  <c r="J48" i="24"/>
  <c r="J51" i="24" s="1"/>
  <c r="J53" i="24" s="1"/>
  <c r="J56" i="24" s="1"/>
  <c r="J59" i="24" s="1"/>
  <c r="R48" i="24"/>
  <c r="R51" i="24" s="1"/>
  <c r="R53" i="24" s="1"/>
  <c r="R56" i="24" s="1"/>
  <c r="R59" i="24" s="1"/>
  <c r="Z48" i="13"/>
  <c r="X48" i="12"/>
  <c r="Z32" i="12"/>
  <c r="X51" i="9"/>
  <c r="Z48" i="9"/>
  <c r="X48" i="10"/>
  <c r="Z47" i="10"/>
  <c r="Z32" i="14"/>
  <c r="I48" i="18"/>
  <c r="I51" i="18" s="1"/>
  <c r="I53" i="18" s="1"/>
  <c r="I56" i="18" s="1"/>
  <c r="I59" i="18" s="1"/>
  <c r="Q48" i="18"/>
  <c r="Q51" i="18" s="1"/>
  <c r="Q53" i="18" s="1"/>
  <c r="Q56" i="18" s="1"/>
  <c r="Q59" i="18" s="1"/>
  <c r="Y48" i="18"/>
  <c r="Y51" i="18" s="1"/>
  <c r="Y53" i="18" s="1"/>
  <c r="Y56" i="18" s="1"/>
  <c r="Y59" i="18" s="1"/>
  <c r="Z47" i="18"/>
  <c r="J48" i="17"/>
  <c r="J51" i="17" s="1"/>
  <c r="J53" i="17" s="1"/>
  <c r="J56" i="17" s="1"/>
  <c r="J59" i="17" s="1"/>
  <c r="R48" i="17"/>
  <c r="R51" i="17" s="1"/>
  <c r="R53" i="17" s="1"/>
  <c r="R56" i="17" s="1"/>
  <c r="R59" i="17" s="1"/>
  <c r="Z47" i="15"/>
  <c r="X51" i="13"/>
  <c r="C48" i="16"/>
  <c r="C51" i="16" s="1"/>
  <c r="C53" i="16" s="1"/>
  <c r="C56" i="16" s="1"/>
  <c r="C59" i="16" s="1"/>
  <c r="K48" i="16"/>
  <c r="K51" i="16" s="1"/>
  <c r="K53" i="16" s="1"/>
  <c r="K56" i="16" s="1"/>
  <c r="K59" i="16" s="1"/>
  <c r="S48" i="16"/>
  <c r="S51" i="16" s="1"/>
  <c r="S53" i="16" s="1"/>
  <c r="S56" i="16" s="1"/>
  <c r="S59" i="16" s="1"/>
  <c r="AA48" i="16"/>
  <c r="AA51" i="16" s="1"/>
  <c r="AA53" i="16" s="1"/>
  <c r="AA56" i="16" s="1"/>
  <c r="AA59" i="16" s="1"/>
  <c r="D48" i="15"/>
  <c r="D51" i="15" s="1"/>
  <c r="D53" i="15" s="1"/>
  <c r="D56" i="15" s="1"/>
  <c r="D59" i="15" s="1"/>
  <c r="L48" i="15"/>
  <c r="L51" i="15" s="1"/>
  <c r="L53" i="15" s="1"/>
  <c r="L56" i="15" s="1"/>
  <c r="L59" i="15" s="1"/>
  <c r="T48" i="15"/>
  <c r="T51" i="15" s="1"/>
  <c r="T53" i="15" s="1"/>
  <c r="T56" i="15" s="1"/>
  <c r="T59" i="15" s="1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U48" i="14"/>
  <c r="U51" i="14" s="1"/>
  <c r="U53" i="14" s="1"/>
  <c r="U56" i="14" s="1"/>
  <c r="U59" i="14" s="1"/>
  <c r="Z47" i="8"/>
  <c r="X51" i="8"/>
  <c r="Z48" i="8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R48" i="8"/>
  <c r="R51" i="8" s="1"/>
  <c r="R53" i="8" s="1"/>
  <c r="R56" i="8" s="1"/>
  <c r="R59" i="8" s="1"/>
  <c r="Z32" i="8"/>
  <c r="H48" i="11"/>
  <c r="H51" i="11" s="1"/>
  <c r="H53" i="11" s="1"/>
  <c r="H56" i="11" s="1"/>
  <c r="H59" i="11" s="1"/>
  <c r="P48" i="11"/>
  <c r="P51" i="11" s="1"/>
  <c r="P53" i="11" s="1"/>
  <c r="P56" i="11" s="1"/>
  <c r="P59" i="11" s="1"/>
  <c r="X48" i="11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X53" i="5"/>
  <c r="Z51" i="5"/>
  <c r="Z32" i="11"/>
  <c r="Z32" i="9"/>
  <c r="Z47" i="12"/>
  <c r="Z32" i="5"/>
  <c r="X51" i="4"/>
  <c r="Z48" i="4"/>
  <c r="Z32" i="4"/>
  <c r="Z48" i="5"/>
  <c r="X48" i="6"/>
  <c r="Z32" i="6"/>
  <c r="Z48" i="2"/>
  <c r="X51" i="2"/>
  <c r="Z48" i="3"/>
  <c r="J48" i="3"/>
  <c r="J51" i="3" s="1"/>
  <c r="J53" i="3" s="1"/>
  <c r="J56" i="3" s="1"/>
  <c r="J59" i="3" s="1"/>
  <c r="R48" i="3"/>
  <c r="R51" i="3" s="1"/>
  <c r="R53" i="3" s="1"/>
  <c r="R56" i="3" s="1"/>
  <c r="R59" i="3" s="1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AA48" i="4"/>
  <c r="AA51" i="4" s="1"/>
  <c r="AA53" i="4" s="1"/>
  <c r="AA56" i="4" s="1"/>
  <c r="AA59" i="4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E48" i="4"/>
  <c r="E51" i="4" s="1"/>
  <c r="E53" i="4" s="1"/>
  <c r="E56" i="4" s="1"/>
  <c r="E59" i="4" s="1"/>
  <c r="M48" i="4"/>
  <c r="M51" i="4" s="1"/>
  <c r="M53" i="4" s="1"/>
  <c r="M56" i="4" s="1"/>
  <c r="M59" i="4" s="1"/>
  <c r="U48" i="4"/>
  <c r="U51" i="4" s="1"/>
  <c r="U53" i="4" s="1"/>
  <c r="U56" i="4" s="1"/>
  <c r="U59" i="4" s="1"/>
  <c r="Z32" i="2"/>
  <c r="Z48" i="103" l="1"/>
  <c r="Z48" i="79"/>
  <c r="Z51" i="112"/>
  <c r="Z48" i="157"/>
  <c r="Z48" i="245"/>
  <c r="Z48" i="73"/>
  <c r="Z48" i="165"/>
  <c r="Z48" i="76"/>
  <c r="X53" i="96"/>
  <c r="Z48" i="97"/>
  <c r="Z51" i="183"/>
  <c r="Z51" i="186"/>
  <c r="Z48" i="208"/>
  <c r="Z53" i="193"/>
  <c r="Z53" i="221"/>
  <c r="Z48" i="52"/>
  <c r="Z51" i="221"/>
  <c r="X51" i="185"/>
  <c r="Z48" i="221"/>
  <c r="Z48" i="237"/>
  <c r="Z48" i="22"/>
  <c r="Z48" i="30"/>
  <c r="Z48" i="56"/>
  <c r="Z51" i="76"/>
  <c r="Z48" i="117"/>
  <c r="Z48" i="134"/>
  <c r="Z48" i="149"/>
  <c r="X51" i="178"/>
  <c r="X53" i="199"/>
  <c r="X56" i="199" s="1"/>
  <c r="Z51" i="117"/>
  <c r="Z51" i="160"/>
  <c r="Z48" i="31"/>
  <c r="X51" i="120"/>
  <c r="X53" i="138"/>
  <c r="X53" i="228"/>
  <c r="Z48" i="7"/>
  <c r="Z48" i="145"/>
  <c r="Z53" i="183"/>
  <c r="Z48" i="146"/>
  <c r="X51" i="25"/>
  <c r="Z48" i="25"/>
  <c r="Z48" i="169"/>
  <c r="X51" i="169"/>
  <c r="X51" i="62"/>
  <c r="Z48" i="62"/>
  <c r="Y51" i="129"/>
  <c r="Y53" i="129" s="1"/>
  <c r="Y56" i="129" s="1"/>
  <c r="Y59" i="129" s="1"/>
  <c r="Z48" i="183"/>
  <c r="Z48" i="217"/>
  <c r="Z59" i="117"/>
  <c r="Z51" i="54"/>
  <c r="X53" i="54"/>
  <c r="X51" i="152"/>
  <c r="Z48" i="152"/>
  <c r="Z48" i="42"/>
  <c r="Z51" i="7"/>
  <c r="Z48" i="71"/>
  <c r="Z48" i="118"/>
  <c r="Z48" i="155"/>
  <c r="Z48" i="168"/>
  <c r="Z48" i="192"/>
  <c r="Z48" i="15"/>
  <c r="X51" i="106"/>
  <c r="Z48" i="105"/>
  <c r="Z48" i="187"/>
  <c r="Z51" i="245"/>
  <c r="Z48" i="160"/>
  <c r="X53" i="8"/>
  <c r="Z51" i="8"/>
  <c r="Z51" i="9"/>
  <c r="X53" i="9"/>
  <c r="X53" i="14"/>
  <c r="Z51" i="14"/>
  <c r="Z48" i="29"/>
  <c r="X56" i="40"/>
  <c r="Z53" i="40"/>
  <c r="X53" i="48"/>
  <c r="Z51" i="48"/>
  <c r="Z48" i="61"/>
  <c r="X51" i="61"/>
  <c r="Z48" i="90"/>
  <c r="X51" i="90"/>
  <c r="Z51" i="65"/>
  <c r="X53" i="65"/>
  <c r="Z48" i="85"/>
  <c r="Z48" i="82"/>
  <c r="X51" i="82"/>
  <c r="Z48" i="111"/>
  <c r="X51" i="111"/>
  <c r="Z48" i="122"/>
  <c r="X51" i="122"/>
  <c r="Z53" i="123"/>
  <c r="X56" i="123"/>
  <c r="Z56" i="117"/>
  <c r="Z48" i="125"/>
  <c r="X51" i="125"/>
  <c r="X56" i="113"/>
  <c r="Z53" i="113"/>
  <c r="X51" i="132"/>
  <c r="Z48" i="132"/>
  <c r="X56" i="129"/>
  <c r="Y51" i="137"/>
  <c r="Z48" i="137"/>
  <c r="Z48" i="142"/>
  <c r="Z51" i="136"/>
  <c r="X53" i="136"/>
  <c r="Z59" i="142"/>
  <c r="Z51" i="172"/>
  <c r="Z48" i="181"/>
  <c r="X53" i="179"/>
  <c r="Z51" i="179"/>
  <c r="X51" i="182"/>
  <c r="Z48" i="182"/>
  <c r="X51" i="198"/>
  <c r="Z48" i="198"/>
  <c r="X53" i="200"/>
  <c r="Z51" i="200"/>
  <c r="Z48" i="213"/>
  <c r="X51" i="213"/>
  <c r="Z51" i="233"/>
  <c r="X53" i="233"/>
  <c r="Z48" i="226"/>
  <c r="X51" i="226"/>
  <c r="X53" i="1"/>
  <c r="Z51" i="1"/>
  <c r="Z51" i="256"/>
  <c r="X53" i="256"/>
  <c r="Z51" i="251"/>
  <c r="X53" i="251"/>
  <c r="Z53" i="240"/>
  <c r="X56" i="240"/>
  <c r="Z51" i="20"/>
  <c r="X53" i="20"/>
  <c r="Z48" i="19"/>
  <c r="X51" i="19"/>
  <c r="Y51" i="27"/>
  <c r="Z48" i="27"/>
  <c r="X53" i="29"/>
  <c r="Z51" i="29"/>
  <c r="Z48" i="34"/>
  <c r="X51" i="34"/>
  <c r="Z51" i="37"/>
  <c r="X53" i="37"/>
  <c r="Z51" i="50"/>
  <c r="X53" i="50"/>
  <c r="X53" i="56"/>
  <c r="Z51" i="56"/>
  <c r="X56" i="55"/>
  <c r="Z53" i="55"/>
  <c r="X53" i="69"/>
  <c r="Z51" i="69"/>
  <c r="X53" i="68"/>
  <c r="Z51" i="68"/>
  <c r="X53" i="67"/>
  <c r="Z51" i="67"/>
  <c r="Z51" i="71"/>
  <c r="X53" i="71"/>
  <c r="X51" i="86"/>
  <c r="Z48" i="86"/>
  <c r="X56" i="76"/>
  <c r="Z53" i="76"/>
  <c r="X53" i="93"/>
  <c r="Z51" i="93"/>
  <c r="Z48" i="116"/>
  <c r="X51" i="116"/>
  <c r="Z48" i="100"/>
  <c r="X51" i="100"/>
  <c r="X56" i="119"/>
  <c r="Z53" i="119"/>
  <c r="Z53" i="127"/>
  <c r="X56" i="127"/>
  <c r="Z51" i="113"/>
  <c r="Z51" i="130"/>
  <c r="X53" i="130"/>
  <c r="X53" i="149"/>
  <c r="Z51" i="149"/>
  <c r="Z51" i="157"/>
  <c r="X53" i="157"/>
  <c r="X53" i="166"/>
  <c r="Z51" i="166"/>
  <c r="X51" i="180"/>
  <c r="Z48" i="180"/>
  <c r="X59" i="172"/>
  <c r="Z59" i="172" s="1"/>
  <c r="Z56" i="172"/>
  <c r="Z51" i="184"/>
  <c r="X53" i="184"/>
  <c r="Z48" i="202"/>
  <c r="X51" i="202"/>
  <c r="Y51" i="214"/>
  <c r="Z48" i="214"/>
  <c r="X53" i="203"/>
  <c r="Z51" i="203"/>
  <c r="Z53" i="211"/>
  <c r="X56" i="211"/>
  <c r="X51" i="216"/>
  <c r="Z48" i="216"/>
  <c r="X56" i="228"/>
  <c r="Z53" i="228"/>
  <c r="Z51" i="204"/>
  <c r="X53" i="204"/>
  <c r="Z48" i="253"/>
  <c r="X51" i="253"/>
  <c r="Z51" i="224"/>
  <c r="X53" i="224"/>
  <c r="X59" i="235"/>
  <c r="Z59" i="235" s="1"/>
  <c r="Z56" i="235"/>
  <c r="X51" i="12"/>
  <c r="Z48" i="12"/>
  <c r="X53" i="26"/>
  <c r="Z51" i="26"/>
  <c r="Z48" i="45"/>
  <c r="X51" i="45"/>
  <c r="Y51" i="70"/>
  <c r="Z48" i="70"/>
  <c r="X53" i="84"/>
  <c r="Z51" i="84"/>
  <c r="X56" i="77"/>
  <c r="Z53" i="77"/>
  <c r="Z48" i="80"/>
  <c r="X51" i="80"/>
  <c r="X53" i="103"/>
  <c r="Z51" i="103"/>
  <c r="Z48" i="128"/>
  <c r="X51" i="128"/>
  <c r="Z48" i="123"/>
  <c r="X53" i="134"/>
  <c r="Z51" i="134"/>
  <c r="Z48" i="139"/>
  <c r="X51" i="139"/>
  <c r="Z48" i="167"/>
  <c r="X51" i="167"/>
  <c r="Z48" i="159"/>
  <c r="X51" i="159"/>
  <c r="Y51" i="170"/>
  <c r="Z48" i="170"/>
  <c r="Y51" i="151"/>
  <c r="Z48" i="151"/>
  <c r="Z48" i="176"/>
  <c r="X51" i="176"/>
  <c r="Z48" i="173"/>
  <c r="X53" i="208"/>
  <c r="Z51" i="208"/>
  <c r="X51" i="222"/>
  <c r="Z48" i="222"/>
  <c r="X56" i="191"/>
  <c r="Z53" i="191"/>
  <c r="Z48" i="218"/>
  <c r="X56" i="209"/>
  <c r="Z53" i="209"/>
  <c r="Z56" i="221"/>
  <c r="X59" i="221"/>
  <c r="Z59" i="221" s="1"/>
  <c r="X53" i="229"/>
  <c r="Z51" i="229"/>
  <c r="X53" i="210"/>
  <c r="Z51" i="210"/>
  <c r="X53" i="238"/>
  <c r="Z51" i="238"/>
  <c r="X53" i="246"/>
  <c r="Z51" i="246"/>
  <c r="X56" i="236"/>
  <c r="Z53" i="236"/>
  <c r="X53" i="247"/>
  <c r="Z51" i="247"/>
  <c r="Z51" i="2"/>
  <c r="X53" i="2"/>
  <c r="Z51" i="15"/>
  <c r="X53" i="15"/>
  <c r="X53" i="22"/>
  <c r="Z51" i="22"/>
  <c r="Z48" i="32"/>
  <c r="X51" i="32"/>
  <c r="Z48" i="35"/>
  <c r="X51" i="35"/>
  <c r="Z48" i="38"/>
  <c r="X51" i="38"/>
  <c r="X51" i="46"/>
  <c r="Z48" i="46"/>
  <c r="Z51" i="49"/>
  <c r="X53" i="49"/>
  <c r="Z51" i="52"/>
  <c r="X53" i="52"/>
  <c r="X56" i="70"/>
  <c r="Z48" i="74"/>
  <c r="X51" i="74"/>
  <c r="Z51" i="92"/>
  <c r="X53" i="92"/>
  <c r="Z53" i="85"/>
  <c r="X56" i="85"/>
  <c r="X51" i="99"/>
  <c r="Z48" i="99"/>
  <c r="X53" i="101"/>
  <c r="Z51" i="101"/>
  <c r="X51" i="107"/>
  <c r="Z48" i="107"/>
  <c r="Z51" i="105"/>
  <c r="X53" i="105"/>
  <c r="Z51" i="123"/>
  <c r="X56" i="138"/>
  <c r="Z53" i="138"/>
  <c r="Z48" i="148"/>
  <c r="X51" i="148"/>
  <c r="Z51" i="155"/>
  <c r="X53" i="155"/>
  <c r="Z48" i="154"/>
  <c r="X51" i="154"/>
  <c r="Z51" i="173"/>
  <c r="X53" i="173"/>
  <c r="X56" i="151"/>
  <c r="Z51" i="187"/>
  <c r="X53" i="187"/>
  <c r="X51" i="194"/>
  <c r="Z48" i="194"/>
  <c r="Z48" i="212"/>
  <c r="X51" i="212"/>
  <c r="Z56" i="193"/>
  <c r="X59" i="193"/>
  <c r="Z59" i="193" s="1"/>
  <c r="Z48" i="234"/>
  <c r="X51" i="234"/>
  <c r="X51" i="243"/>
  <c r="Z48" i="243"/>
  <c r="Z51" i="232"/>
  <c r="X53" i="232"/>
  <c r="Z53" i="144"/>
  <c r="X56" i="144"/>
  <c r="X53" i="250"/>
  <c r="Z51" i="250"/>
  <c r="Z51" i="255"/>
  <c r="X53" i="255"/>
  <c r="X53" i="13"/>
  <c r="Z51" i="13"/>
  <c r="Z48" i="28"/>
  <c r="X51" i="28"/>
  <c r="Z48" i="23"/>
  <c r="X51" i="23"/>
  <c r="X51" i="36"/>
  <c r="Z48" i="36"/>
  <c r="Z48" i="47"/>
  <c r="X51" i="47"/>
  <c r="Z48" i="43"/>
  <c r="X53" i="57"/>
  <c r="Z51" i="57"/>
  <c r="X56" i="58"/>
  <c r="Z53" i="58"/>
  <c r="Z48" i="66"/>
  <c r="X51" i="66"/>
  <c r="Z48" i="60"/>
  <c r="Z51" i="73"/>
  <c r="X53" i="73"/>
  <c r="X53" i="72"/>
  <c r="Z51" i="72"/>
  <c r="X59" i="75"/>
  <c r="X51" i="87"/>
  <c r="Z48" i="87"/>
  <c r="Z48" i="95"/>
  <c r="X51" i="95"/>
  <c r="Z51" i="94"/>
  <c r="X53" i="94"/>
  <c r="Z53" i="97"/>
  <c r="X56" i="97"/>
  <c r="Z51" i="85"/>
  <c r="X53" i="98"/>
  <c r="Z51" i="98"/>
  <c r="Z48" i="113"/>
  <c r="Z48" i="141"/>
  <c r="X51" i="141"/>
  <c r="X51" i="124"/>
  <c r="Z48" i="124"/>
  <c r="X53" i="131"/>
  <c r="Z51" i="131"/>
  <c r="Z53" i="142"/>
  <c r="Z51" i="145"/>
  <c r="X53" i="145"/>
  <c r="X56" i="137"/>
  <c r="Z53" i="160"/>
  <c r="X56" i="160"/>
  <c r="Z51" i="168"/>
  <c r="Z48" i="174"/>
  <c r="X51" i="174"/>
  <c r="X53" i="192"/>
  <c r="Z51" i="192"/>
  <c r="X51" i="190"/>
  <c r="Z48" i="190"/>
  <c r="Z51" i="195"/>
  <c r="X53" i="195"/>
  <c r="Z48" i="207"/>
  <c r="X51" i="207"/>
  <c r="Z56" i="201"/>
  <c r="X59" i="201"/>
  <c r="Z59" i="201" s="1"/>
  <c r="X53" i="237"/>
  <c r="Z51" i="237"/>
  <c r="Z48" i="206"/>
  <c r="X51" i="206"/>
  <c r="Z48" i="223"/>
  <c r="X51" i="223"/>
  <c r="X51" i="230"/>
  <c r="Z48" i="230"/>
  <c r="Z48" i="241"/>
  <c r="X51" i="241"/>
  <c r="Z51" i="144"/>
  <c r="X56" i="245"/>
  <c r="Z53" i="245"/>
  <c r="Z51" i="248"/>
  <c r="X53" i="248"/>
  <c r="Z53" i="5"/>
  <c r="X56" i="5"/>
  <c r="X59" i="27"/>
  <c r="X51" i="39"/>
  <c r="Z48" i="39"/>
  <c r="Z48" i="53"/>
  <c r="X51" i="53"/>
  <c r="X51" i="63"/>
  <c r="Z48" i="63"/>
  <c r="X53" i="43"/>
  <c r="Z51" i="43"/>
  <c r="Z48" i="59"/>
  <c r="X51" i="59"/>
  <c r="Z51" i="60"/>
  <c r="X53" i="60"/>
  <c r="Z48" i="72"/>
  <c r="X51" i="81"/>
  <c r="Z48" i="81"/>
  <c r="Z51" i="79"/>
  <c r="X53" i="79"/>
  <c r="Y51" i="102"/>
  <c r="Z48" i="102"/>
  <c r="Z53" i="96"/>
  <c r="X56" i="96"/>
  <c r="X53" i="88"/>
  <c r="Z51" i="88"/>
  <c r="X53" i="106"/>
  <c r="Z51" i="106"/>
  <c r="X56" i="102"/>
  <c r="Z48" i="114"/>
  <c r="X51" i="114"/>
  <c r="X56" i="110"/>
  <c r="Z53" i="110"/>
  <c r="Z53" i="112"/>
  <c r="X56" i="112"/>
  <c r="Z51" i="120"/>
  <c r="X53" i="120"/>
  <c r="Z51" i="142"/>
  <c r="X51" i="150"/>
  <c r="Z48" i="150"/>
  <c r="X53" i="165"/>
  <c r="Z51" i="165"/>
  <c r="X51" i="158"/>
  <c r="Z48" i="158"/>
  <c r="Z53" i="168"/>
  <c r="X56" i="168"/>
  <c r="Z51" i="161"/>
  <c r="X53" i="161"/>
  <c r="Z51" i="177"/>
  <c r="X53" i="177"/>
  <c r="Z51" i="185"/>
  <c r="X53" i="185"/>
  <c r="X51" i="175"/>
  <c r="Z48" i="175"/>
  <c r="X51" i="215"/>
  <c r="Z48" i="215"/>
  <c r="X51" i="244"/>
  <c r="Z48" i="244"/>
  <c r="Z48" i="205"/>
  <c r="X51" i="205"/>
  <c r="Z51" i="225"/>
  <c r="X53" i="225"/>
  <c r="X53" i="242"/>
  <c r="Z51" i="242"/>
  <c r="Z51" i="254"/>
  <c r="X53" i="254"/>
  <c r="X53" i="257"/>
  <c r="Z51" i="257"/>
  <c r="X53" i="239"/>
  <c r="Z51" i="239"/>
  <c r="X53" i="3"/>
  <c r="Z51" i="3"/>
  <c r="Z51" i="4"/>
  <c r="X53" i="4"/>
  <c r="X51" i="6"/>
  <c r="Z48" i="6"/>
  <c r="X56" i="7"/>
  <c r="Z53" i="7"/>
  <c r="X51" i="10"/>
  <c r="Z48" i="10"/>
  <c r="Z48" i="18"/>
  <c r="X53" i="31"/>
  <c r="Z51" i="31"/>
  <c r="X53" i="41"/>
  <c r="Z51" i="41"/>
  <c r="X51" i="44"/>
  <c r="Z48" i="44"/>
  <c r="X53" i="51"/>
  <c r="Z51" i="51"/>
  <c r="Y51" i="75"/>
  <c r="Z48" i="75"/>
  <c r="Z51" i="64"/>
  <c r="X53" i="64"/>
  <c r="Z53" i="78"/>
  <c r="X56" i="78"/>
  <c r="Z48" i="88"/>
  <c r="Z48" i="104"/>
  <c r="X51" i="115"/>
  <c r="Z48" i="115"/>
  <c r="Z53" i="117"/>
  <c r="X51" i="121"/>
  <c r="Z48" i="121"/>
  <c r="Z51" i="118"/>
  <c r="Z48" i="133"/>
  <c r="X51" i="133"/>
  <c r="X53" i="126"/>
  <c r="Z51" i="126"/>
  <c r="X51" i="143"/>
  <c r="Z48" i="143"/>
  <c r="X51" i="171"/>
  <c r="Z48" i="171"/>
  <c r="Z48" i="161"/>
  <c r="X53" i="178"/>
  <c r="Z51" i="178"/>
  <c r="X53" i="188"/>
  <c r="Z51" i="188"/>
  <c r="Z48" i="197"/>
  <c r="X51" i="197"/>
  <c r="Z51" i="218"/>
  <c r="X59" i="183"/>
  <c r="Z59" i="183" s="1"/>
  <c r="Z56" i="183"/>
  <c r="X59" i="219"/>
  <c r="Z59" i="219" s="1"/>
  <c r="Z56" i="219"/>
  <c r="X56" i="220"/>
  <c r="Z53" i="220"/>
  <c r="Z51" i="249"/>
  <c r="X53" i="249"/>
  <c r="X51" i="11"/>
  <c r="Z48" i="11"/>
  <c r="Z48" i="17"/>
  <c r="X51" i="17"/>
  <c r="X51" i="16"/>
  <c r="Z48" i="16"/>
  <c r="Z51" i="18"/>
  <c r="X53" i="18"/>
  <c r="Z48" i="24"/>
  <c r="X51" i="24"/>
  <c r="X53" i="21"/>
  <c r="Z51" i="21"/>
  <c r="X53" i="30"/>
  <c r="Z51" i="30"/>
  <c r="Z51" i="33"/>
  <c r="X53" i="33"/>
  <c r="Z51" i="42"/>
  <c r="X53" i="42"/>
  <c r="Z48" i="48"/>
  <c r="Z48" i="65"/>
  <c r="X51" i="83"/>
  <c r="Z48" i="83"/>
  <c r="X53" i="91"/>
  <c r="Z51" i="91"/>
  <c r="X51" i="89"/>
  <c r="Z48" i="89"/>
  <c r="Z48" i="108"/>
  <c r="X51" i="108"/>
  <c r="X53" i="104"/>
  <c r="Z51" i="104"/>
  <c r="X53" i="109"/>
  <c r="Z51" i="109"/>
  <c r="X56" i="118"/>
  <c r="Z53" i="118"/>
  <c r="Z51" i="129"/>
  <c r="Z48" i="156"/>
  <c r="X51" i="156"/>
  <c r="X56" i="135"/>
  <c r="Z53" i="135"/>
  <c r="X51" i="140"/>
  <c r="Z48" i="140"/>
  <c r="Z48" i="136"/>
  <c r="X51" i="147"/>
  <c r="Z48" i="147"/>
  <c r="Z51" i="153"/>
  <c r="X53" i="153"/>
  <c r="X53" i="162"/>
  <c r="Z51" i="162"/>
  <c r="X53" i="146"/>
  <c r="Z51" i="146"/>
  <c r="X51" i="163"/>
  <c r="Z48" i="163"/>
  <c r="Z56" i="142"/>
  <c r="X59" i="170"/>
  <c r="Z51" i="181"/>
  <c r="X53" i="181"/>
  <c r="Z48" i="179"/>
  <c r="Z48" i="164"/>
  <c r="X51" i="164"/>
  <c r="Z48" i="188"/>
  <c r="X59" i="186"/>
  <c r="Z59" i="186" s="1"/>
  <c r="Z56" i="186"/>
  <c r="Z48" i="189"/>
  <c r="X51" i="189"/>
  <c r="Z48" i="196"/>
  <c r="X51" i="196"/>
  <c r="Z48" i="231"/>
  <c r="X51" i="231"/>
  <c r="X56" i="218"/>
  <c r="Z53" i="218"/>
  <c r="Z51" i="252"/>
  <c r="X53" i="252"/>
  <c r="Z51" i="217"/>
  <c r="X53" i="217"/>
  <c r="X59" i="227"/>
  <c r="Z59" i="227" s="1"/>
  <c r="Z56" i="227"/>
  <c r="X53" i="258"/>
  <c r="Z51" i="258"/>
  <c r="Z53" i="129" l="1"/>
  <c r="Z53" i="199"/>
  <c r="Z51" i="25"/>
  <c r="X53" i="25"/>
  <c r="X56" i="54"/>
  <c r="Z53" i="54"/>
  <c r="Z51" i="169"/>
  <c r="X53" i="169"/>
  <c r="X53" i="152"/>
  <c r="Z51" i="152"/>
  <c r="Z51" i="62"/>
  <c r="X53" i="62"/>
  <c r="X56" i="217"/>
  <c r="Z53" i="217"/>
  <c r="Z51" i="196"/>
  <c r="X53" i="196"/>
  <c r="Z51" i="163"/>
  <c r="X53" i="163"/>
  <c r="Z51" i="147"/>
  <c r="X53" i="147"/>
  <c r="Z53" i="21"/>
  <c r="X56" i="21"/>
  <c r="Z51" i="44"/>
  <c r="X53" i="44"/>
  <c r="X53" i="244"/>
  <c r="Z51" i="244"/>
  <c r="Z53" i="165"/>
  <c r="X56" i="165"/>
  <c r="Z53" i="43"/>
  <c r="X56" i="43"/>
  <c r="Z51" i="241"/>
  <c r="X53" i="241"/>
  <c r="X59" i="97"/>
  <c r="Z59" i="97" s="1"/>
  <c r="Z56" i="97"/>
  <c r="Z53" i="255"/>
  <c r="X56" i="255"/>
  <c r="X53" i="154"/>
  <c r="Z51" i="154"/>
  <c r="Z51" i="99"/>
  <c r="X53" i="99"/>
  <c r="X56" i="246"/>
  <c r="Z53" i="246"/>
  <c r="Y53" i="170"/>
  <c r="Z51" i="170"/>
  <c r="X56" i="134"/>
  <c r="Z53" i="134"/>
  <c r="Z51" i="253"/>
  <c r="X53" i="253"/>
  <c r="X59" i="211"/>
  <c r="Z59" i="211" s="1"/>
  <c r="Z56" i="211"/>
  <c r="Z53" i="184"/>
  <c r="X56" i="184"/>
  <c r="X56" i="157"/>
  <c r="Z53" i="157"/>
  <c r="Z53" i="93"/>
  <c r="X56" i="93"/>
  <c r="X56" i="67"/>
  <c r="Z53" i="67"/>
  <c r="X56" i="56"/>
  <c r="Z53" i="56"/>
  <c r="Z53" i="29"/>
  <c r="X56" i="29"/>
  <c r="Z51" i="198"/>
  <c r="X53" i="198"/>
  <c r="X56" i="136"/>
  <c r="Z53" i="136"/>
  <c r="Z51" i="132"/>
  <c r="X53" i="132"/>
  <c r="X53" i="122"/>
  <c r="Z51" i="122"/>
  <c r="Z56" i="40"/>
  <c r="X59" i="40"/>
  <c r="Z59" i="40" s="1"/>
  <c r="Z53" i="42"/>
  <c r="X56" i="42"/>
  <c r="X53" i="24"/>
  <c r="Z51" i="24"/>
  <c r="X56" i="188"/>
  <c r="Z53" i="188"/>
  <c r="Z51" i="121"/>
  <c r="X53" i="121"/>
  <c r="X56" i="64"/>
  <c r="Z53" i="64"/>
  <c r="Z51" i="10"/>
  <c r="X53" i="10"/>
  <c r="Z53" i="3"/>
  <c r="X56" i="3"/>
  <c r="Z53" i="242"/>
  <c r="X56" i="242"/>
  <c r="X56" i="161"/>
  <c r="Z53" i="161"/>
  <c r="Z56" i="110"/>
  <c r="X59" i="110"/>
  <c r="Z59" i="110" s="1"/>
  <c r="Z53" i="88"/>
  <c r="X56" i="88"/>
  <c r="Z51" i="81"/>
  <c r="X53" i="81"/>
  <c r="X59" i="5"/>
  <c r="Z59" i="5" s="1"/>
  <c r="Z56" i="5"/>
  <c r="Z53" i="237"/>
  <c r="X56" i="237"/>
  <c r="Z51" i="190"/>
  <c r="X53" i="190"/>
  <c r="X59" i="137"/>
  <c r="X53" i="124"/>
  <c r="Z51" i="124"/>
  <c r="Z51" i="36"/>
  <c r="X53" i="36"/>
  <c r="X53" i="243"/>
  <c r="Z51" i="243"/>
  <c r="Z51" i="194"/>
  <c r="X53" i="194"/>
  <c r="X56" i="105"/>
  <c r="Z53" i="105"/>
  <c r="Z56" i="85"/>
  <c r="X59" i="85"/>
  <c r="Z59" i="85" s="1"/>
  <c r="X56" i="52"/>
  <c r="Z53" i="52"/>
  <c r="X53" i="35"/>
  <c r="Z51" i="35"/>
  <c r="X56" i="2"/>
  <c r="Z53" i="2"/>
  <c r="Z53" i="208"/>
  <c r="X56" i="208"/>
  <c r="X53" i="159"/>
  <c r="Z51" i="159"/>
  <c r="Z56" i="77"/>
  <c r="X59" i="77"/>
  <c r="Z59" i="77" s="1"/>
  <c r="Z53" i="26"/>
  <c r="X56" i="26"/>
  <c r="Z53" i="50"/>
  <c r="X56" i="50"/>
  <c r="Z53" i="251"/>
  <c r="X56" i="251"/>
  <c r="X56" i="233"/>
  <c r="Z53" i="233"/>
  <c r="X53" i="90"/>
  <c r="Z51" i="90"/>
  <c r="Z53" i="252"/>
  <c r="X56" i="252"/>
  <c r="X53" i="189"/>
  <c r="Z51" i="189"/>
  <c r="X56" i="181"/>
  <c r="Z53" i="181"/>
  <c r="Z53" i="146"/>
  <c r="X56" i="146"/>
  <c r="Z56" i="118"/>
  <c r="X59" i="118"/>
  <c r="Z59" i="118" s="1"/>
  <c r="Z51" i="89"/>
  <c r="X53" i="89"/>
  <c r="X53" i="11"/>
  <c r="Z51" i="11"/>
  <c r="Z51" i="143"/>
  <c r="X53" i="143"/>
  <c r="X56" i="41"/>
  <c r="Z53" i="41"/>
  <c r="Z51" i="215"/>
  <c r="X53" i="215"/>
  <c r="X53" i="150"/>
  <c r="Z51" i="150"/>
  <c r="X53" i="114"/>
  <c r="Z51" i="114"/>
  <c r="X59" i="96"/>
  <c r="Z59" i="96" s="1"/>
  <c r="Z56" i="96"/>
  <c r="X53" i="63"/>
  <c r="Z51" i="63"/>
  <c r="X53" i="141"/>
  <c r="Z51" i="141"/>
  <c r="X56" i="94"/>
  <c r="Z53" i="94"/>
  <c r="Z56" i="58"/>
  <c r="X59" i="58"/>
  <c r="Z59" i="58" s="1"/>
  <c r="Z51" i="23"/>
  <c r="X53" i="23"/>
  <c r="X53" i="234"/>
  <c r="Z51" i="234"/>
  <c r="X56" i="187"/>
  <c r="Z53" i="187"/>
  <c r="X56" i="155"/>
  <c r="Z53" i="155"/>
  <c r="X56" i="238"/>
  <c r="Z53" i="238"/>
  <c r="X59" i="209"/>
  <c r="Z59" i="209" s="1"/>
  <c r="Z56" i="209"/>
  <c r="Z51" i="128"/>
  <c r="X53" i="128"/>
  <c r="X56" i="204"/>
  <c r="Z53" i="204"/>
  <c r="Z56" i="119"/>
  <c r="X59" i="119"/>
  <c r="Z59" i="119" s="1"/>
  <c r="X59" i="76"/>
  <c r="Z59" i="76" s="1"/>
  <c r="Z56" i="76"/>
  <c r="X56" i="68"/>
  <c r="Z53" i="68"/>
  <c r="Y53" i="27"/>
  <c r="Z51" i="27"/>
  <c r="Z51" i="182"/>
  <c r="X53" i="182"/>
  <c r="Z56" i="113"/>
  <c r="X59" i="113"/>
  <c r="Z59" i="113" s="1"/>
  <c r="X53" i="111"/>
  <c r="Z51" i="111"/>
  <c r="Z51" i="140"/>
  <c r="X53" i="140"/>
  <c r="Z53" i="33"/>
  <c r="X56" i="33"/>
  <c r="X56" i="18"/>
  <c r="Z53" i="18"/>
  <c r="X56" i="249"/>
  <c r="Z53" i="249"/>
  <c r="X56" i="178"/>
  <c r="Z53" i="178"/>
  <c r="X59" i="7"/>
  <c r="Z59" i="7" s="1"/>
  <c r="Z56" i="7"/>
  <c r="Z53" i="239"/>
  <c r="X56" i="239"/>
  <c r="X56" i="225"/>
  <c r="Z53" i="225"/>
  <c r="X59" i="168"/>
  <c r="Z59" i="168" s="1"/>
  <c r="Z56" i="168"/>
  <c r="X56" i="60"/>
  <c r="Z53" i="60"/>
  <c r="X53" i="53"/>
  <c r="Z51" i="53"/>
  <c r="Z53" i="248"/>
  <c r="X56" i="248"/>
  <c r="Z51" i="230"/>
  <c r="X53" i="230"/>
  <c r="X56" i="192"/>
  <c r="Z53" i="192"/>
  <c r="X56" i="145"/>
  <c r="Z53" i="145"/>
  <c r="Z53" i="72"/>
  <c r="X56" i="72"/>
  <c r="Z53" i="250"/>
  <c r="X56" i="250"/>
  <c r="X56" i="92"/>
  <c r="Z53" i="92"/>
  <c r="Z53" i="49"/>
  <c r="X56" i="49"/>
  <c r="Z51" i="32"/>
  <c r="X53" i="32"/>
  <c r="X53" i="176"/>
  <c r="Z51" i="176"/>
  <c r="Z51" i="167"/>
  <c r="X53" i="167"/>
  <c r="X56" i="84"/>
  <c r="Z53" i="84"/>
  <c r="Z51" i="12"/>
  <c r="X53" i="12"/>
  <c r="X56" i="203"/>
  <c r="Z53" i="203"/>
  <c r="Z53" i="149"/>
  <c r="X56" i="149"/>
  <c r="X53" i="100"/>
  <c r="Z51" i="100"/>
  <c r="X56" i="37"/>
  <c r="Z53" i="37"/>
  <c r="X53" i="19"/>
  <c r="Z51" i="19"/>
  <c r="X56" i="256"/>
  <c r="Z53" i="256"/>
  <c r="X53" i="213"/>
  <c r="Z51" i="213"/>
  <c r="X53" i="125"/>
  <c r="Z51" i="125"/>
  <c r="X53" i="61"/>
  <c r="Z51" i="61"/>
  <c r="X56" i="14"/>
  <c r="Z53" i="14"/>
  <c r="Z53" i="162"/>
  <c r="X56" i="162"/>
  <c r="Z53" i="91"/>
  <c r="X56" i="91"/>
  <c r="Z53" i="126"/>
  <c r="X56" i="126"/>
  <c r="X56" i="31"/>
  <c r="Z53" i="31"/>
  <c r="Z51" i="223"/>
  <c r="X53" i="223"/>
  <c r="Z51" i="207"/>
  <c r="X53" i="207"/>
  <c r="X53" i="174"/>
  <c r="Z51" i="174"/>
  <c r="X53" i="95"/>
  <c r="Z51" i="95"/>
  <c r="X56" i="73"/>
  <c r="Z53" i="73"/>
  <c r="Z53" i="57"/>
  <c r="X56" i="57"/>
  <c r="X53" i="28"/>
  <c r="Z51" i="28"/>
  <c r="X59" i="144"/>
  <c r="Z59" i="144" s="1"/>
  <c r="Z56" i="144"/>
  <c r="X59" i="151"/>
  <c r="X53" i="148"/>
  <c r="Z51" i="148"/>
  <c r="Z51" i="107"/>
  <c r="X53" i="107"/>
  <c r="Z53" i="247"/>
  <c r="X56" i="247"/>
  <c r="Z53" i="210"/>
  <c r="X56" i="210"/>
  <c r="X56" i="130"/>
  <c r="Z53" i="130"/>
  <c r="X53" i="86"/>
  <c r="Z51" i="86"/>
  <c r="Z53" i="69"/>
  <c r="X56" i="69"/>
  <c r="X56" i="179"/>
  <c r="Z53" i="179"/>
  <c r="Y53" i="137"/>
  <c r="Z51" i="137"/>
  <c r="X53" i="82"/>
  <c r="Z51" i="82"/>
  <c r="X56" i="9"/>
  <c r="Z53" i="9"/>
  <c r="X53" i="74"/>
  <c r="Z51" i="74"/>
  <c r="X59" i="191"/>
  <c r="Z59" i="191" s="1"/>
  <c r="Z56" i="191"/>
  <c r="X53" i="139"/>
  <c r="Z51" i="139"/>
  <c r="X56" i="103"/>
  <c r="Z53" i="103"/>
  <c r="Y53" i="70"/>
  <c r="Z51" i="70"/>
  <c r="Z56" i="228"/>
  <c r="X59" i="228"/>
  <c r="Z59" i="228" s="1"/>
  <c r="Y53" i="214"/>
  <c r="Z51" i="214"/>
  <c r="Z51" i="180"/>
  <c r="X53" i="180"/>
  <c r="X53" i="116"/>
  <c r="Z51" i="116"/>
  <c r="X56" i="71"/>
  <c r="Z53" i="71"/>
  <c r="Z51" i="34"/>
  <c r="X53" i="34"/>
  <c r="X56" i="20"/>
  <c r="Z53" i="20"/>
  <c r="X59" i="129"/>
  <c r="Z59" i="129" s="1"/>
  <c r="Z56" i="129"/>
  <c r="X56" i="109"/>
  <c r="Z53" i="109"/>
  <c r="Y53" i="75"/>
  <c r="Z51" i="75"/>
  <c r="Z56" i="218"/>
  <c r="X59" i="218"/>
  <c r="Z59" i="218" s="1"/>
  <c r="X56" i="153"/>
  <c r="Z53" i="153"/>
  <c r="X59" i="199"/>
  <c r="Z59" i="199" s="1"/>
  <c r="Z56" i="199"/>
  <c r="X53" i="133"/>
  <c r="Z51" i="133"/>
  <c r="Z51" i="6"/>
  <c r="X53" i="6"/>
  <c r="X56" i="257"/>
  <c r="Z53" i="257"/>
  <c r="X53" i="205"/>
  <c r="Z51" i="205"/>
  <c r="Z53" i="185"/>
  <c r="X56" i="185"/>
  <c r="X59" i="102"/>
  <c r="Y53" i="102"/>
  <c r="Z51" i="102"/>
  <c r="Z51" i="231"/>
  <c r="X53" i="231"/>
  <c r="X53" i="156"/>
  <c r="Z51" i="156"/>
  <c r="Z53" i="104"/>
  <c r="X56" i="104"/>
  <c r="X53" i="83"/>
  <c r="Z51" i="83"/>
  <c r="X56" i="30"/>
  <c r="Z53" i="30"/>
  <c r="Z51" i="16"/>
  <c r="X53" i="16"/>
  <c r="Z56" i="220"/>
  <c r="X59" i="220"/>
  <c r="Z59" i="220" s="1"/>
  <c r="X53" i="197"/>
  <c r="Z51" i="197"/>
  <c r="Z51" i="171"/>
  <c r="X53" i="171"/>
  <c r="Z53" i="51"/>
  <c r="X56" i="51"/>
  <c r="X56" i="4"/>
  <c r="Z53" i="4"/>
  <c r="Z53" i="254"/>
  <c r="X56" i="254"/>
  <c r="Z51" i="158"/>
  <c r="X53" i="158"/>
  <c r="X59" i="112"/>
  <c r="Z59" i="112" s="1"/>
  <c r="Z56" i="112"/>
  <c r="X56" i="79"/>
  <c r="Z53" i="79"/>
  <c r="X53" i="39"/>
  <c r="Z51" i="39"/>
  <c r="X59" i="245"/>
  <c r="Z59" i="245" s="1"/>
  <c r="Z56" i="245"/>
  <c r="Z51" i="206"/>
  <c r="X53" i="206"/>
  <c r="Z53" i="195"/>
  <c r="X56" i="195"/>
  <c r="Z53" i="98"/>
  <c r="X56" i="98"/>
  <c r="X53" i="47"/>
  <c r="Z51" i="47"/>
  <c r="Z53" i="232"/>
  <c r="X56" i="232"/>
  <c r="Z51" i="212"/>
  <c r="X53" i="212"/>
  <c r="X56" i="173"/>
  <c r="Z53" i="173"/>
  <c r="X56" i="101"/>
  <c r="Z53" i="101"/>
  <c r="Z51" i="46"/>
  <c r="X53" i="46"/>
  <c r="Z53" i="22"/>
  <c r="X56" i="22"/>
  <c r="Z56" i="236"/>
  <c r="X59" i="236"/>
  <c r="Z59" i="236" s="1"/>
  <c r="Z53" i="229"/>
  <c r="X56" i="229"/>
  <c r="Y53" i="151"/>
  <c r="Z51" i="151"/>
  <c r="X53" i="80"/>
  <c r="Z51" i="80"/>
  <c r="X53" i="45"/>
  <c r="Z51" i="45"/>
  <c r="Z53" i="224"/>
  <c r="X56" i="224"/>
  <c r="Z51" i="202"/>
  <c r="X53" i="202"/>
  <c r="X59" i="55"/>
  <c r="Z59" i="55" s="1"/>
  <c r="Z56" i="55"/>
  <c r="Z53" i="1"/>
  <c r="X56" i="1"/>
  <c r="X56" i="200"/>
  <c r="Z53" i="200"/>
  <c r="X59" i="123"/>
  <c r="Z59" i="123" s="1"/>
  <c r="Z56" i="123"/>
  <c r="Z53" i="48"/>
  <c r="X56" i="48"/>
  <c r="Z51" i="115"/>
  <c r="X53" i="115"/>
  <c r="Z51" i="175"/>
  <c r="X53" i="175"/>
  <c r="Z53" i="120"/>
  <c r="X56" i="120"/>
  <c r="Z53" i="258"/>
  <c r="X56" i="258"/>
  <c r="Z56" i="135"/>
  <c r="X59" i="135"/>
  <c r="Z59" i="135" s="1"/>
  <c r="X53" i="59"/>
  <c r="Z51" i="59"/>
  <c r="X53" i="164"/>
  <c r="Z51" i="164"/>
  <c r="X53" i="108"/>
  <c r="Z51" i="108"/>
  <c r="X53" i="17"/>
  <c r="Z51" i="17"/>
  <c r="X59" i="78"/>
  <c r="Z59" i="78" s="1"/>
  <c r="Z56" i="78"/>
  <c r="X56" i="177"/>
  <c r="Z53" i="177"/>
  <c r="Z53" i="106"/>
  <c r="X56" i="106"/>
  <c r="X59" i="160"/>
  <c r="Z59" i="160" s="1"/>
  <c r="Z56" i="160"/>
  <c r="Z53" i="131"/>
  <c r="X56" i="131"/>
  <c r="Z51" i="87"/>
  <c r="X53" i="87"/>
  <c r="X53" i="66"/>
  <c r="Z51" i="66"/>
  <c r="Z53" i="13"/>
  <c r="X56" i="13"/>
  <c r="Z56" i="138"/>
  <c r="X59" i="138"/>
  <c r="Z59" i="138" s="1"/>
  <c r="X59" i="70"/>
  <c r="X53" i="38"/>
  <c r="Z51" i="38"/>
  <c r="Z53" i="15"/>
  <c r="X56" i="15"/>
  <c r="Z51" i="222"/>
  <c r="X53" i="222"/>
  <c r="X53" i="216"/>
  <c r="Z51" i="216"/>
  <c r="Z53" i="166"/>
  <c r="X56" i="166"/>
  <c r="Z56" i="127"/>
  <c r="X59" i="127"/>
  <c r="Z59" i="127" s="1"/>
  <c r="X59" i="240"/>
  <c r="Z59" i="240" s="1"/>
  <c r="Z56" i="240"/>
  <c r="X53" i="226"/>
  <c r="Z51" i="226"/>
  <c r="X56" i="65"/>
  <c r="Z53" i="65"/>
  <c r="Z53" i="8"/>
  <c r="X56" i="8"/>
  <c r="X56" i="152" l="1"/>
  <c r="Z53" i="152"/>
  <c r="Z53" i="169"/>
  <c r="X56" i="169"/>
  <c r="X59" i="54"/>
  <c r="Z59" i="54" s="1"/>
  <c r="Z56" i="54"/>
  <c r="X56" i="62"/>
  <c r="Z53" i="62"/>
  <c r="X56" i="25"/>
  <c r="Z53" i="25"/>
  <c r="X56" i="87"/>
  <c r="Z53" i="87"/>
  <c r="X59" i="65"/>
  <c r="Z59" i="65" s="1"/>
  <c r="Z56" i="65"/>
  <c r="X56" i="38"/>
  <c r="Z53" i="38"/>
  <c r="X56" i="66"/>
  <c r="Z53" i="66"/>
  <c r="X56" i="108"/>
  <c r="Z53" i="108"/>
  <c r="Z53" i="80"/>
  <c r="X56" i="80"/>
  <c r="Z56" i="79"/>
  <c r="X59" i="79"/>
  <c r="Z59" i="79" s="1"/>
  <c r="Z56" i="4"/>
  <c r="X59" i="4"/>
  <c r="Z59" i="4" s="1"/>
  <c r="Z53" i="197"/>
  <c r="X56" i="197"/>
  <c r="Z53" i="83"/>
  <c r="X56" i="83"/>
  <c r="Y56" i="102"/>
  <c r="Z53" i="102"/>
  <c r="Z56" i="257"/>
  <c r="X59" i="257"/>
  <c r="Z59" i="257" s="1"/>
  <c r="Z56" i="153"/>
  <c r="X59" i="153"/>
  <c r="Z59" i="153" s="1"/>
  <c r="Z56" i="210"/>
  <c r="X59" i="210"/>
  <c r="Z59" i="210" s="1"/>
  <c r="Z53" i="223"/>
  <c r="X56" i="223"/>
  <c r="X59" i="162"/>
  <c r="Z59" i="162" s="1"/>
  <c r="Z56" i="162"/>
  <c r="X59" i="49"/>
  <c r="Z59" i="49" s="1"/>
  <c r="Z56" i="49"/>
  <c r="Z56" i="239"/>
  <c r="X59" i="239"/>
  <c r="Z59" i="239" s="1"/>
  <c r="Z53" i="194"/>
  <c r="X56" i="194"/>
  <c r="X56" i="81"/>
  <c r="Z53" i="81"/>
  <c r="X59" i="242"/>
  <c r="Z59" i="242" s="1"/>
  <c r="Z56" i="242"/>
  <c r="X56" i="121"/>
  <c r="Z53" i="121"/>
  <c r="Z53" i="198"/>
  <c r="X56" i="198"/>
  <c r="X59" i="93"/>
  <c r="Z59" i="93" s="1"/>
  <c r="Z56" i="93"/>
  <c r="Z53" i="253"/>
  <c r="X56" i="253"/>
  <c r="X56" i="99"/>
  <c r="Z53" i="99"/>
  <c r="X56" i="147"/>
  <c r="Z53" i="147"/>
  <c r="Z53" i="202"/>
  <c r="X56" i="202"/>
  <c r="X56" i="46"/>
  <c r="Z53" i="46"/>
  <c r="X59" i="232"/>
  <c r="Z59" i="232" s="1"/>
  <c r="Z56" i="232"/>
  <c r="Z53" i="206"/>
  <c r="X56" i="206"/>
  <c r="X59" i="104"/>
  <c r="Z59" i="104" s="1"/>
  <c r="Z56" i="104"/>
  <c r="X56" i="6"/>
  <c r="Z53" i="6"/>
  <c r="X56" i="116"/>
  <c r="Z53" i="116"/>
  <c r="Y56" i="70"/>
  <c r="Z53" i="70"/>
  <c r="Z53" i="74"/>
  <c r="X56" i="74"/>
  <c r="Z56" i="179"/>
  <c r="X59" i="179"/>
  <c r="Z59" i="179" s="1"/>
  <c r="X59" i="73"/>
  <c r="Z59" i="73" s="1"/>
  <c r="Z56" i="73"/>
  <c r="X56" i="213"/>
  <c r="Z53" i="213"/>
  <c r="Z53" i="100"/>
  <c r="X56" i="100"/>
  <c r="X59" i="84"/>
  <c r="Z59" i="84" s="1"/>
  <c r="Z56" i="84"/>
  <c r="Z56" i="145"/>
  <c r="X59" i="145"/>
  <c r="Z59" i="145" s="1"/>
  <c r="X56" i="53"/>
  <c r="Z53" i="53"/>
  <c r="Z56" i="18"/>
  <c r="X59" i="18"/>
  <c r="Z59" i="18" s="1"/>
  <c r="X56" i="234"/>
  <c r="Z53" i="234"/>
  <c r="Z53" i="141"/>
  <c r="X56" i="141"/>
  <c r="X56" i="150"/>
  <c r="Z53" i="150"/>
  <c r="Z53" i="11"/>
  <c r="X56" i="11"/>
  <c r="X59" i="181"/>
  <c r="Z59" i="181" s="1"/>
  <c r="Z56" i="181"/>
  <c r="X59" i="233"/>
  <c r="Z59" i="233" s="1"/>
  <c r="Z56" i="233"/>
  <c r="Z53" i="35"/>
  <c r="X56" i="35"/>
  <c r="X56" i="241"/>
  <c r="Z53" i="241"/>
  <c r="X56" i="244"/>
  <c r="Z53" i="244"/>
  <c r="X56" i="226"/>
  <c r="Z53" i="226"/>
  <c r="Z53" i="216"/>
  <c r="X56" i="216"/>
  <c r="Z56" i="177"/>
  <c r="X59" i="177"/>
  <c r="Z59" i="177" s="1"/>
  <c r="X56" i="164"/>
  <c r="Z53" i="164"/>
  <c r="Y56" i="151"/>
  <c r="Z53" i="151"/>
  <c r="Z53" i="180"/>
  <c r="X56" i="180"/>
  <c r="Z56" i="69"/>
  <c r="X59" i="69"/>
  <c r="Z59" i="69" s="1"/>
  <c r="Z56" i="247"/>
  <c r="X59" i="247"/>
  <c r="Z59" i="247" s="1"/>
  <c r="Z56" i="149"/>
  <c r="X59" i="149"/>
  <c r="Z59" i="149" s="1"/>
  <c r="Z53" i="167"/>
  <c r="X56" i="167"/>
  <c r="X59" i="33"/>
  <c r="Z59" i="33" s="1"/>
  <c r="Z56" i="33"/>
  <c r="X56" i="182"/>
  <c r="Z53" i="182"/>
  <c r="X56" i="23"/>
  <c r="Z53" i="23"/>
  <c r="Z53" i="215"/>
  <c r="X56" i="215"/>
  <c r="X56" i="89"/>
  <c r="Z53" i="89"/>
  <c r="Z56" i="251"/>
  <c r="X59" i="251"/>
  <c r="Z59" i="251" s="1"/>
  <c r="Z53" i="190"/>
  <c r="X56" i="190"/>
  <c r="X59" i="88"/>
  <c r="Z59" i="88" s="1"/>
  <c r="Z56" i="88"/>
  <c r="Z56" i="3"/>
  <c r="X59" i="3"/>
  <c r="Z59" i="3" s="1"/>
  <c r="X59" i="29"/>
  <c r="Z59" i="29" s="1"/>
  <c r="Z56" i="29"/>
  <c r="X56" i="44"/>
  <c r="Z53" i="44"/>
  <c r="X56" i="163"/>
  <c r="Z53" i="163"/>
  <c r="X56" i="175"/>
  <c r="Z53" i="175"/>
  <c r="X59" i="224"/>
  <c r="Z59" i="224" s="1"/>
  <c r="Z56" i="224"/>
  <c r="Z56" i="229"/>
  <c r="X59" i="229"/>
  <c r="Z59" i="229" s="1"/>
  <c r="Z53" i="158"/>
  <c r="X56" i="158"/>
  <c r="X59" i="51"/>
  <c r="Z59" i="51" s="1"/>
  <c r="Z56" i="51"/>
  <c r="X56" i="16"/>
  <c r="Z53" i="16"/>
  <c r="Z56" i="185"/>
  <c r="X59" i="185"/>
  <c r="Z59" i="185" s="1"/>
  <c r="Z56" i="20"/>
  <c r="X59" i="20"/>
  <c r="Z59" i="20" s="1"/>
  <c r="Z56" i="103"/>
  <c r="X59" i="103"/>
  <c r="Z59" i="103" s="1"/>
  <c r="Z56" i="9"/>
  <c r="X59" i="9"/>
  <c r="Z59" i="9" s="1"/>
  <c r="X56" i="95"/>
  <c r="Z53" i="95"/>
  <c r="X59" i="31"/>
  <c r="Z59" i="31" s="1"/>
  <c r="Z56" i="31"/>
  <c r="Z56" i="14"/>
  <c r="X59" i="14"/>
  <c r="Z59" i="14" s="1"/>
  <c r="X59" i="256"/>
  <c r="Z59" i="256" s="1"/>
  <c r="Z56" i="256"/>
  <c r="Z56" i="92"/>
  <c r="X59" i="92"/>
  <c r="Z59" i="92" s="1"/>
  <c r="Z56" i="192"/>
  <c r="X59" i="192"/>
  <c r="Z59" i="192" s="1"/>
  <c r="X59" i="60"/>
  <c r="Z59" i="60" s="1"/>
  <c r="Z56" i="60"/>
  <c r="Z56" i="238"/>
  <c r="X59" i="238"/>
  <c r="Z59" i="238" s="1"/>
  <c r="Z53" i="63"/>
  <c r="X56" i="63"/>
  <c r="Z53" i="189"/>
  <c r="X56" i="189"/>
  <c r="Z53" i="159"/>
  <c r="X56" i="159"/>
  <c r="Z56" i="52"/>
  <c r="X59" i="52"/>
  <c r="Z59" i="52" s="1"/>
  <c r="Z53" i="243"/>
  <c r="X56" i="243"/>
  <c r="Z56" i="188"/>
  <c r="X59" i="188"/>
  <c r="Z59" i="188" s="1"/>
  <c r="Z53" i="122"/>
  <c r="X56" i="122"/>
  <c r="X59" i="157"/>
  <c r="Z59" i="157" s="1"/>
  <c r="Z56" i="157"/>
  <c r="X59" i="134"/>
  <c r="Z59" i="134" s="1"/>
  <c r="Z56" i="134"/>
  <c r="Z53" i="154"/>
  <c r="X56" i="154"/>
  <c r="X59" i="101"/>
  <c r="Z59" i="101" s="1"/>
  <c r="Z56" i="101"/>
  <c r="X56" i="133"/>
  <c r="Z53" i="133"/>
  <c r="X56" i="34"/>
  <c r="Z53" i="34"/>
  <c r="X56" i="107"/>
  <c r="Z53" i="107"/>
  <c r="Z56" i="126"/>
  <c r="X59" i="126"/>
  <c r="Z59" i="126" s="1"/>
  <c r="X59" i="250"/>
  <c r="Z59" i="250" s="1"/>
  <c r="Z56" i="250"/>
  <c r="Z53" i="230"/>
  <c r="X56" i="230"/>
  <c r="X56" i="140"/>
  <c r="Z53" i="140"/>
  <c r="Z56" i="252"/>
  <c r="X59" i="252"/>
  <c r="Z59" i="252" s="1"/>
  <c r="Z56" i="50"/>
  <c r="X59" i="50"/>
  <c r="Z59" i="50" s="1"/>
  <c r="X59" i="208"/>
  <c r="Z59" i="208" s="1"/>
  <c r="Z56" i="208"/>
  <c r="X56" i="36"/>
  <c r="Z53" i="36"/>
  <c r="Z56" i="237"/>
  <c r="X59" i="237"/>
  <c r="Z59" i="237" s="1"/>
  <c r="Z53" i="10"/>
  <c r="X56" i="10"/>
  <c r="X56" i="132"/>
  <c r="Z53" i="132"/>
  <c r="Z56" i="184"/>
  <c r="X59" i="184"/>
  <c r="Z59" i="184" s="1"/>
  <c r="X59" i="255"/>
  <c r="Z59" i="255" s="1"/>
  <c r="Z56" i="255"/>
  <c r="X59" i="43"/>
  <c r="Z59" i="43" s="1"/>
  <c r="Z56" i="43"/>
  <c r="X56" i="196"/>
  <c r="Z53" i="196"/>
  <c r="Z53" i="231"/>
  <c r="X56" i="231"/>
  <c r="X56" i="82"/>
  <c r="Z53" i="82"/>
  <c r="X56" i="28"/>
  <c r="Z53" i="28"/>
  <c r="Z53" i="61"/>
  <c r="X56" i="61"/>
  <c r="X59" i="203"/>
  <c r="Z59" i="203" s="1"/>
  <c r="Z56" i="203"/>
  <c r="Z53" i="176"/>
  <c r="X56" i="176"/>
  <c r="X59" i="178"/>
  <c r="Z59" i="178" s="1"/>
  <c r="Z56" i="178"/>
  <c r="Y56" i="27"/>
  <c r="Z53" i="27"/>
  <c r="Z56" i="204"/>
  <c r="X59" i="204"/>
  <c r="Z59" i="204" s="1"/>
  <c r="X59" i="155"/>
  <c r="Z59" i="155" s="1"/>
  <c r="Z56" i="155"/>
  <c r="Z56" i="41"/>
  <c r="X59" i="41"/>
  <c r="Z59" i="41" s="1"/>
  <c r="X56" i="24"/>
  <c r="Z53" i="24"/>
  <c r="Z56" i="56"/>
  <c r="X59" i="56"/>
  <c r="Z59" i="56" s="1"/>
  <c r="Y56" i="170"/>
  <c r="Z53" i="170"/>
  <c r="Z53" i="156"/>
  <c r="X56" i="156"/>
  <c r="X59" i="8"/>
  <c r="Z59" i="8" s="1"/>
  <c r="Z56" i="8"/>
  <c r="X59" i="15"/>
  <c r="Z59" i="15" s="1"/>
  <c r="Z56" i="15"/>
  <c r="X59" i="13"/>
  <c r="Z59" i="13" s="1"/>
  <c r="Z56" i="13"/>
  <c r="X56" i="115"/>
  <c r="Z53" i="115"/>
  <c r="X59" i="1"/>
  <c r="Z59" i="1" s="1"/>
  <c r="Z56" i="1"/>
  <c r="X59" i="98"/>
  <c r="Z59" i="98" s="1"/>
  <c r="Z56" i="98"/>
  <c r="Z56" i="254"/>
  <c r="X59" i="254"/>
  <c r="Z59" i="254" s="1"/>
  <c r="Z53" i="171"/>
  <c r="X56" i="171"/>
  <c r="Y56" i="75"/>
  <c r="Z53" i="75"/>
  <c r="Z53" i="214"/>
  <c r="Y56" i="214"/>
  <c r="Z53" i="139"/>
  <c r="X56" i="139"/>
  <c r="Z53" i="174"/>
  <c r="X56" i="174"/>
  <c r="X56" i="19"/>
  <c r="Z53" i="19"/>
  <c r="Z53" i="17"/>
  <c r="X56" i="17"/>
  <c r="Z53" i="45"/>
  <c r="X56" i="45"/>
  <c r="Z56" i="173"/>
  <c r="X59" i="173"/>
  <c r="Z59" i="173" s="1"/>
  <c r="X56" i="39"/>
  <c r="Z53" i="39"/>
  <c r="X59" i="30"/>
  <c r="Z59" i="30" s="1"/>
  <c r="Z56" i="30"/>
  <c r="Z53" i="205"/>
  <c r="X56" i="205"/>
  <c r="X59" i="57"/>
  <c r="Z59" i="57" s="1"/>
  <c r="Z56" i="57"/>
  <c r="X56" i="207"/>
  <c r="Z53" i="207"/>
  <c r="X59" i="91"/>
  <c r="Z59" i="91" s="1"/>
  <c r="Z56" i="91"/>
  <c r="X56" i="12"/>
  <c r="Z53" i="12"/>
  <c r="Z53" i="32"/>
  <c r="X56" i="32"/>
  <c r="X59" i="72"/>
  <c r="Z59" i="72" s="1"/>
  <c r="Z56" i="72"/>
  <c r="X59" i="248"/>
  <c r="Z59" i="248" s="1"/>
  <c r="Z56" i="248"/>
  <c r="Z53" i="128"/>
  <c r="X56" i="128"/>
  <c r="X56" i="143"/>
  <c r="Z53" i="143"/>
  <c r="X59" i="146"/>
  <c r="Z59" i="146" s="1"/>
  <c r="Z56" i="146"/>
  <c r="X59" i="26"/>
  <c r="Z59" i="26" s="1"/>
  <c r="Z56" i="26"/>
  <c r="X59" i="42"/>
  <c r="Z59" i="42" s="1"/>
  <c r="Z56" i="42"/>
  <c r="X59" i="165"/>
  <c r="Z59" i="165" s="1"/>
  <c r="Z56" i="165"/>
  <c r="Z56" i="21"/>
  <c r="X59" i="21"/>
  <c r="Z59" i="21" s="1"/>
  <c r="X59" i="120"/>
  <c r="Z59" i="120" s="1"/>
  <c r="Z56" i="120"/>
  <c r="Z53" i="222"/>
  <c r="X56" i="222"/>
  <c r="X59" i="131"/>
  <c r="Z59" i="131" s="1"/>
  <c r="Z56" i="131"/>
  <c r="Z53" i="59"/>
  <c r="X56" i="59"/>
  <c r="Z56" i="200"/>
  <c r="X59" i="200"/>
  <c r="Z59" i="200" s="1"/>
  <c r="X56" i="47"/>
  <c r="Z53" i="47"/>
  <c r="Z53" i="86"/>
  <c r="X56" i="86"/>
  <c r="Z56" i="166"/>
  <c r="X59" i="166"/>
  <c r="Z59" i="166" s="1"/>
  <c r="X59" i="106"/>
  <c r="Z59" i="106" s="1"/>
  <c r="Z56" i="106"/>
  <c r="Z56" i="258"/>
  <c r="X59" i="258"/>
  <c r="Z59" i="258" s="1"/>
  <c r="X59" i="48"/>
  <c r="Z59" i="48" s="1"/>
  <c r="Z56" i="48"/>
  <c r="X59" i="22"/>
  <c r="Z59" i="22" s="1"/>
  <c r="Z56" i="22"/>
  <c r="X56" i="212"/>
  <c r="Z53" i="212"/>
  <c r="X59" i="195"/>
  <c r="Z59" i="195" s="1"/>
  <c r="Z56" i="195"/>
  <c r="X59" i="109"/>
  <c r="Z59" i="109" s="1"/>
  <c r="Z56" i="109"/>
  <c r="Z56" i="71"/>
  <c r="X59" i="71"/>
  <c r="Z59" i="71" s="1"/>
  <c r="Y56" i="137"/>
  <c r="Z53" i="137"/>
  <c r="Z56" i="130"/>
  <c r="X59" i="130"/>
  <c r="Z59" i="130" s="1"/>
  <c r="X56" i="148"/>
  <c r="Z53" i="148"/>
  <c r="X56" i="125"/>
  <c r="Z53" i="125"/>
  <c r="X59" i="37"/>
  <c r="Z59" i="37" s="1"/>
  <c r="Z56" i="37"/>
  <c r="X59" i="225"/>
  <c r="Z59" i="225" s="1"/>
  <c r="Z56" i="225"/>
  <c r="X59" i="249"/>
  <c r="Z59" i="249" s="1"/>
  <c r="Z56" i="249"/>
  <c r="X56" i="111"/>
  <c r="Z53" i="111"/>
  <c r="X59" i="68"/>
  <c r="Z59" i="68" s="1"/>
  <c r="Z56" i="68"/>
  <c r="Z56" i="187"/>
  <c r="X59" i="187"/>
  <c r="Z59" i="187" s="1"/>
  <c r="X59" i="94"/>
  <c r="Z59" i="94" s="1"/>
  <c r="Z56" i="94"/>
  <c r="Z53" i="114"/>
  <c r="X56" i="114"/>
  <c r="Z53" i="90"/>
  <c r="X56" i="90"/>
  <c r="Z56" i="2"/>
  <c r="X59" i="2"/>
  <c r="Z59" i="2" s="1"/>
  <c r="Z56" i="105"/>
  <c r="X59" i="105"/>
  <c r="Z59" i="105" s="1"/>
  <c r="Z53" i="124"/>
  <c r="X56" i="124"/>
  <c r="Z56" i="161"/>
  <c r="X59" i="161"/>
  <c r="Z59" i="161" s="1"/>
  <c r="X59" i="64"/>
  <c r="Z59" i="64" s="1"/>
  <c r="Z56" i="64"/>
  <c r="Z56" i="136"/>
  <c r="X59" i="136"/>
  <c r="Z59" i="136" s="1"/>
  <c r="Z56" i="67"/>
  <c r="X59" i="67"/>
  <c r="Z59" i="67" s="1"/>
  <c r="Z56" i="246"/>
  <c r="X59" i="246"/>
  <c r="Z59" i="246" s="1"/>
  <c r="Z56" i="217"/>
  <c r="X59" i="217"/>
  <c r="Z59" i="217" s="1"/>
  <c r="X59" i="62" l="1"/>
  <c r="Z59" i="62" s="1"/>
  <c r="Z56" i="62"/>
  <c r="Z56" i="169"/>
  <c r="X59" i="169"/>
  <c r="Z59" i="169" s="1"/>
  <c r="Z56" i="25"/>
  <c r="X59" i="25"/>
  <c r="Z59" i="25" s="1"/>
  <c r="X59" i="152"/>
  <c r="Z59" i="152" s="1"/>
  <c r="Z56" i="152"/>
  <c r="X59" i="114"/>
  <c r="Z59" i="114" s="1"/>
  <c r="Z56" i="114"/>
  <c r="X59" i="59"/>
  <c r="Z59" i="59" s="1"/>
  <c r="Z56" i="59"/>
  <c r="X59" i="36"/>
  <c r="Z59" i="36" s="1"/>
  <c r="Z56" i="36"/>
  <c r="Z56" i="140"/>
  <c r="X59" i="140"/>
  <c r="Z59" i="140" s="1"/>
  <c r="X59" i="107"/>
  <c r="Z59" i="107" s="1"/>
  <c r="Z56" i="107"/>
  <c r="X59" i="163"/>
  <c r="Z59" i="163" s="1"/>
  <c r="Z56" i="163"/>
  <c r="X59" i="216"/>
  <c r="Z59" i="216" s="1"/>
  <c r="Z56" i="216"/>
  <c r="X59" i="81"/>
  <c r="Z59" i="81" s="1"/>
  <c r="Z56" i="81"/>
  <c r="X59" i="61"/>
  <c r="Z59" i="61" s="1"/>
  <c r="Z56" i="61"/>
  <c r="Z56" i="230"/>
  <c r="X59" i="230"/>
  <c r="Z59" i="230" s="1"/>
  <c r="X59" i="243"/>
  <c r="Z59" i="243" s="1"/>
  <c r="Z56" i="243"/>
  <c r="X59" i="63"/>
  <c r="Z59" i="63" s="1"/>
  <c r="Z56" i="63"/>
  <c r="X59" i="190"/>
  <c r="Z59" i="190" s="1"/>
  <c r="Z56" i="190"/>
  <c r="X59" i="35"/>
  <c r="Z59" i="35" s="1"/>
  <c r="Z56" i="35"/>
  <c r="X59" i="206"/>
  <c r="Z59" i="206" s="1"/>
  <c r="Z56" i="206"/>
  <c r="X59" i="198"/>
  <c r="Z59" i="198" s="1"/>
  <c r="Z56" i="198"/>
  <c r="Z56" i="194"/>
  <c r="X59" i="194"/>
  <c r="Z59" i="194" s="1"/>
  <c r="Z56" i="223"/>
  <c r="X59" i="223"/>
  <c r="Z59" i="223" s="1"/>
  <c r="X59" i="66"/>
  <c r="Z59" i="66" s="1"/>
  <c r="Z56" i="66"/>
  <c r="X59" i="86"/>
  <c r="Z59" i="86" s="1"/>
  <c r="Z56" i="86"/>
  <c r="Z56" i="207"/>
  <c r="X59" i="207"/>
  <c r="Z59" i="207" s="1"/>
  <c r="X59" i="39"/>
  <c r="Z59" i="39" s="1"/>
  <c r="Z56" i="39"/>
  <c r="X59" i="19"/>
  <c r="Z59" i="19" s="1"/>
  <c r="Z56" i="19"/>
  <c r="Y59" i="75"/>
  <c r="Z59" i="75" s="1"/>
  <c r="Z56" i="75"/>
  <c r="Z56" i="24"/>
  <c r="X59" i="24"/>
  <c r="Z59" i="24" s="1"/>
  <c r="Y59" i="27"/>
  <c r="Z59" i="27" s="1"/>
  <c r="Z56" i="27"/>
  <c r="Z56" i="196"/>
  <c r="X59" i="196"/>
  <c r="Z59" i="196" s="1"/>
  <c r="X59" i="132"/>
  <c r="Z59" i="132" s="1"/>
  <c r="Z56" i="132"/>
  <c r="Z56" i="34"/>
  <c r="X59" i="34"/>
  <c r="Z59" i="34" s="1"/>
  <c r="X59" i="95"/>
  <c r="Z59" i="95" s="1"/>
  <c r="Z56" i="95"/>
  <c r="Z56" i="44"/>
  <c r="X59" i="44"/>
  <c r="Z59" i="44" s="1"/>
  <c r="Z56" i="23"/>
  <c r="X59" i="23"/>
  <c r="Z59" i="23" s="1"/>
  <c r="X59" i="150"/>
  <c r="Z59" i="150" s="1"/>
  <c r="Z56" i="150"/>
  <c r="X59" i="53"/>
  <c r="Z59" i="53" s="1"/>
  <c r="Z56" i="53"/>
  <c r="X59" i="213"/>
  <c r="Z59" i="213" s="1"/>
  <c r="Z56" i="213"/>
  <c r="Y59" i="70"/>
  <c r="Z59" i="70" s="1"/>
  <c r="Z56" i="70"/>
  <c r="X59" i="147"/>
  <c r="Z59" i="147" s="1"/>
  <c r="Z56" i="147"/>
  <c r="Z56" i="32"/>
  <c r="X59" i="32"/>
  <c r="Z59" i="32" s="1"/>
  <c r="X59" i="174"/>
  <c r="Z59" i="174" s="1"/>
  <c r="Z56" i="174"/>
  <c r="Z56" i="171"/>
  <c r="X59" i="171"/>
  <c r="Z59" i="171" s="1"/>
  <c r="Z56" i="156"/>
  <c r="X59" i="156"/>
  <c r="Z59" i="156" s="1"/>
  <c r="Z56" i="10"/>
  <c r="X59" i="10"/>
  <c r="Z59" i="10" s="1"/>
  <c r="Y59" i="151"/>
  <c r="Z59" i="151" s="1"/>
  <c r="Z56" i="151"/>
  <c r="Z56" i="226"/>
  <c r="X59" i="226"/>
  <c r="Z59" i="226" s="1"/>
  <c r="X59" i="141"/>
  <c r="Z59" i="141" s="1"/>
  <c r="Z56" i="141"/>
  <c r="Y59" i="102"/>
  <c r="Z59" i="102" s="1"/>
  <c r="Z56" i="102"/>
  <c r="Z56" i="38"/>
  <c r="X59" i="38"/>
  <c r="Z59" i="38" s="1"/>
  <c r="X59" i="28"/>
  <c r="Z59" i="28" s="1"/>
  <c r="Z56" i="28"/>
  <c r="X59" i="133"/>
  <c r="Z59" i="133" s="1"/>
  <c r="Z56" i="133"/>
  <c r="Z56" i="16"/>
  <c r="X59" i="16"/>
  <c r="Z59" i="16" s="1"/>
  <c r="Z56" i="182"/>
  <c r="X59" i="182"/>
  <c r="Z59" i="182" s="1"/>
  <c r="X59" i="116"/>
  <c r="Z59" i="116" s="1"/>
  <c r="Z56" i="116"/>
  <c r="X59" i="99"/>
  <c r="Z59" i="99" s="1"/>
  <c r="Z56" i="99"/>
  <c r="X59" i="121"/>
  <c r="Z59" i="121" s="1"/>
  <c r="Z56" i="121"/>
  <c r="Z56" i="83"/>
  <c r="X59" i="83"/>
  <c r="Z59" i="83" s="1"/>
  <c r="X59" i="80"/>
  <c r="Z59" i="80" s="1"/>
  <c r="Z56" i="80"/>
  <c r="Z56" i="111"/>
  <c r="X59" i="111"/>
  <c r="Z59" i="111" s="1"/>
  <c r="X59" i="122"/>
  <c r="Z59" i="122" s="1"/>
  <c r="Z56" i="122"/>
  <c r="Z56" i="159"/>
  <c r="X59" i="159"/>
  <c r="Z59" i="159" s="1"/>
  <c r="Z56" i="164"/>
  <c r="X59" i="164"/>
  <c r="Z59" i="164" s="1"/>
  <c r="X59" i="244"/>
  <c r="Z59" i="244" s="1"/>
  <c r="Z56" i="244"/>
  <c r="Z56" i="253"/>
  <c r="X59" i="253"/>
  <c r="Z59" i="253" s="1"/>
  <c r="Z56" i="124"/>
  <c r="X59" i="124"/>
  <c r="Z59" i="124" s="1"/>
  <c r="Z56" i="143"/>
  <c r="X59" i="143"/>
  <c r="Z59" i="143" s="1"/>
  <c r="X59" i="47"/>
  <c r="Z59" i="47" s="1"/>
  <c r="Z56" i="47"/>
  <c r="Z56" i="128"/>
  <c r="X59" i="128"/>
  <c r="Z59" i="128" s="1"/>
  <c r="Z56" i="205"/>
  <c r="X59" i="205"/>
  <c r="Z59" i="205" s="1"/>
  <c r="X59" i="139"/>
  <c r="Z59" i="139" s="1"/>
  <c r="Z56" i="139"/>
  <c r="X59" i="176"/>
  <c r="Z59" i="176" s="1"/>
  <c r="Z56" i="176"/>
  <c r="Z56" i="90"/>
  <c r="X59" i="90"/>
  <c r="Z59" i="90" s="1"/>
  <c r="Z56" i="12"/>
  <c r="X59" i="12"/>
  <c r="Z59" i="12" s="1"/>
  <c r="Y59" i="170"/>
  <c r="Z59" i="170" s="1"/>
  <c r="Z56" i="170"/>
  <c r="Z56" i="82"/>
  <c r="X59" i="82"/>
  <c r="Z59" i="82" s="1"/>
  <c r="Z56" i="175"/>
  <c r="X59" i="175"/>
  <c r="Z59" i="175" s="1"/>
  <c r="X59" i="89"/>
  <c r="Z59" i="89" s="1"/>
  <c r="Z56" i="89"/>
  <c r="Z56" i="234"/>
  <c r="X59" i="234"/>
  <c r="Z59" i="234" s="1"/>
  <c r="X59" i="6"/>
  <c r="Z59" i="6" s="1"/>
  <c r="Z56" i="6"/>
  <c r="X59" i="46"/>
  <c r="Z59" i="46" s="1"/>
  <c r="Z56" i="46"/>
  <c r="Z56" i="197"/>
  <c r="X59" i="197"/>
  <c r="Z59" i="197" s="1"/>
  <c r="Z56" i="125"/>
  <c r="X59" i="125"/>
  <c r="Z59" i="125" s="1"/>
  <c r="X59" i="148"/>
  <c r="Z59" i="148" s="1"/>
  <c r="Z56" i="148"/>
  <c r="Z56" i="222"/>
  <c r="X59" i="222"/>
  <c r="Z59" i="222" s="1"/>
  <c r="Z56" i="115"/>
  <c r="X59" i="115"/>
  <c r="Z59" i="115" s="1"/>
  <c r="X59" i="45"/>
  <c r="Z59" i="45" s="1"/>
  <c r="Z56" i="45"/>
  <c r="Y59" i="137"/>
  <c r="Z59" i="137" s="1"/>
  <c r="Z56" i="137"/>
  <c r="Z56" i="212"/>
  <c r="X59" i="212"/>
  <c r="Z59" i="212" s="1"/>
  <c r="X59" i="17"/>
  <c r="Z59" i="17" s="1"/>
  <c r="Z56" i="17"/>
  <c r="Y59" i="214"/>
  <c r="Z59" i="214" s="1"/>
  <c r="Z56" i="214"/>
  <c r="Z56" i="231"/>
  <c r="X59" i="231"/>
  <c r="Z59" i="231" s="1"/>
  <c r="X59" i="154"/>
  <c r="Z59" i="154" s="1"/>
  <c r="Z56" i="154"/>
  <c r="Z56" i="189"/>
  <c r="X59" i="189"/>
  <c r="Z59" i="189" s="1"/>
  <c r="Z56" i="158"/>
  <c r="X59" i="158"/>
  <c r="Z59" i="158" s="1"/>
  <c r="Z56" i="215"/>
  <c r="X59" i="215"/>
  <c r="Z59" i="215" s="1"/>
  <c r="Z56" i="167"/>
  <c r="X59" i="167"/>
  <c r="Z59" i="167" s="1"/>
  <c r="X59" i="180"/>
  <c r="Z59" i="180" s="1"/>
  <c r="Z56" i="180"/>
  <c r="X59" i="241"/>
  <c r="Z59" i="241" s="1"/>
  <c r="Z56" i="241"/>
  <c r="Z56" i="11"/>
  <c r="X59" i="11"/>
  <c r="Z59" i="11" s="1"/>
  <c r="Z56" i="100"/>
  <c r="X59" i="100"/>
  <c r="Z59" i="100" s="1"/>
  <c r="X59" i="74"/>
  <c r="Z59" i="74" s="1"/>
  <c r="Z56" i="74"/>
  <c r="Z56" i="202"/>
  <c r="X59" i="202"/>
  <c r="Z59" i="202" s="1"/>
  <c r="Z56" i="108"/>
  <c r="X59" i="108"/>
  <c r="Z59" i="108" s="1"/>
  <c r="Z56" i="87"/>
  <c r="X59" i="87"/>
  <c r="Z59" i="87" s="1"/>
</calcChain>
</file>

<file path=xl/sharedStrings.xml><?xml version="1.0" encoding="utf-8"?>
<sst xmlns="http://schemas.openxmlformats.org/spreadsheetml/2006/main" count="37410" uniqueCount="343">
  <si>
    <t>Eastern Cape: Buffalo City (BUF) - Table C4 Quarterly Budgeted Financial Performance ( Waste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</si>
  <si>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</si>
  <si>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</si>
  <si>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</si>
  <si>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</si>
  <si>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</si>
  <si>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</si>
  <si>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</si>
  <si>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</si>
  <si>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</si>
  <si>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</si>
  <si>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</si>
  <si>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</si>
  <si>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</si>
  <si>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</si>
  <si>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</si>
  <si>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</si>
  <si>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</si>
  <si>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</si>
  <si>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</si>
  <si>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</si>
  <si>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</si>
  <si>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</si>
  <si>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</si>
  <si>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</si>
  <si>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</si>
  <si>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</si>
  <si>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</si>
  <si>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</si>
  <si>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</si>
  <si>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</si>
  <si>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</si>
  <si>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</si>
  <si>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</si>
  <si>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</si>
  <si>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</si>
  <si>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</si>
  <si>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</si>
  <si>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</si>
  <si>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</si>
  <si>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</si>
  <si>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</si>
  <si>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</si>
  <si>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</si>
  <si>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</si>
  <si>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</si>
  <si>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</si>
  <si>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</si>
  <si>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</si>
  <si>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</si>
  <si>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</si>
  <si>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</si>
  <si>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</si>
  <si>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</si>
  <si>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</si>
  <si>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</si>
  <si>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</si>
  <si>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</si>
  <si>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</si>
  <si>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</si>
  <si>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</si>
  <si>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</si>
  <si>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</si>
  <si>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</si>
  <si>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</si>
  <si>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</si>
  <si>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</si>
  <si>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</si>
  <si>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</si>
  <si>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</si>
  <si>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</si>
  <si>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</si>
  <si>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</si>
  <si>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</si>
  <si>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</si>
  <si>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</si>
  <si>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</si>
  <si>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</si>
  <si>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</si>
  <si>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</si>
  <si>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</si>
  <si>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</si>
  <si>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</si>
  <si>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</si>
  <si>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</si>
  <si>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management                                   ) for 2nd Quarter ended 31 December 2023 (Figures Finalised as at 2024/01/26)</t>
  </si>
  <si>
    <t>Eastern Cape: Dr Beyers Naude (EC101) - Table C4 Quarterly Budgeted Financial Performance ( Waste management                                   ) for 2nd Quarter ended 31 December 2023 (Figures Finalised as at 2024/01/26)</t>
  </si>
  <si>
    <t>Eastern Cape: Blue Crane Route (EC102) - Table C4 Quarterly Budgeted Financial Performance ( Waste management                                   ) for 2nd Quarter ended 31 December 2023 (Figures Finalised as at 2024/01/26)</t>
  </si>
  <si>
    <t>Eastern Cape: Makana (EC104) - Table C4 Quarterly Budgeted Financial Performance ( Waste management                                   ) for 2nd Quarter ended 31 December 2023 (Figures Finalised as at 2024/01/26)</t>
  </si>
  <si>
    <t>Eastern Cape: Ndlambe (EC105) - Table C4 Quarterly Budgeted Financial Performance ( Waste management                                   ) for 2nd Quarter ended 31 December 2023 (Figures Finalised as at 2024/01/26)</t>
  </si>
  <si>
    <t>Eastern Cape: Sundays River Valley (EC106) - Table C4 Quarterly Budgeted Financial Performance ( Waste management                                   ) for 2nd Quarter ended 31 December 2023 (Figures Finalised as at 2024/01/26)</t>
  </si>
  <si>
    <t>Eastern Cape: Kouga (EC108) - Table C4 Quarterly Budgeted Financial Performance ( Waste management                                   ) for 2nd Quarter ended 31 December 2023 (Figures Finalised as at 2024/01/26)</t>
  </si>
  <si>
    <t>Eastern Cape: Kou-Kamma (EC109) - Table C4 Quarterly Budgeted Financial Performance ( Waste management                                   ) for 2nd Quarter ended 31 December 2023 (Figures Finalised as at 2024/01/26)</t>
  </si>
  <si>
    <t>Eastern Cape: Sarah Baartman (DC10) - Table C4 Quarterly Budgeted Financial Performance ( Waste management                                   ) for 2nd Quarter ended 31 December 2023 (Figures Finalised as at 2024/01/26)</t>
  </si>
  <si>
    <t>Eastern Cape: Mbhashe (EC121) - Table C4 Quarterly Budgeted Financial Performance ( Waste management                                   ) for 2nd Quarter ended 31 December 2023 (Figures Finalised as at 2024/01/26)</t>
  </si>
  <si>
    <t>Eastern Cape: Mnquma (EC122) - Table C4 Quarterly Budgeted Financial Performance ( Waste management                                   ) for 2nd Quarter ended 31 December 2023 (Figures Finalised as at 2024/01/26)</t>
  </si>
  <si>
    <t>Eastern Cape: Great Kei (EC123) - Table C4 Quarterly Budgeted Financial Performance ( Waste management                                   ) for 2nd Quarter ended 31 December 2023 (Figures Finalised as at 2024/01/26)</t>
  </si>
  <si>
    <t>Eastern Cape: Amahlathi (EC124) - Table C4 Quarterly Budgeted Financial Performance ( Waste management                                   ) for 2nd Quarter ended 31 December 2023 (Figures Finalised as at 2024/01/26)</t>
  </si>
  <si>
    <t>Eastern Cape: Ngqushwa (EC126) - Table C4 Quarterly Budgeted Financial Performance ( Waste management                                   ) for 2nd Quarter ended 31 December 2023 (Figures Finalised as at 2024/01/26)</t>
  </si>
  <si>
    <t>Eastern Cape: Raymond Mhlaba (EC129) - Table C4 Quarterly Budgeted Financial Performance ( Waste management                                   ) for 2nd Quarter ended 31 December 2023 (Figures Finalised as at 2024/01/26)</t>
  </si>
  <si>
    <t>Eastern Cape: Amathole (DC12) - Table C4 Quarterly Budgeted Financial Performance ( Waste management                                   ) for 2nd Quarter ended 31 December 2023 (Figures Finalised as at 2024/01/26)</t>
  </si>
  <si>
    <t>Eastern Cape: Inxuba Yethemba (EC131) - Table C4 Quarterly Budgeted Financial Performance ( Waste management                                   ) for 2nd Quarter ended 31 December 2023 (Figures Finalised as at 2024/01/26)</t>
  </si>
  <si>
    <t>Eastern Cape: Intsika Yethu (EC135) - Table C4 Quarterly Budgeted Financial Performance ( Waste management                                   ) for 2nd Quarter ended 31 December 2023 (Figures Finalised as at 2024/01/26)</t>
  </si>
  <si>
    <t>Eastern Cape: Emalahleni (EC) (EC136) - Table C4 Quarterly Budgeted Financial Performance ( Waste management                                   ) for 2nd Quarter ended 31 December 2023 (Figures Finalised as at 2024/01/26)</t>
  </si>
  <si>
    <t>Eastern Cape: Dr. A.B. Xuma (EC137) - Table C4 Quarterly Budgeted Financial Performance ( Waste management                                   ) for 2nd Quarter ended 31 December 2023 (Figures Finalised as at 2024/01/26)</t>
  </si>
  <si>
    <t>Eastern Cape: Sakhisizwe (EC138) - Table C4 Quarterly Budgeted Financial Performance ( Waste management                                   ) for 2nd Quarter ended 31 December 2023 (Figures Finalised as at 2024/01/26)</t>
  </si>
  <si>
    <t>Eastern Cape: Enoch Mgijima (EC139) - Table C4 Quarterly Budgeted Financial Performance ( Waste management                                   ) for 2nd Quarter ended 31 December 2023 (Figures Finalised as at 2024/01/26)</t>
  </si>
  <si>
    <t>Eastern Cape: Chris Hani (DC13) - Table C4 Quarterly Budgeted Financial Performance ( Waste management                                   ) for 2nd Quarter ended 31 December 2023 (Figures Finalised as at 2024/01/26)</t>
  </si>
  <si>
    <t>Eastern Cape: Elundini (EC141) - Table C4 Quarterly Budgeted Financial Performance ( Waste management                                   ) for 2nd Quarter ended 31 December 2023 (Figures Finalised as at 2024/01/26)</t>
  </si>
  <si>
    <t>Eastern Cape: Senqu (EC142) - Table C4 Quarterly Budgeted Financial Performance ( Waste management                                   ) for 2nd Quarter ended 31 December 2023 (Figures Finalised as at 2024/01/26)</t>
  </si>
  <si>
    <t>Eastern Cape: Walter Sisulu (EC145) - Table C4 Quarterly Budgeted Financial Performance ( Waste management                                   ) for 2nd Quarter ended 31 December 2023 (Figures Finalised as at 2024/01/26)</t>
  </si>
  <si>
    <t>Eastern Cape: Joe Gqabi (DC14) - Table C4 Quarterly Budgeted Financial Performance ( Waste management                                   ) for 2nd Quarter ended 31 December 2023 (Figures Finalised as at 2024/01/26)</t>
  </si>
  <si>
    <t>Eastern Cape: Ngquza Hills (EC153) - Table C4 Quarterly Budgeted Financial Performance ( Waste management                                   ) for 2nd Quarter ended 31 December 2023 (Figures Finalised as at 2024/01/26)</t>
  </si>
  <si>
    <t>Eastern Cape: Port St Johns (EC154) - Table C4 Quarterly Budgeted Financial Performance ( Waste management                                   ) for 2nd Quarter ended 31 December 2023 (Figures Finalised as at 2024/01/26)</t>
  </si>
  <si>
    <t>Eastern Cape: Nyandeni (EC155) - Table C4 Quarterly Budgeted Financial Performance ( Waste management                                   ) for 2nd Quarter ended 31 December 2023 (Figures Finalised as at 2024/01/26)</t>
  </si>
  <si>
    <t>Eastern Cape: Mhlontlo (EC156) - Table C4 Quarterly Budgeted Financial Performance ( Waste management                                   ) for 2nd Quarter ended 31 December 2023 (Figures Finalised as at 2024/01/26)</t>
  </si>
  <si>
    <t>Eastern Cape: King Sabata Dalindyebo (EC157) - Table C4 Quarterly Budgeted Financial Performance ( Waste management                                   ) for 2nd Quarter ended 31 December 2023 (Figures Finalised as at 2024/01/26)</t>
  </si>
  <si>
    <t>Eastern Cape: O R Tambo (DC15) - Table C4 Quarterly Budgeted Financial Performance ( Waste management                                   ) for 2nd Quarter ended 31 December 2023 (Figures Finalised as at 2024/01/26)</t>
  </si>
  <si>
    <t>Eastern Cape: Matatiele (EC441) - Table C4 Quarterly Budgeted Financial Performance ( Waste management                                   ) for 2nd Quarter ended 31 December 2023 (Figures Finalised as at 2024/01/26)</t>
  </si>
  <si>
    <t>Eastern Cape: Umzimvubu (EC442) - Table C4 Quarterly Budgeted Financial Performance ( Waste management                                   ) for 2nd Quarter ended 31 December 2023 (Figures Finalised as at 2024/01/26)</t>
  </si>
  <si>
    <t>Eastern Cape: Winnie Madikizela-Mandela (EC443) - Table C4 Quarterly Budgeted Financial Performance ( Waste management                                   ) for 2nd Quarter ended 31 December 2023 (Figures Finalised as at 2024/01/26)</t>
  </si>
  <si>
    <t>Eastern Cape: Ntabankulu (EC444) - Table C4 Quarterly Budgeted Financial Performance ( Waste management                                   ) for 2nd Quarter ended 31 December 2023 (Figures Finalised as at 2024/01/26)</t>
  </si>
  <si>
    <t>Eastern Cape: Alfred Nzo (DC44) - Table C4 Quarterly Budgeted Financial Performance ( Waste management                                   ) for 2nd Quarter ended 31 December 2023 (Figures Finalised as at 2024/01/26)</t>
  </si>
  <si>
    <t>Free State: Mangaung (MAN) - Table C4 Quarterly Budgeted Financial Performance ( Waste management                                   ) for 2nd Quarter ended 31 December 2023 (Figures Finalised as at 2024/01/26)</t>
  </si>
  <si>
    <t>Free State: Letsemeng (FS161) - Table C4 Quarterly Budgeted Financial Performance ( Waste management                                   ) for 2nd Quarter ended 31 December 2023 (Figures Finalised as at 2024/01/26)</t>
  </si>
  <si>
    <t>Free State: Kopanong (FS162) - Table C4 Quarterly Budgeted Financial Performance ( Waste management                                   ) for 2nd Quarter ended 31 December 2023 (Figures Finalised as at 2024/01/26)</t>
  </si>
  <si>
    <t>Free State: Mohokare (FS163) - Table C4 Quarterly Budgeted Financial Performance ( Waste management                                   ) for 2nd Quarter ended 31 December 2023 (Figures Finalised as at 2024/01/26)</t>
  </si>
  <si>
    <t>Free State: Xhariep (DC16) - Table C4 Quarterly Budgeted Financial Performance ( Waste management                                   ) for 2nd Quarter ended 31 December 2023 (Figures Finalised as at 2024/01/26)</t>
  </si>
  <si>
    <t>Free State: Masilonyana (FS181) - Table C4 Quarterly Budgeted Financial Performance ( Waste management                                   ) for 2nd Quarter ended 31 December 2023 (Figures Finalised as at 2024/01/26)</t>
  </si>
  <si>
    <t>Free State: Tokologo (FS182) - Table C4 Quarterly Budgeted Financial Performance ( Waste management                                   ) for 2nd Quarter ended 31 December 2023 (Figures Finalised as at 2024/01/26)</t>
  </si>
  <si>
    <t>Free State: Tswelopele (FS183) - Table C4 Quarterly Budgeted Financial Performance ( Waste management                                   ) for 2nd Quarter ended 31 December 2023 (Figures Finalised as at 2024/01/26)</t>
  </si>
  <si>
    <t>Free State: Matjhabeng (FS184) - Table C4 Quarterly Budgeted Financial Performance ( Waste management                                   ) for 2nd Quarter ended 31 December 2023 (Figures Finalised as at 2024/01/26)</t>
  </si>
  <si>
    <t>Free State: Nala (FS185) - Table C4 Quarterly Budgeted Financial Performance ( Waste management                                   ) for 2nd Quarter ended 31 December 2023 (Figures Finalised as at 2024/01/26)</t>
  </si>
  <si>
    <t>Free State: Lejweleputswa (DC18) - Table C4 Quarterly Budgeted Financial Performance ( Waste management                                   ) for 2nd Quarter ended 31 December 2023 (Figures Finalised as at 2024/01/26)</t>
  </si>
  <si>
    <t>Free State: Setsoto (FS191) - Table C4 Quarterly Budgeted Financial Performance ( Waste management                                   ) for 2nd Quarter ended 31 December 2023 (Figures Finalised as at 2024/01/26)</t>
  </si>
  <si>
    <t>Free State: Dihlabeng (FS192) - Table C4 Quarterly Budgeted Financial Performance ( Waste management                                   ) for 2nd Quarter ended 31 December 2023 (Figures Finalised as at 2024/01/26)</t>
  </si>
  <si>
    <t>Free State: Nketoana (FS193) - Table C4 Quarterly Budgeted Financial Performance ( Waste management                                   ) for 2nd Quarter ended 31 December 2023 (Figures Finalised as at 2024/01/26)</t>
  </si>
  <si>
    <t>Free State: Maluti-a-Phofung (FS194) - Table C4 Quarterly Budgeted Financial Performance ( Waste management                                   ) for 2nd Quarter ended 31 December 2023 (Figures Finalised as at 2024/01/26)</t>
  </si>
  <si>
    <t>Free State: Phumelela (FS195) - Table C4 Quarterly Budgeted Financial Performance ( Waste management                                   ) for 2nd Quarter ended 31 December 2023 (Figures Finalised as at 2024/01/26)</t>
  </si>
  <si>
    <t>Free State: Mantsopa (FS196) - Table C4 Quarterly Budgeted Financial Performance ( Waste management                                   ) for 2nd Quarter ended 31 December 2023 (Figures Finalised as at 2024/01/26)</t>
  </si>
  <si>
    <t>Free State: Thabo Mofutsanyana (DC19) - Table C4 Quarterly Budgeted Financial Performance ( Waste management                                   ) for 2nd Quarter ended 31 December 2023 (Figures Finalised as at 2024/01/26)</t>
  </si>
  <si>
    <t>Free State: Moqhaka (FS201) - Table C4 Quarterly Budgeted Financial Performance ( Waste management                                   ) for 2nd Quarter ended 31 December 2023 (Figures Finalised as at 2024/01/26)</t>
  </si>
  <si>
    <t>Free State: Ngwathe (FS203) - Table C4 Quarterly Budgeted Financial Performance ( Waste management                                   ) for 2nd Quarter ended 31 December 2023 (Figures Finalised as at 2024/01/26)</t>
  </si>
  <si>
    <t>Free State: Metsimaholo (FS204) - Table C4 Quarterly Budgeted Financial Performance ( Waste management                                   ) for 2nd Quarter ended 31 December 2023 (Figures Finalised as at 2024/01/26)</t>
  </si>
  <si>
    <t>Free State: Mafube (FS205) - Table C4 Quarterly Budgeted Financial Performance ( Waste management                                   ) for 2nd Quarter ended 31 December 2023 (Figures Finalised as at 2024/01/26)</t>
  </si>
  <si>
    <t>Free State: Fezile Dabi (DC20) - Table C4 Quarterly Budgeted Financial Performance ( Waste management                                   ) for 2nd Quarter ended 31 December 2023 (Figures Finalised as at 2024/01/26)</t>
  </si>
  <si>
    <t>Gauteng: City of Ekurhuleni (EKU) - Table C4 Quarterly Budgeted Financial Performance ( Waste management                                   ) for 2nd Quarter ended 31 December 2023 (Figures Finalised as at 2024/01/26)</t>
  </si>
  <si>
    <t>Gauteng: City of Johannesburg (JHB) - Table C4 Quarterly Budgeted Financial Performance ( Waste management                                   ) for 2nd Quarter ended 31 December 2023 (Figures Finalised as at 2024/01/26)</t>
  </si>
  <si>
    <t>Gauteng: City of Tshwane (TSH) - Table C4 Quarterly Budgeted Financial Performance ( Waste management                                   ) for 2nd Quarter ended 31 December 2023 (Figures Finalised as at 2024/01/26)</t>
  </si>
  <si>
    <t>Gauteng: Emfuleni (GT421) - Table C4 Quarterly Budgeted Financial Performance ( Waste management                                   ) for 2nd Quarter ended 31 December 2023 (Figures Finalised as at 2024/01/26)</t>
  </si>
  <si>
    <t>Gauteng: Midvaal (GT422) - Table C4 Quarterly Budgeted Financial Performance ( Waste management                                   ) for 2nd Quarter ended 31 December 2023 (Figures Finalised as at 2024/01/26)</t>
  </si>
  <si>
    <t>Gauteng: Lesedi (GT423) - Table C4 Quarterly Budgeted Financial Performance ( Waste management                                   ) for 2nd Quarter ended 31 December 2023 (Figures Finalised as at 2024/01/26)</t>
  </si>
  <si>
    <t>Gauteng: Sedibeng (DC42) - Table C4 Quarterly Budgeted Financial Performance ( Waste management                                   ) for 2nd Quarter ended 31 December 2023 (Figures Finalised as at 2024/01/26)</t>
  </si>
  <si>
    <t>Gauteng: Mogale City (GT481) - Table C4 Quarterly Budgeted Financial Performance ( Waste management                                   ) for 2nd Quarter ended 31 December 2023 (Figures Finalised as at 2024/01/26)</t>
  </si>
  <si>
    <t>Gauteng: Merafong City (GT484) - Table C4 Quarterly Budgeted Financial Performance ( Waste management                                   ) for 2nd Quarter ended 31 December 2023 (Figures Finalised as at 2024/01/26)</t>
  </si>
  <si>
    <t>Gauteng: Rand West City (GT485) - Table C4 Quarterly Budgeted Financial Performance ( Waste management                                   ) for 2nd Quarter ended 31 December 2023 (Figures Finalised as at 2024/01/26)</t>
  </si>
  <si>
    <t>Gauteng: West Rand (DC48) - Table C4 Quarterly Budgeted Financial Performance ( Waste management                                   ) for 2nd Quarter ended 31 December 2023 (Figures Finalised as at 2024/01/26)</t>
  </si>
  <si>
    <t>Kwazulu-Natal: eThekwini (ETH) - Table C4 Quarterly Budgeted Financial Performance ( Waste management                                   ) for 2nd Quarter ended 31 December 2023 (Figures Finalised as at 2024/01/26)</t>
  </si>
  <si>
    <t>Kwazulu-Natal: Umdoni (KZN212) - Table C4 Quarterly Budgeted Financial Performance ( Waste management                                   ) for 2nd Quarter ended 31 December 2023 (Figures Finalised as at 2024/01/26)</t>
  </si>
  <si>
    <t>Kwazulu-Natal: Umzumbe (KZN213) - Table C4 Quarterly Budgeted Financial Performance ( Waste management                                   ) for 2nd Quarter ended 31 December 2023 (Figures Finalised as at 2024/01/26)</t>
  </si>
  <si>
    <t>Kwazulu-Natal: uMuziwabantu (KZN214) - Table C4 Quarterly Budgeted Financial Performance ( Waste management                                   ) for 2nd Quarter ended 31 December 2023 (Figures Finalised as at 2024/01/26)</t>
  </si>
  <si>
    <t>Kwazulu-Natal: Ray Nkonyeni (KZN216) - Table C4 Quarterly Budgeted Financial Performance ( Waste management                                   ) for 2nd Quarter ended 31 December 2023 (Figures Finalised as at 2024/01/26)</t>
  </si>
  <si>
    <t>Kwazulu-Natal: Ugu (DC21) - Table C4 Quarterly Budgeted Financial Performance ( Waste management                                   ) for 2nd Quarter ended 31 December 2023 (Figures Finalised as at 2024/01/26)</t>
  </si>
  <si>
    <t>Kwazulu-Natal: uMshwathi (KZN221) - Table C4 Quarterly Budgeted Financial Performance ( Waste management                                   ) for 2nd Quarter ended 31 December 2023 (Figures Finalised as at 2024/01/26)</t>
  </si>
  <si>
    <t>Kwazulu-Natal: uMngeni (KZN222) - Table C4 Quarterly Budgeted Financial Performance ( Waste management                                   ) for 2nd Quarter ended 31 December 2023 (Figures Finalised as at 2024/01/26)</t>
  </si>
  <si>
    <t>Kwazulu-Natal: Mpofana (KZN223) - Table C4 Quarterly Budgeted Financial Performance ( Waste management                                   ) for 2nd Quarter ended 31 December 2023 (Figures Finalised as at 2024/01/26)</t>
  </si>
  <si>
    <t>Kwazulu-Natal: Impendle (KZN224) - Table C4 Quarterly Budgeted Financial Performance ( Waste management                                   ) for 2nd Quarter ended 31 December 2023 (Figures Finalised as at 2024/01/26)</t>
  </si>
  <si>
    <t>Kwazulu-Natal: Msunduzi (KZN225) - Table C4 Quarterly Budgeted Financial Performance ( Waste management                                   ) for 2nd Quarter ended 31 December 2023 (Figures Finalised as at 2024/01/26)</t>
  </si>
  <si>
    <t>Kwazulu-Natal: Mkhambathini (KZN226) - Table C4 Quarterly Budgeted Financial Performance ( Waste management                                   ) for 2nd Quarter ended 31 December 2023 (Figures Finalised as at 2024/01/26)</t>
  </si>
  <si>
    <t>Kwazulu-Natal: Richmond (KZN227) - Table C4 Quarterly Budgeted Financial Performance ( Waste management                                   ) for 2nd Quarter ended 31 December 2023 (Figures Finalised as at 2024/01/26)</t>
  </si>
  <si>
    <t>Kwazulu-Natal: uMgungundlovu (DC22) - Table C4 Quarterly Budgeted Financial Performance ( Waste management                                   ) for 2nd Quarter ended 31 December 2023 (Figures Finalised as at 2024/01/26)</t>
  </si>
  <si>
    <t>Kwazulu-Natal: Okhahlamba (KZN235) - Table C4 Quarterly Budgeted Financial Performance ( Waste management                                   ) for 2nd Quarter ended 31 December 2023 (Figures Finalised as at 2024/01/26)</t>
  </si>
  <si>
    <t>Kwazulu-Natal: Inkosi Langalibalele (KZN237) - Table C4 Quarterly Budgeted Financial Performance ( Waste management                                   ) for 2nd Quarter ended 31 December 2023 (Figures Finalised as at 2024/01/26)</t>
  </si>
  <si>
    <t>Kwazulu-Natal: Alfred Duma (KZN238) - Table C4 Quarterly Budgeted Financial Performance ( Waste management                                   ) for 2nd Quarter ended 31 December 2023 (Figures Finalised as at 2024/01/26)</t>
  </si>
  <si>
    <t>Kwazulu-Natal: Uthukela (DC23) - Table C4 Quarterly Budgeted Financial Performance ( Waste management                                   ) for 2nd Quarter ended 31 December 2023 (Figures Finalised as at 2024/01/26)</t>
  </si>
  <si>
    <t>Kwazulu-Natal: Endumeni (KZN241) - Table C4 Quarterly Budgeted Financial Performance ( Waste management                                   ) for 2nd Quarter ended 31 December 2023 (Figures Finalised as at 2024/01/26)</t>
  </si>
  <si>
    <t>Kwazulu-Natal: Nquthu (KZN242) - Table C4 Quarterly Budgeted Financial Performance ( Waste management                                   ) for 2nd Quarter ended 31 December 2023 (Figures Finalised as at 2024/01/26)</t>
  </si>
  <si>
    <t>Kwazulu-Natal: Msinga (KZN244) - Table C4 Quarterly Budgeted Financial Performance ( Waste management                                   ) for 2nd Quarter ended 31 December 2023 (Figures Finalised as at 2024/01/26)</t>
  </si>
  <si>
    <t>Kwazulu-Natal: Umvoti (KZN245) - Table C4 Quarterly Budgeted Financial Performance ( Waste management                                   ) for 2nd Quarter ended 31 December 2023 (Figures Finalised as at 2024/01/26)</t>
  </si>
  <si>
    <t>Kwazulu-Natal: Umzinyathi (DC24) - Table C4 Quarterly Budgeted Financial Performance ( Waste management                                   ) for 2nd Quarter ended 31 December 2023 (Figures Finalised as at 2024/01/26)</t>
  </si>
  <si>
    <t>Kwazulu-Natal: Newcastle (KZN252) - Table C4 Quarterly Budgeted Financial Performance ( Waste management                                   ) for 2nd Quarter ended 31 December 2023 (Figures Finalised as at 2024/01/26)</t>
  </si>
  <si>
    <t>Kwazulu-Natal: Emadlangeni (KZN253) - Table C4 Quarterly Budgeted Financial Performance ( Waste management                                   ) for 2nd Quarter ended 31 December 2023 (Figures Finalised as at 2024/01/26)</t>
  </si>
  <si>
    <t>Kwazulu-Natal: Dannhauser (KZN254) - Table C4 Quarterly Budgeted Financial Performance ( Waste management                                   ) for 2nd Quarter ended 31 December 2023 (Figures Finalised as at 2024/01/26)</t>
  </si>
  <si>
    <t>Kwazulu-Natal: Amajuba (DC25) - Table C4 Quarterly Budgeted Financial Performance ( Waste management                                   ) for 2nd Quarter ended 31 December 2023 (Figures Finalised as at 2024/01/26)</t>
  </si>
  <si>
    <t>Kwazulu-Natal: eDumbe (KZN261) - Table C4 Quarterly Budgeted Financial Performance ( Waste management                                   ) for 2nd Quarter ended 31 December 2023 (Figures Finalised as at 2024/01/26)</t>
  </si>
  <si>
    <t>Kwazulu-Natal: uPhongolo (KZN262) - Table C4 Quarterly Budgeted Financial Performance ( Waste management                                   ) for 2nd Quarter ended 31 December 2023 (Figures Finalised as at 2024/01/26)</t>
  </si>
  <si>
    <t>Kwazulu-Natal: Abaqulusi (KZN263) - Table C4 Quarterly Budgeted Financial Performance ( Waste management                                   ) for 2nd Quarter ended 31 December 2023 (Figures Finalised as at 2024/01/26)</t>
  </si>
  <si>
    <t>Kwazulu-Natal: Nongoma (KZN265) - Table C4 Quarterly Budgeted Financial Performance ( Waste management                                   ) for 2nd Quarter ended 31 December 2023 (Figures Finalised as at 2024/01/26)</t>
  </si>
  <si>
    <t>Kwazulu-Natal: Ulundi (KZN266) - Table C4 Quarterly Budgeted Financial Performance ( Waste management                                   ) for 2nd Quarter ended 31 December 2023 (Figures Finalised as at 2024/01/26)</t>
  </si>
  <si>
    <t>Kwazulu-Natal: Zululand (DC26) - Table C4 Quarterly Budgeted Financial Performance ( Waste management                                   ) for 2nd Quarter ended 31 December 2023 (Figures Finalised as at 2024/01/26)</t>
  </si>
  <si>
    <t>Kwazulu-Natal: Umhlabuyalingana (KZN271) - Table C4 Quarterly Budgeted Financial Performance ( Waste management                                   ) for 2nd Quarter ended 31 December 2023 (Figures Finalised as at 2024/01/26)</t>
  </si>
  <si>
    <t>Kwazulu-Natal: Jozini (KZN272) - Table C4 Quarterly Budgeted Financial Performance ( Waste management                                   ) for 2nd Quarter ended 31 December 2023 (Figures Finalised as at 2024/01/26)</t>
  </si>
  <si>
    <t>Kwazulu-Natal: Mtubatuba (KZN275) - Table C4 Quarterly Budgeted Financial Performance ( Waste management                                   ) for 2nd Quarter ended 31 December 2023 (Figures Finalised as at 2024/01/26)</t>
  </si>
  <si>
    <t>Kwazulu-Natal: Hlabisa Big Five (KZN276) - Table C4 Quarterly Budgeted Financial Performance ( Waste management                                   ) for 2nd Quarter ended 31 December 2023 (Figures Finalised as at 2024/01/26)</t>
  </si>
  <si>
    <t>Kwazulu-Natal: Umkhanyakude (DC27) - Table C4 Quarterly Budgeted Financial Performance ( Waste management                                   ) for 2nd Quarter ended 31 December 2023 (Figures Finalised as at 2024/01/26)</t>
  </si>
  <si>
    <t>Kwazulu-Natal: Mfolozi (KZN281) - Table C4 Quarterly Budgeted Financial Performance ( Waste management                                   ) for 2nd Quarter ended 31 December 2023 (Figures Finalised as at 2024/01/26)</t>
  </si>
  <si>
    <t>Kwazulu-Natal: uMhlathuze (KZN282) - Table C4 Quarterly Budgeted Financial Performance ( Waste management                                   ) for 2nd Quarter ended 31 December 2023 (Figures Finalised as at 2024/01/26)</t>
  </si>
  <si>
    <t>Kwazulu-Natal: uMlalazi (KZN284) - Table C4 Quarterly Budgeted Financial Performance ( Waste management                                   ) for 2nd Quarter ended 31 December 2023 (Figures Finalised as at 2024/01/26)</t>
  </si>
  <si>
    <t>Kwazulu-Natal: Mthonjaneni (KZN285) - Table C4 Quarterly Budgeted Financial Performance ( Waste management                                   ) for 2nd Quarter ended 31 December 2023 (Figures Finalised as at 2024/01/26)</t>
  </si>
  <si>
    <t>Kwazulu-Natal: Nkandla (KZN286) - Table C4 Quarterly Budgeted Financial Performance ( Waste management                                   ) for 2nd Quarter ended 31 December 2023 (Figures Finalised as at 2024/01/26)</t>
  </si>
  <si>
    <t>Kwazulu-Natal: King Cetshwayo (DC28) - Table C4 Quarterly Budgeted Financial Performance ( Waste management                                   ) for 2nd Quarter ended 31 December 2023 (Figures Finalised as at 2024/01/26)</t>
  </si>
  <si>
    <t>Kwazulu-Natal: Mandeni (KZN291) - Table C4 Quarterly Budgeted Financial Performance ( Waste management                                   ) for 2nd Quarter ended 31 December 2023 (Figures Finalised as at 2024/01/26)</t>
  </si>
  <si>
    <t>Kwazulu-Natal: KwaDukuza (KZN292) - Table C4 Quarterly Budgeted Financial Performance ( Waste management                                   ) for 2nd Quarter ended 31 December 2023 (Figures Finalised as at 2024/01/26)</t>
  </si>
  <si>
    <t>Kwazulu-Natal: Ndwedwe (KZN293) - Table C4 Quarterly Budgeted Financial Performance ( Waste management                                   ) for 2nd Quarter ended 31 December 2023 (Figures Finalised as at 2024/01/26)</t>
  </si>
  <si>
    <t>Kwazulu-Natal: Maphumulo (KZN294) - Table C4 Quarterly Budgeted Financial Performance ( Waste management                                   ) for 2nd Quarter ended 31 December 2023 (Figures Finalised as at 2024/01/26)</t>
  </si>
  <si>
    <t>Kwazulu-Natal: iLembe (DC29) - Table C4 Quarterly Budgeted Financial Performance ( Waste management                                   ) for 2nd Quarter ended 31 December 2023 (Figures Finalised as at 2024/01/26)</t>
  </si>
  <si>
    <t>Kwazulu-Natal: Greater Kokstad (KZN433) - Table C4 Quarterly Budgeted Financial Performance ( Waste management                                   ) for 2nd Quarter ended 31 December 2023 (Figures Finalised as at 2024/01/26)</t>
  </si>
  <si>
    <t>Kwazulu-Natal: Ubuhlebezwe (KZN434) - Table C4 Quarterly Budgeted Financial Performance ( Waste management                                   ) for 2nd Quarter ended 31 December 2023 (Figures Finalised as at 2024/01/26)</t>
  </si>
  <si>
    <t>Kwazulu-Natal: Umzimkhulu (KZN435) - Table C4 Quarterly Budgeted Financial Performance ( Waste management                                   ) for 2nd Quarter ended 31 December 2023 (Figures Finalised as at 2024/01/26)</t>
  </si>
  <si>
    <t>Kwazulu-Natal: Dr Nkosazana Dlamini Zuma (KZN436) - Table C4 Quarterly Budgeted Financial Performance ( Waste management                                   ) for 2nd Quarter ended 31 December 2023 (Figures Finalised as at 2024/01/26)</t>
  </si>
  <si>
    <t>Kwazulu-Natal: Harry Gwala (DC43) - Table C4 Quarterly Budgeted Financial Performance ( Waste management                                   ) for 2nd Quarter ended 31 December 2023 (Figures Finalised as at 2024/01/26)</t>
  </si>
  <si>
    <t>Limpopo: Greater Giyani (LIM331) - Table C4 Quarterly Budgeted Financial Performance ( Waste management                                   ) for 2nd Quarter ended 31 December 2023 (Figures Finalised as at 2024/01/26)</t>
  </si>
  <si>
    <t>Limpopo: Greater Letaba (LIM332) - Table C4 Quarterly Budgeted Financial Performance ( Waste management                                   ) for 2nd Quarter ended 31 December 2023 (Figures Finalised as at 2024/01/26)</t>
  </si>
  <si>
    <t>Limpopo: Greater Tzaneen (LIM333) - Table C4 Quarterly Budgeted Financial Performance ( Waste management                                   ) for 2nd Quarter ended 31 December 2023 (Figures Finalised as at 2024/01/26)</t>
  </si>
  <si>
    <t>Limpopo: Ba-Phalaborwa (LIM334) - Table C4 Quarterly Budgeted Financial Performance ( Waste management                                   ) for 2nd Quarter ended 31 December 2023 (Figures Finalised as at 2024/01/26)</t>
  </si>
  <si>
    <t>Limpopo: Maruleng (LIM335) - Table C4 Quarterly Budgeted Financial Performance ( Waste management                                   ) for 2nd Quarter ended 31 December 2023 (Figures Finalised as at 2024/01/26)</t>
  </si>
  <si>
    <t>Limpopo: Mopani (DC33) - Table C4 Quarterly Budgeted Financial Performance ( Waste management                                   ) for 2nd Quarter ended 31 December 2023 (Figures Finalised as at 2024/01/26)</t>
  </si>
  <si>
    <t>Limpopo: Musina (LIM341) - Table C4 Quarterly Budgeted Financial Performance ( Waste management                                   ) for 2nd Quarter ended 31 December 2023 (Figures Finalised as at 2024/01/26)</t>
  </si>
  <si>
    <t>Limpopo: Thulamela (LIM343) - Table C4 Quarterly Budgeted Financial Performance ( Waste management                                   ) for 2nd Quarter ended 31 December 2023 (Figures Finalised as at 2024/01/26)</t>
  </si>
  <si>
    <t>Limpopo: Makhado (LIM344) - Table C4 Quarterly Budgeted Financial Performance ( Waste management                                   ) for 2nd Quarter ended 31 December 2023 (Figures Finalised as at 2024/01/26)</t>
  </si>
  <si>
    <t>Limpopo: Collins Chabane (LIM345) - Table C4 Quarterly Budgeted Financial Performance ( Waste management                                   ) for 2nd Quarter ended 31 December 2023 (Figures Finalised as at 2024/01/26)</t>
  </si>
  <si>
    <t>Limpopo: Vhembe (DC34) - Table C4 Quarterly Budgeted Financial Performance ( Waste management                                   ) for 2nd Quarter ended 31 December 2023 (Figures Finalised as at 2024/01/26)</t>
  </si>
  <si>
    <t>Limpopo: Blouberg (LIM351) - Table C4 Quarterly Budgeted Financial Performance ( Waste management                                   ) for 2nd Quarter ended 31 December 2023 (Figures Finalised as at 2024/01/26)</t>
  </si>
  <si>
    <t>Limpopo: Molemole (LIM353) - Table C4 Quarterly Budgeted Financial Performance ( Waste management                                   ) for 2nd Quarter ended 31 December 2023 (Figures Finalised as at 2024/01/26)</t>
  </si>
  <si>
    <t>Limpopo: Polokwane (LIM354) - Table C4 Quarterly Budgeted Financial Performance ( Waste management                                   ) for 2nd Quarter ended 31 December 2023 (Figures Finalised as at 2024/01/26)</t>
  </si>
  <si>
    <t>Limpopo: Lepelle-Nkumpi (LIM355) - Table C4 Quarterly Budgeted Financial Performance ( Waste management                                   ) for 2nd Quarter ended 31 December 2023 (Figures Finalised as at 2024/01/26)</t>
  </si>
  <si>
    <t>Limpopo: Capricorn (DC35) - Table C4 Quarterly Budgeted Financial Performance ( Waste management                                   ) for 2nd Quarter ended 31 December 2023 (Figures Finalised as at 2024/01/26)</t>
  </si>
  <si>
    <t>Limpopo: Thabazimbi (LIM361) - Table C4 Quarterly Budgeted Financial Performance ( Waste management                                   ) for 2nd Quarter ended 31 December 2023 (Figures Finalised as at 2024/01/26)</t>
  </si>
  <si>
    <t>Limpopo: Lephalale (LIM362) - Table C4 Quarterly Budgeted Financial Performance ( Waste management                                   ) for 2nd Quarter ended 31 December 2023 (Figures Finalised as at 2024/01/26)</t>
  </si>
  <si>
    <t>Limpopo: Bela Bela (LIM366) - Table C4 Quarterly Budgeted Financial Performance ( Waste management                                   ) for 2nd Quarter ended 31 December 2023 (Figures Finalised as at 2024/01/26)</t>
  </si>
  <si>
    <t>Limpopo: Mogalakwena (LIM367) - Table C4 Quarterly Budgeted Financial Performance ( Waste management                                   ) for 2nd Quarter ended 31 December 2023 (Figures Finalised as at 2024/01/26)</t>
  </si>
  <si>
    <t>Limpopo: Modimolle-Mookgopong (LIM368) - Table C4 Quarterly Budgeted Financial Performance ( Waste management                                   ) for 2nd Quarter ended 31 December 2023 (Figures Finalised as at 2024/01/26)</t>
  </si>
  <si>
    <t>Limpopo: Waterberg (DC36) - Table C4 Quarterly Budgeted Financial Performance ( Waste management                                   ) for 2nd Quarter ended 31 December 2023 (Figures Finalised as at 2024/01/26)</t>
  </si>
  <si>
    <t>Limpopo: Ephraim Mogale (LIM471) - Table C4 Quarterly Budgeted Financial Performance ( Waste management                                   ) for 2nd Quarter ended 31 December 2023 (Figures Finalised as at 2024/01/26)</t>
  </si>
  <si>
    <t>Limpopo: Elias Motsoaledi (LIM472) - Table C4 Quarterly Budgeted Financial Performance ( Waste management                                   ) for 2nd Quarter ended 31 December 2023 (Figures Finalised as at 2024/01/26)</t>
  </si>
  <si>
    <t>Limpopo: Makhuduthamaga (LIM473) - Table C4 Quarterly Budgeted Financial Performance ( Waste management                                   ) for 2nd Quarter ended 31 December 2023 (Figures Finalised as at 2024/01/26)</t>
  </si>
  <si>
    <t>Limpopo: Tubatse Fetakgomo (LIM476) - Table C4 Quarterly Budgeted Financial Performance ( Waste management                                   ) for 2nd Quarter ended 31 December 2023 (Figures Finalised as at 2024/01/26)</t>
  </si>
  <si>
    <t>Limpopo: Sekhukhune (DC47) - Table C4 Quarterly Budgeted Financial Performance ( Waste management                                   ) for 2nd Quarter ended 31 December 2023 (Figures Finalised as at 2024/01/26)</t>
  </si>
  <si>
    <t>Mpumalanga: Albert Luthuli (MP301) - Table C4 Quarterly Budgeted Financial Performance ( Waste management                                   ) for 2nd Quarter ended 31 December 2023 (Figures Finalised as at 2024/01/26)</t>
  </si>
  <si>
    <t>Mpumalanga: Msukaligwa (MP302) - Table C4 Quarterly Budgeted Financial Performance ( Waste management                                   ) for 2nd Quarter ended 31 December 2023 (Figures Finalised as at 2024/01/26)</t>
  </si>
  <si>
    <t>Mpumalanga: Mkhondo (MP303) - Table C4 Quarterly Budgeted Financial Performance ( Waste management                                   ) for 2nd Quarter ended 31 December 2023 (Figures Finalised as at 2024/01/26)</t>
  </si>
  <si>
    <t>Mpumalanga: Pixley Ka Seme (MP) (MP304) - Table C4 Quarterly Budgeted Financial Performance ( Waste management                                   ) for 2nd Quarter ended 31 December 2023 (Figures Finalised as at 2024/01/26)</t>
  </si>
  <si>
    <t>Mpumalanga: Lekwa (MP305) - Table C4 Quarterly Budgeted Financial Performance ( Waste management                                   ) for 2nd Quarter ended 31 December 2023 (Figures Finalised as at 2024/01/26)</t>
  </si>
  <si>
    <t>Mpumalanga: Dipaleseng (MP306) - Table C4 Quarterly Budgeted Financial Performance ( Waste management                                   ) for 2nd Quarter ended 31 December 2023 (Figures Finalised as at 2024/01/26)</t>
  </si>
  <si>
    <t>Mpumalanga: Govan Mbeki (MP307) - Table C4 Quarterly Budgeted Financial Performance ( Waste management                                   ) for 2nd Quarter ended 31 December 2023 (Figures Finalised as at 2024/01/26)</t>
  </si>
  <si>
    <t>Mpumalanga: Gert Sibande (DC30) - Table C4 Quarterly Budgeted Financial Performance ( Waste management                                   ) for 2nd Quarter ended 31 December 2023 (Figures Finalised as at 2024/01/26)</t>
  </si>
  <si>
    <t>Mpumalanga: Victor Khanye (MP311) - Table C4 Quarterly Budgeted Financial Performance ( Waste management                                   ) for 2nd Quarter ended 31 December 2023 (Figures Finalised as at 2024/01/26)</t>
  </si>
  <si>
    <t>Mpumalanga: Emalahleni (MP) (MP312) - Table C4 Quarterly Budgeted Financial Performance ( Waste management                                   ) for 2nd Quarter ended 31 December 2023 (Figures Finalised as at 2024/01/26)</t>
  </si>
  <si>
    <t>Mpumalanga: Steve Tshwete (MP313) - Table C4 Quarterly Budgeted Financial Performance ( Waste management                                   ) for 2nd Quarter ended 31 December 2023 (Figures Finalised as at 2024/01/26)</t>
  </si>
  <si>
    <t>Mpumalanga: Emakhazeni (MP314) - Table C4 Quarterly Budgeted Financial Performance ( Waste management                                   ) for 2nd Quarter ended 31 December 2023 (Figures Finalised as at 2024/01/26)</t>
  </si>
  <si>
    <t>Mpumalanga: Thembisile Hani (MP315) - Table C4 Quarterly Budgeted Financial Performance ( Waste management                                   ) for 2nd Quarter ended 31 December 2023 (Figures Finalised as at 2024/01/26)</t>
  </si>
  <si>
    <t>Mpumalanga: Dr J.S. Moroka (MP316) - Table C4 Quarterly Budgeted Financial Performance ( Waste management                                   ) for 2nd Quarter ended 31 December 2023 (Figures Finalised as at 2024/01/26)</t>
  </si>
  <si>
    <t>Mpumalanga: Nkangala (DC31) - Table C4 Quarterly Budgeted Financial Performance ( Waste management                                   ) for 2nd Quarter ended 31 December 2023 (Figures Finalised as at 2024/01/26)</t>
  </si>
  <si>
    <t>Mpumalanga: Thaba Chweu (MP321) - Table C4 Quarterly Budgeted Financial Performance ( Waste management                                   ) for 2nd Quarter ended 31 December 2023 (Figures Finalised as at 2024/01/26)</t>
  </si>
  <si>
    <t>Mpumalanga: Nkomazi (MP324) - Table C4 Quarterly Budgeted Financial Performance ( Waste management                                   ) for 2nd Quarter ended 31 December 2023 (Figures Finalised as at 2024/01/26)</t>
  </si>
  <si>
    <t>Mpumalanga: Bushbuckridge (MP325) - Table C4 Quarterly Budgeted Financial Performance ( Waste management                                   ) for 2nd Quarter ended 31 December 2023 (Figures Finalised as at 2024/01/26)</t>
  </si>
  <si>
    <t>Mpumalanga: City of Mbombela (MP326) - Table C4 Quarterly Budgeted Financial Performance ( Waste management                                   ) for 2nd Quarter ended 31 December 2023 (Figures Finalised as at 2024/01/26)</t>
  </si>
  <si>
    <t>Mpumalanga: Ehlanzeni (DC32) - Table C4 Quarterly Budgeted Financial Performance ( Waste management                                   ) for 2nd Quarter ended 31 December 2023 (Figures Finalised as at 2024/01/26)</t>
  </si>
  <si>
    <t>Northern Cape: Joe Morolong (NC451) - Table C4 Quarterly Budgeted Financial Performance ( Waste management                                   ) for 2nd Quarter ended 31 December 2023 (Figures Finalised as at 2024/01/26)</t>
  </si>
  <si>
    <t>Northern Cape: Ga-Segonyana (NC452) - Table C4 Quarterly Budgeted Financial Performance ( Waste management                                   ) for 2nd Quarter ended 31 December 2023 (Figures Finalised as at 2024/01/26)</t>
  </si>
  <si>
    <t>Northern Cape: Gamagara (NC453) - Table C4 Quarterly Budgeted Financial Performance ( Waste management                                   ) for 2nd Quarter ended 31 December 2023 (Figures Finalised as at 2024/01/26)</t>
  </si>
  <si>
    <t>Northern Cape: John Taolo Gaetsewe (DC45) - Table C4 Quarterly Budgeted Financial Performance ( Waste management                                   ) for 2nd Quarter ended 31 December 2023 (Figures Finalised as at 2024/01/26)</t>
  </si>
  <si>
    <t>Northern Cape: Richtersveld (NC061) - Table C4 Quarterly Budgeted Financial Performance ( Waste management                                   ) for 2nd Quarter ended 31 December 2023 (Figures Finalised as at 2024/01/26)</t>
  </si>
  <si>
    <t>Northern Cape: Nama Khoi (NC062) - Table C4 Quarterly Budgeted Financial Performance ( Waste management                                   ) for 2nd Quarter ended 31 December 2023 (Figures Finalised as at 2024/01/26)</t>
  </si>
  <si>
    <t>Northern Cape: Kamiesberg (NC064) - Table C4 Quarterly Budgeted Financial Performance ( Waste management                                   ) for 2nd Quarter ended 31 December 2023 (Figures Finalised as at 2024/01/26)</t>
  </si>
  <si>
    <t>Northern Cape: Hantam (NC065) - Table C4 Quarterly Budgeted Financial Performance ( Waste management                                   ) for 2nd Quarter ended 31 December 2023 (Figures Finalised as at 2024/01/26)</t>
  </si>
  <si>
    <t>Northern Cape: Karoo Hoogland (NC066) - Table C4 Quarterly Budgeted Financial Performance ( Waste management                                   ) for 2nd Quarter ended 31 December 2023 (Figures Finalised as at 2024/01/26)</t>
  </si>
  <si>
    <t>Northern Cape: Khai-Ma (NC067) - Table C4 Quarterly Budgeted Financial Performance ( Waste management                                   ) for 2nd Quarter ended 31 December 2023 (Figures Finalised as at 2024/01/26)</t>
  </si>
  <si>
    <t>Northern Cape: Namakwa (DC6) - Table C4 Quarterly Budgeted Financial Performance ( Waste management                                   ) for 2nd Quarter ended 31 December 2023 (Figures Finalised as at 2024/01/26)</t>
  </si>
  <si>
    <t>Northern Cape: Ubuntu (NC071) - Table C4 Quarterly Budgeted Financial Performance ( Waste management                                   ) for 2nd Quarter ended 31 December 2023 (Figures Finalised as at 2024/01/26)</t>
  </si>
  <si>
    <t>Northern Cape: Umsobomvu (NC072) - Table C4 Quarterly Budgeted Financial Performance ( Waste management                                   ) for 2nd Quarter ended 31 December 2023 (Figures Finalised as at 2024/01/26)</t>
  </si>
  <si>
    <t>Northern Cape: Emthanjeni (NC073) - Table C4 Quarterly Budgeted Financial Performance ( Waste management                                   ) for 2nd Quarter ended 31 December 2023 (Figures Finalised as at 2024/01/26)</t>
  </si>
  <si>
    <t>Northern Cape: Kareeberg (NC074) - Table C4 Quarterly Budgeted Financial Performance ( Waste management                                   ) for 2nd Quarter ended 31 December 2023 (Figures Finalised as at 2024/01/26)</t>
  </si>
  <si>
    <t>Northern Cape: Renosterberg (NC075) - Table C4 Quarterly Budgeted Financial Performance ( Waste management                                   ) for 2nd Quarter ended 31 December 2023 (Figures Finalised as at 2024/01/26)</t>
  </si>
  <si>
    <t>Northern Cape: Thembelihle (NC076) - Table C4 Quarterly Budgeted Financial Performance ( Waste management                                   ) for 2nd Quarter ended 31 December 2023 (Figures Finalised as at 2024/01/26)</t>
  </si>
  <si>
    <t>Northern Cape: Siyathemba (NC077) - Table C4 Quarterly Budgeted Financial Performance ( Waste management                                   ) for 2nd Quarter ended 31 December 2023 (Figures Finalised as at 2024/01/26)</t>
  </si>
  <si>
    <t>Northern Cape: Siyancuma (NC078) - Table C4 Quarterly Budgeted Financial Performance ( Waste management                                   ) for 2nd Quarter ended 31 December 2023 (Figures Finalised as at 2024/01/26)</t>
  </si>
  <si>
    <t>Northern Cape: Pixley Ka Seme (NC) (DC7) - Table C4 Quarterly Budgeted Financial Performance ( Waste management                                   ) for 2nd Quarter ended 31 December 2023 (Figures Finalised as at 2024/01/26)</t>
  </si>
  <si>
    <t>Northern Cape: !Kai! Garib (NC082) - Table C4 Quarterly Budgeted Financial Performance ( Waste management                                   ) for 2nd Quarter ended 31 December 2023 (Figures Finalised as at 2024/01/26)</t>
  </si>
  <si>
    <t>Northern Cape: !Kheis (NC084) - Table C4 Quarterly Budgeted Financial Performance ( Waste management                                   ) for 2nd Quarter ended 31 December 2023 (Figures Finalised as at 2024/01/26)</t>
  </si>
  <si>
    <t>Northern Cape: Tsantsabane (NC085) - Table C4 Quarterly Budgeted Financial Performance ( Waste management                                   ) for 2nd Quarter ended 31 December 2023 (Figures Finalised as at 2024/01/26)</t>
  </si>
  <si>
    <t>Northern Cape: Kgatelopele (NC086) - Table C4 Quarterly Budgeted Financial Performance ( Waste management                                   ) for 2nd Quarter ended 31 December 2023 (Figures Finalised as at 2024/01/26)</t>
  </si>
  <si>
    <t>Northern Cape: Dawid Kruiper (NC087) - Table C4 Quarterly Budgeted Financial Performance ( Waste management                                   ) for 2nd Quarter ended 31 December 2023 (Figures Finalised as at 2024/01/26)</t>
  </si>
  <si>
    <t>Northern Cape: Z F Mgcawu (DC8) - Table C4 Quarterly Budgeted Financial Performance ( Waste management                                   ) for 2nd Quarter ended 31 December 2023 (Figures Finalised as at 2024/01/26)</t>
  </si>
  <si>
    <t>Northern Cape: Sol Plaatje (NC091) - Table C4 Quarterly Budgeted Financial Performance ( Waste management                                   ) for 2nd Quarter ended 31 December 2023 (Figures Finalised as at 2024/01/26)</t>
  </si>
  <si>
    <t>Northern Cape: Dikgatlong (NC092) - Table C4 Quarterly Budgeted Financial Performance ( Waste management                                   ) for 2nd Quarter ended 31 December 2023 (Figures Finalised as at 2024/01/26)</t>
  </si>
  <si>
    <t>Northern Cape: Magareng (NC093) - Table C4 Quarterly Budgeted Financial Performance ( Waste management                                   ) for 2nd Quarter ended 31 December 2023 (Figures Finalised as at 2024/01/26)</t>
  </si>
  <si>
    <t>Northern Cape: Phokwane (NC094) - Table C4 Quarterly Budgeted Financial Performance ( Waste management                                   ) for 2nd Quarter ended 31 December 2023 (Figures Finalised as at 2024/01/26)</t>
  </si>
  <si>
    <t>Northern Cape: Frances Baard (DC9) - Table C4 Quarterly Budgeted Financial Performance ( Waste management                                   ) for 2nd Quarter ended 31 December 2023 (Figures Finalised as at 2024/01/26)</t>
  </si>
  <si>
    <t>North West: Moretele (NW371) - Table C4 Quarterly Budgeted Financial Performance ( Waste management                                   ) for 2nd Quarter ended 31 December 2023 (Figures Finalised as at 2024/01/26)</t>
  </si>
  <si>
    <t>North West: Madibeng (NW372) - Table C4 Quarterly Budgeted Financial Performance ( Waste management                                   ) for 2nd Quarter ended 31 December 2023 (Figures Finalised as at 2024/01/26)</t>
  </si>
  <si>
    <t>North West: Rustenburg (NW373) - Table C4 Quarterly Budgeted Financial Performance ( Waste management                                   ) for 2nd Quarter ended 31 December 2023 (Figures Finalised as at 2024/01/26)</t>
  </si>
  <si>
    <t>North West: Kgetlengrivier (NW374) - Table C4 Quarterly Budgeted Financial Performance ( Waste management                                   ) for 2nd Quarter ended 31 December 2023 (Figures Finalised as at 2024/01/26)</t>
  </si>
  <si>
    <t>North West: Moses Kotane (NW375) - Table C4 Quarterly Budgeted Financial Performance ( Waste management                                   ) for 2nd Quarter ended 31 December 2023 (Figures Finalised as at 2024/01/26)</t>
  </si>
  <si>
    <t>North West: Bojanala Platinum (DC37) - Table C4 Quarterly Budgeted Financial Performance ( Waste management                                   ) for 2nd Quarter ended 31 December 2023 (Figures Finalised as at 2024/01/26)</t>
  </si>
  <si>
    <t>North West: Ratlou (NW381) - Table C4 Quarterly Budgeted Financial Performance ( Waste management                                   ) for 2nd Quarter ended 31 December 2023 (Figures Finalised as at 2024/01/26)</t>
  </si>
  <si>
    <t>North West: Tswaing (NW382) - Table C4 Quarterly Budgeted Financial Performance ( Waste management                                   ) for 2nd Quarter ended 31 December 2023 (Figures Finalised as at 2024/01/26)</t>
  </si>
  <si>
    <t>North West: Mafikeng (NW383) - Table C4 Quarterly Budgeted Financial Performance ( Waste management                                   ) for 2nd Quarter ended 31 December 2023 (Figures Finalised as at 2024/01/26)</t>
  </si>
  <si>
    <t>North West: Ditsobotla (NW384) - Table C4 Quarterly Budgeted Financial Performance ( Waste management                                   ) for 2nd Quarter ended 31 December 2023 (Figures Finalised as at 2024/01/26)</t>
  </si>
  <si>
    <t>North West: Ramotshere Moiloa (NW385) - Table C4 Quarterly Budgeted Financial Performance ( Waste management                                   ) for 2nd Quarter ended 31 December 2023 (Figures Finalised as at 2024/01/26)</t>
  </si>
  <si>
    <t>North West: Ngaka Modiri Molema (DC38) - Table C4 Quarterly Budgeted Financial Performance ( Waste management                                   ) for 2nd Quarter ended 31 December 2023 (Figures Finalised as at 2024/01/26)</t>
  </si>
  <si>
    <t>North West: Naledi (NW) (NW392) - Table C4 Quarterly Budgeted Financial Performance ( Waste management                                   ) for 2nd Quarter ended 31 December 2023 (Figures Finalised as at 2024/01/26)</t>
  </si>
  <si>
    <t>North West: Mamusa (NW393) - Table C4 Quarterly Budgeted Financial Performance ( Waste management                                   ) for 2nd Quarter ended 31 December 2023 (Figures Finalised as at 2024/01/26)</t>
  </si>
  <si>
    <t>North West: Greater Taung (NW394) - Table C4 Quarterly Budgeted Financial Performance ( Waste management                                   ) for 2nd Quarter ended 31 December 2023 (Figures Finalised as at 2024/01/26)</t>
  </si>
  <si>
    <t>North West: Lekwa-Teemane (NW396) - Table C4 Quarterly Budgeted Financial Performance ( Waste management                                   ) for 2nd Quarter ended 31 December 2023 (Figures Finalised as at 2024/01/26)</t>
  </si>
  <si>
    <t>North West: Kagisano-Molopo (NW397) - Table C4 Quarterly Budgeted Financial Performance ( Waste management                                   ) for 2nd Quarter ended 31 December 2023 (Figures Finalised as at 2024/01/26)</t>
  </si>
  <si>
    <t>North West: Dr Ruth Segomotsi Mompati (DC39) - Table C4 Quarterly Budgeted Financial Performance ( Waste management                                   ) for 2nd Quarter ended 31 December 2023 (Figures Finalised as at 2024/01/26)</t>
  </si>
  <si>
    <t>North West: City of Matlosana (NW403) - Table C4 Quarterly Budgeted Financial Performance ( Waste management                                   ) for 2nd Quarter ended 31 December 2023 (Figures Finalised as at 2024/01/26)</t>
  </si>
  <si>
    <t>North West: Maquassi Hills (NW404) - Table C4 Quarterly Budgeted Financial Performance ( Waste management                                   ) for 2nd Quarter ended 31 December 2023 (Figures Finalised as at 2024/01/26)</t>
  </si>
  <si>
    <t>North West: J B Marks (NW405) - Table C4 Quarterly Budgeted Financial Performance ( Waste management                                   ) for 2nd Quarter ended 31 December 2023 (Figures Finalised as at 2024/01/26)</t>
  </si>
  <si>
    <t>North West: Dr Kenneth Kaunda (DC40) - Table C4 Quarterly Budgeted Financial Performance ( Waste management                                   ) for 2nd Quarter ended 31 December 2023 (Figures Finalised as at 2024/01/26)</t>
  </si>
  <si>
    <t>Western Cape: Cape Town (CPT) - Table C4 Quarterly Budgeted Financial Performance ( Waste management                                   ) for 2nd Quarter ended 31 December 2023 (Figures Finalised as at 2024/01/26)</t>
  </si>
  <si>
    <t>Western Cape: Matzikama (WC011) - Table C4 Quarterly Budgeted Financial Performance ( Waste management                                   ) for 2nd Quarter ended 31 December 2023 (Figures Finalised as at 2024/01/26)</t>
  </si>
  <si>
    <t>Western Cape: Cederberg (WC012) - Table C4 Quarterly Budgeted Financial Performance ( Waste management                                   ) for 2nd Quarter ended 31 December 2023 (Figures Finalised as at 2024/01/26)</t>
  </si>
  <si>
    <t>Western Cape: Bergrivier (WC013) - Table C4 Quarterly Budgeted Financial Performance ( Waste management                                   ) for 2nd Quarter ended 31 December 2023 (Figures Finalised as at 2024/01/26)</t>
  </si>
  <si>
    <t>Western Cape: Saldanha Bay (WC014) - Table C4 Quarterly Budgeted Financial Performance ( Waste management                                   ) for 2nd Quarter ended 31 December 2023 (Figures Finalised as at 2024/01/26)</t>
  </si>
  <si>
    <t>Western Cape: Swartland (WC015) - Table C4 Quarterly Budgeted Financial Performance ( Waste management                                   ) for 2nd Quarter ended 31 December 2023 (Figures Finalised as at 2024/01/26)</t>
  </si>
  <si>
    <t>Western Cape: West Coast (DC1) - Table C4 Quarterly Budgeted Financial Performance ( Waste management                                   ) for 2nd Quarter ended 31 December 2023 (Figures Finalised as at 2024/01/26)</t>
  </si>
  <si>
    <t>Western Cape: Witzenberg (WC022) - Table C4 Quarterly Budgeted Financial Performance ( Waste management                                   ) for 2nd Quarter ended 31 December 2023 (Figures Finalised as at 2024/01/26)</t>
  </si>
  <si>
    <t>Western Cape: Drakenstein (WC023) - Table C4 Quarterly Budgeted Financial Performance ( Waste management                                   ) for 2nd Quarter ended 31 December 2023 (Figures Finalised as at 2024/01/26)</t>
  </si>
  <si>
    <t>Western Cape: Stellenbosch (WC024) - Table C4 Quarterly Budgeted Financial Performance ( Waste management                                   ) for 2nd Quarter ended 31 December 2023 (Figures Finalised as at 2024/01/26)</t>
  </si>
  <si>
    <t>Western Cape: Breede Valley (WC025) - Table C4 Quarterly Budgeted Financial Performance ( Waste management                                   ) for 2nd Quarter ended 31 December 2023 (Figures Finalised as at 2024/01/26)</t>
  </si>
  <si>
    <t>Western Cape: Langeberg (WC026) - Table C4 Quarterly Budgeted Financial Performance ( Waste management                                   ) for 2nd Quarter ended 31 December 2023 (Figures Finalised as at 2024/01/26)</t>
  </si>
  <si>
    <t>Western Cape: Cape Winelands DM (DC2) - Table C4 Quarterly Budgeted Financial Performance ( Waste management                                   ) for 2nd Quarter ended 31 December 2023 (Figures Finalised as at 2024/01/26)</t>
  </si>
  <si>
    <t>Western Cape: Theewaterskloof (WC031) - Table C4 Quarterly Budgeted Financial Performance ( Waste management                                   ) for 2nd Quarter ended 31 December 2023 (Figures Finalised as at 2024/01/26)</t>
  </si>
  <si>
    <t>Western Cape: Overstrand (WC032) - Table C4 Quarterly Budgeted Financial Performance ( Waste management                                   ) for 2nd Quarter ended 31 December 2023 (Figures Finalised as at 2024/01/26)</t>
  </si>
  <si>
    <t>Western Cape: Cape Agulhas (WC033) - Table C4 Quarterly Budgeted Financial Performance ( Waste management                                   ) for 2nd Quarter ended 31 December 2023 (Figures Finalised as at 2024/01/26)</t>
  </si>
  <si>
    <t>Western Cape: Swellendam (WC034) - Table C4 Quarterly Budgeted Financial Performance ( Waste management                                   ) for 2nd Quarter ended 31 December 2023 (Figures Finalised as at 2024/01/26)</t>
  </si>
  <si>
    <t>Western Cape: Overberg (DC3) - Table C4 Quarterly Budgeted Financial Performance ( Waste management                                   ) for 2nd Quarter ended 31 December 2023 (Figures Finalised as at 2024/01/26)</t>
  </si>
  <si>
    <t>Western Cape: Kannaland (WC041) - Table C4 Quarterly Budgeted Financial Performance ( Waste management                                   ) for 2nd Quarter ended 31 December 2023 (Figures Finalised as at 2024/01/26)</t>
  </si>
  <si>
    <t>Western Cape: Hessequa (WC042) - Table C4 Quarterly Budgeted Financial Performance ( Waste management                                   ) for 2nd Quarter ended 31 December 2023 (Figures Finalised as at 2024/01/26)</t>
  </si>
  <si>
    <t>Western Cape: Mossel Bay (WC043) - Table C4 Quarterly Budgeted Financial Performance ( Waste management                                   ) for 2nd Quarter ended 31 December 2023 (Figures Finalised as at 2024/01/26)</t>
  </si>
  <si>
    <t>Western Cape: George (WC044) - Table C4 Quarterly Budgeted Financial Performance ( Waste management                                   ) for 2nd Quarter ended 31 December 2023 (Figures Finalised as at 2024/01/26)</t>
  </si>
  <si>
    <t>Western Cape: Oudtshoorn (WC045) - Table C4 Quarterly Budgeted Financial Performance ( Waste management                                   ) for 2nd Quarter ended 31 December 2023 (Figures Finalised as at 2024/01/26)</t>
  </si>
  <si>
    <t>Western Cape: Bitou (WC047) - Table C4 Quarterly Budgeted Financial Performance ( Waste management                                   ) for 2nd Quarter ended 31 December 2023 (Figures Finalised as at 2024/01/26)</t>
  </si>
  <si>
    <t>Western Cape: Knysna (WC048) - Table C4 Quarterly Budgeted Financial Performance ( Waste management                                   ) for 2nd Quarter ended 31 December 2023 (Figures Finalised as at 2024/01/26)</t>
  </si>
  <si>
    <t>Western Cape: Garden Route (DC4) - Table C4 Quarterly Budgeted Financial Performance ( Waste management                                   ) for 2nd Quarter ended 31 December 2023 (Figures Finalised as at 2024/01/26)</t>
  </si>
  <si>
    <t>Western Cape: Laingsburg (WC051) - Table C4 Quarterly Budgeted Financial Performance ( Waste management                                   ) for 2nd Quarter ended 31 December 2023 (Figures Finalised as at 2024/01/26)</t>
  </si>
  <si>
    <t>Western Cape: Prince Albert (WC052) - Table C4 Quarterly Budgeted Financial Performance ( Waste management                                   ) for 2nd Quarter ended 31 December 2023 (Figures Finalised as at 2024/01/26)</t>
  </si>
  <si>
    <t>Western Cape: Beaufort West (WC053) - Table C4 Quarterly Budgeted Financial Performance ( Waste management                                   ) for 2nd Quarter ended 31 December 2023 (Figures Finalised as at 2024/01/26)</t>
  </si>
  <si>
    <t>Western Cape: Central Karoo (DC5) - Table C4 Quarterly Budgeted Financial Performance ( Waste management                                   ) for 2nd Quarter ended 31 December 2023 (Figures Finalised as at 2024/01/26)</t>
  </si>
  <si>
    <t>Summary - Table C4 Quarterly Budgeted Financial Performance ( Waste management      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</si>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</sst>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-2284600</v>
      </c>
      <c r="D6" s="20"/>
      <c r="E6" s="21">
        <v>10575961</v>
      </c>
      <c r="F6" s="22">
        <v>10575961</v>
      </c>
      <c r="G6" s="22">
        <v>-255498</v>
      </c>
      <c r="H6" s="22">
        <v>-249837</v>
      </c>
      <c r="I6" s="22">
        <v>-210888</v>
      </c>
      <c r="J6" s="22">
        <v>-716223</v>
      </c>
      <c r="K6" s="22">
        <v>-343285</v>
      </c>
      <c r="L6" s="22">
        <v>-479574</v>
      </c>
      <c r="M6" s="22">
        <v>-718687</v>
      </c>
      <c r="N6" s="22">
        <v>-1541546</v>
      </c>
      <c r="O6" s="22"/>
      <c r="P6" s="22"/>
      <c r="Q6" s="22"/>
      <c r="R6" s="22"/>
      <c r="S6" s="22"/>
      <c r="T6" s="22"/>
      <c r="U6" s="22"/>
      <c r="V6" s="22"/>
      <c r="W6" s="22">
        <v>-2257769</v>
      </c>
      <c r="X6" s="22">
        <v>5287980</v>
      </c>
      <c r="Y6" s="22">
        <v>-7545749</v>
      </c>
      <c r="Z6" s="23">
        <v>-142.69624696008685</v>
      </c>
      <c r="AA6" s="20">
        <v>10575961</v>
      </c>
    </row>
    <row r="7" spans="1:27" ht="13.5" x14ac:dyDescent="0.25">
      <c r="A7" s="19" t="s">
        <v>35</v>
      </c>
      <c r="B7" s="15" t="s">
        <v>32</v>
      </c>
      <c r="C7" s="20">
        <v>-11201978</v>
      </c>
      <c r="D7" s="20"/>
      <c r="E7" s="21">
        <v>19401953</v>
      </c>
      <c r="F7" s="22">
        <v>19401953</v>
      </c>
      <c r="G7" s="22">
        <v>-143992</v>
      </c>
      <c r="H7" s="22">
        <v>-30931171</v>
      </c>
      <c r="I7" s="22">
        <v>-132350</v>
      </c>
      <c r="J7" s="22">
        <v>-31207513</v>
      </c>
      <c r="K7" s="22">
        <v>-178169</v>
      </c>
      <c r="L7" s="22">
        <v>-221717</v>
      </c>
      <c r="M7" s="22">
        <v>-163303</v>
      </c>
      <c r="N7" s="22">
        <v>-563189</v>
      </c>
      <c r="O7" s="22"/>
      <c r="P7" s="22"/>
      <c r="Q7" s="22"/>
      <c r="R7" s="22"/>
      <c r="S7" s="22"/>
      <c r="T7" s="22"/>
      <c r="U7" s="22"/>
      <c r="V7" s="22"/>
      <c r="W7" s="22">
        <v>-31770702</v>
      </c>
      <c r="X7" s="22">
        <v>9700980</v>
      </c>
      <c r="Y7" s="22">
        <v>-41471682</v>
      </c>
      <c r="Z7" s="23">
        <v>-427.49992268822325</v>
      </c>
      <c r="AA7" s="20">
        <v>19401953</v>
      </c>
    </row>
    <row r="8" spans="1:27" ht="13.5" x14ac:dyDescent="0.25">
      <c r="A8" s="19" t="s">
        <v>36</v>
      </c>
      <c r="B8" s="15" t="s">
        <v>32</v>
      </c>
      <c r="C8" s="20">
        <v>140167</v>
      </c>
      <c r="D8" s="20"/>
      <c r="E8" s="21">
        <v>7179648</v>
      </c>
      <c r="F8" s="22">
        <v>7179648</v>
      </c>
      <c r="G8" s="22">
        <v>-5914</v>
      </c>
      <c r="H8" s="22">
        <v>-2919</v>
      </c>
      <c r="I8" s="22">
        <v>2356</v>
      </c>
      <c r="J8" s="22">
        <v>-6477</v>
      </c>
      <c r="K8" s="22">
        <v>-652221</v>
      </c>
      <c r="L8" s="22">
        <v>-660342</v>
      </c>
      <c r="M8" s="22">
        <v>-683787</v>
      </c>
      <c r="N8" s="22">
        <v>-1996350</v>
      </c>
      <c r="O8" s="22"/>
      <c r="P8" s="22"/>
      <c r="Q8" s="22"/>
      <c r="R8" s="22"/>
      <c r="S8" s="22"/>
      <c r="T8" s="22"/>
      <c r="U8" s="22"/>
      <c r="V8" s="22"/>
      <c r="W8" s="22">
        <v>-2002827</v>
      </c>
      <c r="X8" s="22">
        <v>3589828</v>
      </c>
      <c r="Y8" s="22">
        <v>-5592655</v>
      </c>
      <c r="Z8" s="23">
        <v>-155.79172595455825</v>
      </c>
      <c r="AA8" s="20">
        <v>7179648</v>
      </c>
    </row>
    <row r="9" spans="1:27" ht="13.5" x14ac:dyDescent="0.25">
      <c r="A9" s="19" t="s">
        <v>37</v>
      </c>
      <c r="B9" s="15" t="s">
        <v>32</v>
      </c>
      <c r="C9" s="20">
        <v>12492155831</v>
      </c>
      <c r="D9" s="20"/>
      <c r="E9" s="21">
        <v>15789040422</v>
      </c>
      <c r="F9" s="22">
        <v>15786043311</v>
      </c>
      <c r="G9" s="22">
        <v>1281574266</v>
      </c>
      <c r="H9" s="22">
        <v>1123201164</v>
      </c>
      <c r="I9" s="22">
        <v>1815322704</v>
      </c>
      <c r="J9" s="22">
        <v>4220098134</v>
      </c>
      <c r="K9" s="22">
        <v>1358227138</v>
      </c>
      <c r="L9" s="22">
        <v>1476539493</v>
      </c>
      <c r="M9" s="22">
        <v>1255390578</v>
      </c>
      <c r="N9" s="22">
        <v>4090157209</v>
      </c>
      <c r="O9" s="22"/>
      <c r="P9" s="22"/>
      <c r="Q9" s="22"/>
      <c r="R9" s="22"/>
      <c r="S9" s="22"/>
      <c r="T9" s="22"/>
      <c r="U9" s="22"/>
      <c r="V9" s="22"/>
      <c r="W9" s="22">
        <v>8310255343</v>
      </c>
      <c r="X9" s="22">
        <v>7902811201</v>
      </c>
      <c r="Y9" s="22">
        <v>407444142</v>
      </c>
      <c r="Z9" s="23">
        <v>5.1556861430327876</v>
      </c>
      <c r="AA9" s="20">
        <v>15786043311</v>
      </c>
    </row>
    <row r="10" spans="1:27" ht="13.5" x14ac:dyDescent="0.25">
      <c r="A10" s="19" t="s">
        <v>38</v>
      </c>
      <c r="B10" s="15" t="s">
        <v>32</v>
      </c>
      <c r="C10" s="20">
        <v>-52624201</v>
      </c>
      <c r="D10" s="20"/>
      <c r="E10" s="21">
        <v>28859028</v>
      </c>
      <c r="F10" s="22">
        <v>28717049</v>
      </c>
      <c r="G10" s="22">
        <v>2087918</v>
      </c>
      <c r="H10" s="22">
        <v>370771</v>
      </c>
      <c r="I10" s="22">
        <v>1604293</v>
      </c>
      <c r="J10" s="22">
        <v>4062982</v>
      </c>
      <c r="K10" s="22">
        <v>1744631</v>
      </c>
      <c r="L10" s="22">
        <v>237984</v>
      </c>
      <c r="M10" s="22">
        <v>553388</v>
      </c>
      <c r="N10" s="22">
        <v>2536003</v>
      </c>
      <c r="O10" s="22"/>
      <c r="P10" s="22"/>
      <c r="Q10" s="22"/>
      <c r="R10" s="22"/>
      <c r="S10" s="22"/>
      <c r="T10" s="22"/>
      <c r="U10" s="22"/>
      <c r="V10" s="22"/>
      <c r="W10" s="22">
        <v>6598985</v>
      </c>
      <c r="X10" s="22">
        <v>14571602</v>
      </c>
      <c r="Y10" s="22">
        <v>-7972617</v>
      </c>
      <c r="Z10" s="23">
        <v>-54.713387038707204</v>
      </c>
      <c r="AA10" s="20">
        <v>28717049</v>
      </c>
    </row>
    <row r="11" spans="1:27" ht="13.5" x14ac:dyDescent="0.25">
      <c r="A11" s="19" t="s">
        <v>39</v>
      </c>
      <c r="B11" s="15" t="s">
        <v>32</v>
      </c>
      <c r="C11" s="20">
        <v>5429483</v>
      </c>
      <c r="D11" s="20"/>
      <c r="E11" s="21">
        <v>7347232</v>
      </c>
      <c r="F11" s="22">
        <v>7347232</v>
      </c>
      <c r="G11" s="22">
        <v>553479</v>
      </c>
      <c r="H11" s="22">
        <v>509083</v>
      </c>
      <c r="I11" s="22">
        <v>-49548</v>
      </c>
      <c r="J11" s="22">
        <v>1013014</v>
      </c>
      <c r="K11" s="22">
        <v>309462</v>
      </c>
      <c r="L11" s="22">
        <v>226487</v>
      </c>
      <c r="M11" s="22">
        <v>374571</v>
      </c>
      <c r="N11" s="22">
        <v>910520</v>
      </c>
      <c r="O11" s="22"/>
      <c r="P11" s="22"/>
      <c r="Q11" s="22"/>
      <c r="R11" s="22"/>
      <c r="S11" s="22"/>
      <c r="T11" s="22"/>
      <c r="U11" s="22"/>
      <c r="V11" s="22"/>
      <c r="W11" s="22">
        <v>1923534</v>
      </c>
      <c r="X11" s="22">
        <v>3673614</v>
      </c>
      <c r="Y11" s="22">
        <v>-1750080</v>
      </c>
      <c r="Z11" s="23">
        <v>-47.639191270503652</v>
      </c>
      <c r="AA11" s="20">
        <v>7347232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957742022</v>
      </c>
      <c r="D13" s="20"/>
      <c r="E13" s="21">
        <v>863557942</v>
      </c>
      <c r="F13" s="22">
        <v>869694424</v>
      </c>
      <c r="G13" s="22">
        <v>77553362</v>
      </c>
      <c r="H13" s="22">
        <v>78954879</v>
      </c>
      <c r="I13" s="22">
        <v>80986523</v>
      </c>
      <c r="J13" s="22">
        <v>237494764</v>
      </c>
      <c r="K13" s="22">
        <v>83905014</v>
      </c>
      <c r="L13" s="22">
        <v>86085800</v>
      </c>
      <c r="M13" s="22">
        <v>82683201</v>
      </c>
      <c r="N13" s="22">
        <v>252674015</v>
      </c>
      <c r="O13" s="22"/>
      <c r="P13" s="22"/>
      <c r="Q13" s="22"/>
      <c r="R13" s="22"/>
      <c r="S13" s="22"/>
      <c r="T13" s="22"/>
      <c r="U13" s="22"/>
      <c r="V13" s="22"/>
      <c r="W13" s="22">
        <v>490168779</v>
      </c>
      <c r="X13" s="22">
        <v>425909259</v>
      </c>
      <c r="Y13" s="22">
        <v>64259520</v>
      </c>
      <c r="Z13" s="23">
        <v>15.087608132980268</v>
      </c>
      <c r="AA13" s="20">
        <v>869694424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15743</v>
      </c>
      <c r="D16" s="20"/>
      <c r="E16" s="21">
        <v>21946</v>
      </c>
      <c r="F16" s="22">
        <v>21946</v>
      </c>
      <c r="G16" s="22"/>
      <c r="H16" s="22">
        <v>293</v>
      </c>
      <c r="I16" s="22">
        <v>879</v>
      </c>
      <c r="J16" s="22">
        <v>1172</v>
      </c>
      <c r="K16" s="22"/>
      <c r="L16" s="22"/>
      <c r="M16" s="22">
        <v>293</v>
      </c>
      <c r="N16" s="22">
        <v>293</v>
      </c>
      <c r="O16" s="22"/>
      <c r="P16" s="22"/>
      <c r="Q16" s="22"/>
      <c r="R16" s="22"/>
      <c r="S16" s="22"/>
      <c r="T16" s="22"/>
      <c r="U16" s="22"/>
      <c r="V16" s="22"/>
      <c r="W16" s="22">
        <v>1465</v>
      </c>
      <c r="X16" s="22">
        <v>10974</v>
      </c>
      <c r="Y16" s="22">
        <v>-9509</v>
      </c>
      <c r="Z16" s="23">
        <v>-86.650264260980506</v>
      </c>
      <c r="AA16" s="20">
        <v>21946</v>
      </c>
    </row>
    <row r="17" spans="1:27" ht="13.5" x14ac:dyDescent="0.25">
      <c r="A17" s="19" t="s">
        <v>45</v>
      </c>
      <c r="B17" s="15" t="s">
        <v>32</v>
      </c>
      <c r="C17" s="20">
        <v>8074674</v>
      </c>
      <c r="D17" s="20"/>
      <c r="E17" s="21">
        <v>8201686</v>
      </c>
      <c r="F17" s="22">
        <v>8201686</v>
      </c>
      <c r="G17" s="22">
        <v>721341</v>
      </c>
      <c r="H17" s="22">
        <v>1052881</v>
      </c>
      <c r="I17" s="22">
        <v>610887</v>
      </c>
      <c r="J17" s="22">
        <v>2385109</v>
      </c>
      <c r="K17" s="22">
        <v>812886</v>
      </c>
      <c r="L17" s="22">
        <v>697919</v>
      </c>
      <c r="M17" s="22">
        <v>656991</v>
      </c>
      <c r="N17" s="22">
        <v>2167796</v>
      </c>
      <c r="O17" s="22"/>
      <c r="P17" s="22"/>
      <c r="Q17" s="22"/>
      <c r="R17" s="22"/>
      <c r="S17" s="22"/>
      <c r="T17" s="22"/>
      <c r="U17" s="22"/>
      <c r="V17" s="22"/>
      <c r="W17" s="22">
        <v>4552905</v>
      </c>
      <c r="X17" s="22">
        <v>3957969</v>
      </c>
      <c r="Y17" s="22">
        <v>594936</v>
      </c>
      <c r="Z17" s="23">
        <v>15.031345621959142</v>
      </c>
      <c r="AA17" s="20">
        <v>8201686</v>
      </c>
    </row>
    <row r="18" spans="1:27" ht="13.5" x14ac:dyDescent="0.25">
      <c r="A18" s="19" t="s">
        <v>46</v>
      </c>
      <c r="B18" s="15" t="s">
        <v>32</v>
      </c>
      <c r="C18" s="20">
        <v>77908</v>
      </c>
      <c r="D18" s="20"/>
      <c r="E18" s="21">
        <v>112003</v>
      </c>
      <c r="F18" s="22">
        <v>112003</v>
      </c>
      <c r="G18" s="22">
        <v>3046</v>
      </c>
      <c r="H18" s="22">
        <v>21450</v>
      </c>
      <c r="I18" s="22">
        <v>10544</v>
      </c>
      <c r="J18" s="22">
        <v>35040</v>
      </c>
      <c r="K18" s="22">
        <v>7692</v>
      </c>
      <c r="L18" s="22">
        <v>4187</v>
      </c>
      <c r="M18" s="22">
        <v>4874</v>
      </c>
      <c r="N18" s="22">
        <v>16753</v>
      </c>
      <c r="O18" s="22"/>
      <c r="P18" s="22"/>
      <c r="Q18" s="22"/>
      <c r="R18" s="22"/>
      <c r="S18" s="22"/>
      <c r="T18" s="22"/>
      <c r="U18" s="22"/>
      <c r="V18" s="22"/>
      <c r="W18" s="22">
        <v>51793</v>
      </c>
      <c r="X18" s="22">
        <v>56724</v>
      </c>
      <c r="Y18" s="22">
        <v>-4931</v>
      </c>
      <c r="Z18" s="23">
        <v>-8.6929694661871526</v>
      </c>
      <c r="AA18" s="20">
        <v>112003</v>
      </c>
    </row>
    <row r="19" spans="1:27" ht="13.5" x14ac:dyDescent="0.25">
      <c r="A19" s="19" t="s">
        <v>47</v>
      </c>
      <c r="B19" s="15" t="s">
        <v>32</v>
      </c>
      <c r="C19" s="20">
        <v>39031776</v>
      </c>
      <c r="D19" s="20"/>
      <c r="E19" s="21">
        <v>30841918</v>
      </c>
      <c r="F19" s="22">
        <v>31696599</v>
      </c>
      <c r="G19" s="22">
        <v>677148</v>
      </c>
      <c r="H19" s="22">
        <v>2523205</v>
      </c>
      <c r="I19" s="22">
        <v>2243706</v>
      </c>
      <c r="J19" s="22">
        <v>5444059</v>
      </c>
      <c r="K19" s="22">
        <v>1568955</v>
      </c>
      <c r="L19" s="22">
        <v>1909803</v>
      </c>
      <c r="M19" s="22">
        <v>784521</v>
      </c>
      <c r="N19" s="22">
        <v>4263279</v>
      </c>
      <c r="O19" s="22"/>
      <c r="P19" s="22"/>
      <c r="Q19" s="22"/>
      <c r="R19" s="22"/>
      <c r="S19" s="22"/>
      <c r="T19" s="22"/>
      <c r="U19" s="22"/>
      <c r="V19" s="22"/>
      <c r="W19" s="22">
        <v>9707338</v>
      </c>
      <c r="X19" s="22">
        <v>15414403</v>
      </c>
      <c r="Y19" s="22">
        <v>-5707065</v>
      </c>
      <c r="Z19" s="23">
        <v>-37.024236358683495</v>
      </c>
      <c r="AA19" s="20">
        <v>31696599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-9449</v>
      </c>
      <c r="L21" s="22">
        <v>-18899</v>
      </c>
      <c r="M21" s="22">
        <v>-9449</v>
      </c>
      <c r="N21" s="22">
        <v>-37797</v>
      </c>
      <c r="O21" s="22"/>
      <c r="P21" s="22"/>
      <c r="Q21" s="22"/>
      <c r="R21" s="22"/>
      <c r="S21" s="22"/>
      <c r="T21" s="22"/>
      <c r="U21" s="22"/>
      <c r="V21" s="22"/>
      <c r="W21" s="22">
        <v>-37797</v>
      </c>
      <c r="X21" s="22"/>
      <c r="Y21" s="22">
        <v>-37797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5767459</v>
      </c>
      <c r="D22" s="20"/>
      <c r="E22" s="21">
        <v>7162410</v>
      </c>
      <c r="F22" s="22">
        <v>7162410</v>
      </c>
      <c r="G22" s="22">
        <v>614903</v>
      </c>
      <c r="H22" s="22">
        <v>514347</v>
      </c>
      <c r="I22" s="22">
        <v>497297</v>
      </c>
      <c r="J22" s="22">
        <v>1626547</v>
      </c>
      <c r="K22" s="22">
        <v>549818</v>
      </c>
      <c r="L22" s="22">
        <v>699436</v>
      </c>
      <c r="M22" s="22">
        <v>772265</v>
      </c>
      <c r="N22" s="22">
        <v>2021519</v>
      </c>
      <c r="O22" s="22"/>
      <c r="P22" s="22"/>
      <c r="Q22" s="22"/>
      <c r="R22" s="22"/>
      <c r="S22" s="22"/>
      <c r="T22" s="22"/>
      <c r="U22" s="22"/>
      <c r="V22" s="22"/>
      <c r="W22" s="22">
        <v>3648066</v>
      </c>
      <c r="X22" s="22">
        <v>3581202</v>
      </c>
      <c r="Y22" s="22">
        <v>66864</v>
      </c>
      <c r="Z22" s="23">
        <v>1.8670826163952774</v>
      </c>
      <c r="AA22" s="20">
        <v>7162410</v>
      </c>
    </row>
    <row r="23" spans="1:27" ht="13.5" x14ac:dyDescent="0.25">
      <c r="A23" s="19" t="s">
        <v>51</v>
      </c>
      <c r="B23" s="15" t="s">
        <v>32</v>
      </c>
      <c r="C23" s="20">
        <v>3618288</v>
      </c>
      <c r="D23" s="20"/>
      <c r="E23" s="21">
        <v>2004703</v>
      </c>
      <c r="F23" s="22">
        <v>2004703</v>
      </c>
      <c r="G23" s="22">
        <v>10551</v>
      </c>
      <c r="H23" s="22">
        <v>16899</v>
      </c>
      <c r="I23" s="22">
        <v>10291</v>
      </c>
      <c r="J23" s="22">
        <v>37741</v>
      </c>
      <c r="K23" s="22">
        <v>315921</v>
      </c>
      <c r="L23" s="22">
        <v>12860</v>
      </c>
      <c r="M23" s="22">
        <v>8011</v>
      </c>
      <c r="N23" s="22">
        <v>336792</v>
      </c>
      <c r="O23" s="22"/>
      <c r="P23" s="22"/>
      <c r="Q23" s="22"/>
      <c r="R23" s="22"/>
      <c r="S23" s="22"/>
      <c r="T23" s="22"/>
      <c r="U23" s="22"/>
      <c r="V23" s="22"/>
      <c r="W23" s="22">
        <v>374533</v>
      </c>
      <c r="X23" s="22">
        <v>1001057</v>
      </c>
      <c r="Y23" s="22">
        <v>-626524</v>
      </c>
      <c r="Z23" s="23">
        <v>-62.586246337621134</v>
      </c>
      <c r="AA23" s="20">
        <v>2004703</v>
      </c>
    </row>
    <row r="24" spans="1:27" ht="13.5" x14ac:dyDescent="0.25">
      <c r="A24" s="19" t="s">
        <v>52</v>
      </c>
      <c r="B24" s="15" t="s">
        <v>32</v>
      </c>
      <c r="C24" s="20">
        <v>496113</v>
      </c>
      <c r="D24" s="20"/>
      <c r="E24" s="21">
        <v>2416811</v>
      </c>
      <c r="F24" s="22">
        <v>2416811</v>
      </c>
      <c r="G24" s="22">
        <v>52633</v>
      </c>
      <c r="H24" s="22">
        <v>53096</v>
      </c>
      <c r="I24" s="22">
        <v>31716</v>
      </c>
      <c r="J24" s="22">
        <v>137445</v>
      </c>
      <c r="K24" s="22">
        <v>55259</v>
      </c>
      <c r="L24" s="22">
        <v>13711</v>
      </c>
      <c r="M24" s="22">
        <v>31109</v>
      </c>
      <c r="N24" s="22">
        <v>100079</v>
      </c>
      <c r="O24" s="22"/>
      <c r="P24" s="22"/>
      <c r="Q24" s="22"/>
      <c r="R24" s="22"/>
      <c r="S24" s="22"/>
      <c r="T24" s="22"/>
      <c r="U24" s="22"/>
      <c r="V24" s="22"/>
      <c r="W24" s="22">
        <v>237524</v>
      </c>
      <c r="X24" s="22">
        <v>1207422</v>
      </c>
      <c r="Y24" s="22">
        <v>-969898</v>
      </c>
      <c r="Z24" s="23">
        <v>-80.328004624729374</v>
      </c>
      <c r="AA24" s="20">
        <v>2416811</v>
      </c>
    </row>
    <row r="25" spans="1:27" ht="13.5" x14ac:dyDescent="0.25">
      <c r="A25" s="19" t="s">
        <v>53</v>
      </c>
      <c r="B25" s="15" t="s">
        <v>32</v>
      </c>
      <c r="C25" s="20">
        <v>3923699252</v>
      </c>
      <c r="D25" s="20"/>
      <c r="E25" s="21">
        <v>4828003542</v>
      </c>
      <c r="F25" s="22">
        <v>4813250110</v>
      </c>
      <c r="G25" s="22">
        <v>1465532581</v>
      </c>
      <c r="H25" s="22">
        <v>376273848</v>
      </c>
      <c r="I25" s="22">
        <v>221513004</v>
      </c>
      <c r="J25" s="22">
        <v>2063319433</v>
      </c>
      <c r="K25" s="22">
        <v>203853857</v>
      </c>
      <c r="L25" s="22">
        <v>120043994</v>
      </c>
      <c r="M25" s="22">
        <v>1099169891</v>
      </c>
      <c r="N25" s="22">
        <v>1423067742</v>
      </c>
      <c r="O25" s="22"/>
      <c r="P25" s="22"/>
      <c r="Q25" s="22"/>
      <c r="R25" s="22"/>
      <c r="S25" s="22"/>
      <c r="T25" s="22"/>
      <c r="U25" s="22"/>
      <c r="V25" s="22"/>
      <c r="W25" s="22">
        <v>3486387175</v>
      </c>
      <c r="X25" s="22">
        <v>2658512362</v>
      </c>
      <c r="Y25" s="22">
        <v>827874813</v>
      </c>
      <c r="Z25" s="23">
        <v>31.140528997848609</v>
      </c>
      <c r="AA25" s="20">
        <v>4813250110</v>
      </c>
    </row>
    <row r="26" spans="1:27" ht="13.5" x14ac:dyDescent="0.25">
      <c r="A26" s="19" t="s">
        <v>40</v>
      </c>
      <c r="B26" s="15" t="s">
        <v>32</v>
      </c>
      <c r="C26" s="20">
        <v>1880899</v>
      </c>
      <c r="D26" s="20"/>
      <c r="E26" s="21">
        <v>1418369</v>
      </c>
      <c r="F26" s="22">
        <v>1418369</v>
      </c>
      <c r="G26" s="22">
        <v>164086</v>
      </c>
      <c r="H26" s="22">
        <v>157369</v>
      </c>
      <c r="I26" s="22">
        <v>151815</v>
      </c>
      <c r="J26" s="22">
        <v>473270</v>
      </c>
      <c r="K26" s="22">
        <v>151148</v>
      </c>
      <c r="L26" s="22">
        <v>267199</v>
      </c>
      <c r="M26" s="22">
        <v>218513</v>
      </c>
      <c r="N26" s="22">
        <v>636860</v>
      </c>
      <c r="O26" s="22"/>
      <c r="P26" s="22"/>
      <c r="Q26" s="22"/>
      <c r="R26" s="22"/>
      <c r="S26" s="22"/>
      <c r="T26" s="22"/>
      <c r="U26" s="22"/>
      <c r="V26" s="22"/>
      <c r="W26" s="22">
        <v>1110130</v>
      </c>
      <c r="X26" s="22">
        <v>709182</v>
      </c>
      <c r="Y26" s="22">
        <v>400948</v>
      </c>
      <c r="Z26" s="23">
        <v>56.536685928294851</v>
      </c>
      <c r="AA26" s="20">
        <v>1418369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11218660</v>
      </c>
      <c r="D28" s="20"/>
      <c r="E28" s="21">
        <v>22795222</v>
      </c>
      <c r="F28" s="22">
        <v>22921484</v>
      </c>
      <c r="G28" s="22">
        <v>2070961</v>
      </c>
      <c r="H28" s="22">
        <v>2012064</v>
      </c>
      <c r="I28" s="22">
        <v>1937481</v>
      </c>
      <c r="J28" s="22">
        <v>6020506</v>
      </c>
      <c r="K28" s="22">
        <v>1898706</v>
      </c>
      <c r="L28" s="22">
        <v>1924330</v>
      </c>
      <c r="M28" s="22">
        <v>1900258</v>
      </c>
      <c r="N28" s="22">
        <v>5723294</v>
      </c>
      <c r="O28" s="22"/>
      <c r="P28" s="22"/>
      <c r="Q28" s="22"/>
      <c r="R28" s="22"/>
      <c r="S28" s="22"/>
      <c r="T28" s="22"/>
      <c r="U28" s="22"/>
      <c r="V28" s="22"/>
      <c r="W28" s="22">
        <v>11743800</v>
      </c>
      <c r="X28" s="22">
        <v>11445464</v>
      </c>
      <c r="Y28" s="22">
        <v>298336</v>
      </c>
      <c r="Z28" s="23">
        <v>2.6065872034545738</v>
      </c>
      <c r="AA28" s="20">
        <v>22921484</v>
      </c>
    </row>
    <row r="29" spans="1:27" ht="13.5" x14ac:dyDescent="0.25">
      <c r="A29" s="19" t="s">
        <v>55</v>
      </c>
      <c r="B29" s="15" t="s">
        <v>32</v>
      </c>
      <c r="C29" s="20">
        <v>7628011</v>
      </c>
      <c r="D29" s="20"/>
      <c r="E29" s="21">
        <v>2527388</v>
      </c>
      <c r="F29" s="22">
        <v>2527388</v>
      </c>
      <c r="G29" s="22">
        <v>30071</v>
      </c>
      <c r="H29" s="22"/>
      <c r="I29" s="22">
        <v>18704</v>
      </c>
      <c r="J29" s="22">
        <v>48775</v>
      </c>
      <c r="K29" s="22">
        <v>395574</v>
      </c>
      <c r="L29" s="22">
        <v>83952</v>
      </c>
      <c r="M29" s="22">
        <v>5152</v>
      </c>
      <c r="N29" s="22">
        <v>484678</v>
      </c>
      <c r="O29" s="22"/>
      <c r="P29" s="22"/>
      <c r="Q29" s="22"/>
      <c r="R29" s="22"/>
      <c r="S29" s="22"/>
      <c r="T29" s="22"/>
      <c r="U29" s="22"/>
      <c r="V29" s="22"/>
      <c r="W29" s="22">
        <v>533453</v>
      </c>
      <c r="X29" s="22">
        <v>1263696</v>
      </c>
      <c r="Y29" s="22">
        <v>-730243</v>
      </c>
      <c r="Z29" s="23">
        <v>-57.786287208315926</v>
      </c>
      <c r="AA29" s="20">
        <v>2527388</v>
      </c>
    </row>
    <row r="30" spans="1:27" ht="13.5" x14ac:dyDescent="0.25">
      <c r="A30" s="19" t="s">
        <v>56</v>
      </c>
      <c r="B30" s="15" t="s">
        <v>32</v>
      </c>
      <c r="C30" s="20">
        <v>27786070</v>
      </c>
      <c r="D30" s="20"/>
      <c r="E30" s="21">
        <v>2676800</v>
      </c>
      <c r="F30" s="22">
        <v>2676800</v>
      </c>
      <c r="G30" s="22">
        <v>223066</v>
      </c>
      <c r="H30" s="22">
        <v>223066</v>
      </c>
      <c r="I30" s="22">
        <v>223066</v>
      </c>
      <c r="J30" s="22">
        <v>669198</v>
      </c>
      <c r="K30" s="22">
        <v>225350</v>
      </c>
      <c r="L30" s="22">
        <v>223066</v>
      </c>
      <c r="M30" s="22">
        <v>223066</v>
      </c>
      <c r="N30" s="22">
        <v>671482</v>
      </c>
      <c r="O30" s="22"/>
      <c r="P30" s="22"/>
      <c r="Q30" s="22"/>
      <c r="R30" s="22"/>
      <c r="S30" s="22"/>
      <c r="T30" s="22"/>
      <c r="U30" s="22"/>
      <c r="V30" s="22"/>
      <c r="W30" s="22">
        <v>1340680</v>
      </c>
      <c r="X30" s="22">
        <v>1338396</v>
      </c>
      <c r="Y30" s="22">
        <v>2284</v>
      </c>
      <c r="Z30" s="23">
        <v>0.17065203422604372</v>
      </c>
      <c r="AA30" s="20">
        <v>2676800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>
        <v>335</v>
      </c>
      <c r="H31" s="22"/>
      <c r="I31" s="26"/>
      <c r="J31" s="22">
        <v>335</v>
      </c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>
        <v>335</v>
      </c>
      <c r="X31" s="22"/>
      <c r="Y31" s="22">
        <v>335</v>
      </c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17418651577</v>
      </c>
      <c r="D32" s="29">
        <f t="shared" ref="D32:Y32" si="0">SUM(D6:D31)</f>
        <v>0</v>
      </c>
      <c r="E32" s="30">
        <f t="shared" si="0"/>
        <v>21634144984</v>
      </c>
      <c r="F32" s="31">
        <f t="shared" si="0"/>
        <v>21623369887</v>
      </c>
      <c r="G32" s="31">
        <f t="shared" si="0"/>
        <v>2831464343</v>
      </c>
      <c r="H32" s="31">
        <f t="shared" si="0"/>
        <v>1554700488</v>
      </c>
      <c r="I32" s="31">
        <f t="shared" si="0"/>
        <v>2124772480</v>
      </c>
      <c r="J32" s="31">
        <f t="shared" si="0"/>
        <v>6510937311</v>
      </c>
      <c r="K32" s="31">
        <f t="shared" si="0"/>
        <v>1652838287</v>
      </c>
      <c r="L32" s="31">
        <f t="shared" si="0"/>
        <v>1687589689</v>
      </c>
      <c r="M32" s="31">
        <f t="shared" si="0"/>
        <v>2441201456</v>
      </c>
      <c r="N32" s="31">
        <f t="shared" si="0"/>
        <v>5781629432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12292566743</v>
      </c>
      <c r="X32" s="31">
        <f t="shared" si="0"/>
        <v>11064043315</v>
      </c>
      <c r="Y32" s="31">
        <f t="shared" si="0"/>
        <v>1228523428</v>
      </c>
      <c r="Z32" s="32">
        <f>+IF(X32&lt;&gt;0,+(Y32/X32)*100,0)</f>
        <v>11.103747454914949</v>
      </c>
      <c r="AA32" s="29">
        <f>SUM(AA6:AA31)</f>
        <v>21623369887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6575495454</v>
      </c>
      <c r="D34" s="20"/>
      <c r="E34" s="21">
        <v>9183534464</v>
      </c>
      <c r="F34" s="22">
        <v>9178648598</v>
      </c>
      <c r="G34" s="22">
        <v>622792351</v>
      </c>
      <c r="H34" s="22">
        <v>627359840</v>
      </c>
      <c r="I34" s="22">
        <v>841654802</v>
      </c>
      <c r="J34" s="22">
        <v>2091806993</v>
      </c>
      <c r="K34" s="22">
        <v>704325641</v>
      </c>
      <c r="L34" s="22">
        <v>855871256</v>
      </c>
      <c r="M34" s="22">
        <v>707349811</v>
      </c>
      <c r="N34" s="22">
        <v>2267546708</v>
      </c>
      <c r="O34" s="22"/>
      <c r="P34" s="22"/>
      <c r="Q34" s="22"/>
      <c r="R34" s="22"/>
      <c r="S34" s="22"/>
      <c r="T34" s="22"/>
      <c r="U34" s="22"/>
      <c r="V34" s="22"/>
      <c r="W34" s="22">
        <v>4359353701</v>
      </c>
      <c r="X34" s="22">
        <v>4560964912</v>
      </c>
      <c r="Y34" s="22">
        <v>-201611211</v>
      </c>
      <c r="Z34" s="23">
        <v>-4.4203631224953392</v>
      </c>
      <c r="AA34" s="20">
        <v>9178648598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653025509</v>
      </c>
      <c r="D37" s="20"/>
      <c r="E37" s="21">
        <v>722725340</v>
      </c>
      <c r="F37" s="22">
        <v>723813403</v>
      </c>
      <c r="G37" s="22">
        <v>46819029</v>
      </c>
      <c r="H37" s="22">
        <v>52143312</v>
      </c>
      <c r="I37" s="22">
        <v>54691613</v>
      </c>
      <c r="J37" s="22">
        <v>153653954</v>
      </c>
      <c r="K37" s="22">
        <v>48984679</v>
      </c>
      <c r="L37" s="22">
        <v>73300928</v>
      </c>
      <c r="M37" s="22">
        <v>59540032</v>
      </c>
      <c r="N37" s="22">
        <v>181825639</v>
      </c>
      <c r="O37" s="22"/>
      <c r="P37" s="22"/>
      <c r="Q37" s="22"/>
      <c r="R37" s="22"/>
      <c r="S37" s="22"/>
      <c r="T37" s="22"/>
      <c r="U37" s="22"/>
      <c r="V37" s="22"/>
      <c r="W37" s="22">
        <v>335479593</v>
      </c>
      <c r="X37" s="22">
        <v>369643523</v>
      </c>
      <c r="Y37" s="22">
        <v>-34163930</v>
      </c>
      <c r="Z37" s="23">
        <v>-9.242399196590279</v>
      </c>
      <c r="AA37" s="20">
        <v>723813403</v>
      </c>
    </row>
    <row r="38" spans="1:27" ht="13.5" x14ac:dyDescent="0.25">
      <c r="A38" s="19" t="s">
        <v>64</v>
      </c>
      <c r="B38" s="15" t="s">
        <v>32</v>
      </c>
      <c r="C38" s="20">
        <v>2343619778</v>
      </c>
      <c r="D38" s="20"/>
      <c r="E38" s="21">
        <v>3005000680</v>
      </c>
      <c r="F38" s="22">
        <v>3015444504</v>
      </c>
      <c r="G38" s="22">
        <v>119466464</v>
      </c>
      <c r="H38" s="22">
        <v>72583882</v>
      </c>
      <c r="I38" s="22">
        <v>199201522</v>
      </c>
      <c r="J38" s="22">
        <v>391251868</v>
      </c>
      <c r="K38" s="22">
        <v>470794661</v>
      </c>
      <c r="L38" s="22">
        <v>552571987</v>
      </c>
      <c r="M38" s="22">
        <v>316801662</v>
      </c>
      <c r="N38" s="22">
        <v>1340168310</v>
      </c>
      <c r="O38" s="22"/>
      <c r="P38" s="22"/>
      <c r="Q38" s="22"/>
      <c r="R38" s="22"/>
      <c r="S38" s="22"/>
      <c r="T38" s="22"/>
      <c r="U38" s="22"/>
      <c r="V38" s="22"/>
      <c r="W38" s="22">
        <v>1731420178</v>
      </c>
      <c r="X38" s="22">
        <v>1444587314</v>
      </c>
      <c r="Y38" s="22">
        <v>286832864</v>
      </c>
      <c r="Z38" s="23">
        <v>19.855695894613124</v>
      </c>
      <c r="AA38" s="20">
        <v>3015444504</v>
      </c>
    </row>
    <row r="39" spans="1:27" ht="13.5" x14ac:dyDescent="0.25">
      <c r="A39" s="19" t="s">
        <v>65</v>
      </c>
      <c r="B39" s="15" t="s">
        <v>32</v>
      </c>
      <c r="C39" s="20">
        <v>716628025</v>
      </c>
      <c r="D39" s="20"/>
      <c r="E39" s="21">
        <v>1011304986</v>
      </c>
      <c r="F39" s="22">
        <v>1018543970</v>
      </c>
      <c r="G39" s="22">
        <v>39235859</v>
      </c>
      <c r="H39" s="22">
        <v>38062033</v>
      </c>
      <c r="I39" s="22">
        <v>49227722</v>
      </c>
      <c r="J39" s="22">
        <v>126525614</v>
      </c>
      <c r="K39" s="22">
        <v>53100275</v>
      </c>
      <c r="L39" s="22">
        <v>57202344</v>
      </c>
      <c r="M39" s="22">
        <v>60542167</v>
      </c>
      <c r="N39" s="22">
        <v>170844786</v>
      </c>
      <c r="O39" s="22"/>
      <c r="P39" s="22"/>
      <c r="Q39" s="22"/>
      <c r="R39" s="22"/>
      <c r="S39" s="22"/>
      <c r="T39" s="22"/>
      <c r="U39" s="22"/>
      <c r="V39" s="22"/>
      <c r="W39" s="22">
        <v>297370400</v>
      </c>
      <c r="X39" s="22">
        <v>494387408</v>
      </c>
      <c r="Y39" s="22">
        <v>-197017008</v>
      </c>
      <c r="Z39" s="23">
        <v>-39.850733415119663</v>
      </c>
      <c r="AA39" s="20">
        <v>1018543970</v>
      </c>
    </row>
    <row r="40" spans="1:27" ht="13.5" x14ac:dyDescent="0.25">
      <c r="A40" s="19" t="s">
        <v>40</v>
      </c>
      <c r="B40" s="15" t="s">
        <v>32</v>
      </c>
      <c r="C40" s="20">
        <v>525413639</v>
      </c>
      <c r="D40" s="20"/>
      <c r="E40" s="21">
        <v>372616842</v>
      </c>
      <c r="F40" s="22">
        <v>384616087</v>
      </c>
      <c r="G40" s="22">
        <v>7130916</v>
      </c>
      <c r="H40" s="22">
        <v>9312950</v>
      </c>
      <c r="I40" s="22">
        <v>21702552</v>
      </c>
      <c r="J40" s="22">
        <v>38146418</v>
      </c>
      <c r="K40" s="22">
        <v>18781794</v>
      </c>
      <c r="L40" s="22">
        <v>21260389</v>
      </c>
      <c r="M40" s="22">
        <v>46153743</v>
      </c>
      <c r="N40" s="22">
        <v>86195926</v>
      </c>
      <c r="O40" s="22"/>
      <c r="P40" s="22"/>
      <c r="Q40" s="22"/>
      <c r="R40" s="22"/>
      <c r="S40" s="22"/>
      <c r="T40" s="22"/>
      <c r="U40" s="22"/>
      <c r="V40" s="22"/>
      <c r="W40" s="22">
        <v>124342344</v>
      </c>
      <c r="X40" s="22">
        <v>129850902</v>
      </c>
      <c r="Y40" s="22">
        <v>-5508558</v>
      </c>
      <c r="Z40" s="23">
        <v>-4.2422177398505863</v>
      </c>
      <c r="AA40" s="20">
        <v>384616087</v>
      </c>
    </row>
    <row r="41" spans="1:27" ht="13.5" x14ac:dyDescent="0.25">
      <c r="A41" s="19" t="s">
        <v>66</v>
      </c>
      <c r="B41" s="15" t="s">
        <v>32</v>
      </c>
      <c r="C41" s="20">
        <v>3429654106</v>
      </c>
      <c r="D41" s="20"/>
      <c r="E41" s="21">
        <v>4604503220</v>
      </c>
      <c r="F41" s="22">
        <v>4608225636</v>
      </c>
      <c r="G41" s="22">
        <v>78810023</v>
      </c>
      <c r="H41" s="22">
        <v>186691080</v>
      </c>
      <c r="I41" s="22">
        <v>321524194</v>
      </c>
      <c r="J41" s="22">
        <v>587025297</v>
      </c>
      <c r="K41" s="22">
        <v>424074331</v>
      </c>
      <c r="L41" s="22">
        <v>394024242</v>
      </c>
      <c r="M41" s="22">
        <v>433132461</v>
      </c>
      <c r="N41" s="22">
        <v>1251231034</v>
      </c>
      <c r="O41" s="22"/>
      <c r="P41" s="22"/>
      <c r="Q41" s="22"/>
      <c r="R41" s="22"/>
      <c r="S41" s="22"/>
      <c r="T41" s="22"/>
      <c r="U41" s="22"/>
      <c r="V41" s="22"/>
      <c r="W41" s="22">
        <v>1838256331</v>
      </c>
      <c r="X41" s="22">
        <v>2333918085</v>
      </c>
      <c r="Y41" s="22">
        <v>-495661754</v>
      </c>
      <c r="Z41" s="23">
        <v>-21.237324359650781</v>
      </c>
      <c r="AA41" s="20">
        <v>4608225636</v>
      </c>
    </row>
    <row r="42" spans="1:27" ht="13.5" x14ac:dyDescent="0.25">
      <c r="A42" s="19" t="s">
        <v>67</v>
      </c>
      <c r="B42" s="15" t="s">
        <v>32</v>
      </c>
      <c r="C42" s="20">
        <v>46813912</v>
      </c>
      <c r="D42" s="20"/>
      <c r="E42" s="21">
        <v>52459356</v>
      </c>
      <c r="F42" s="22">
        <v>50910356</v>
      </c>
      <c r="G42" s="22">
        <v>236191</v>
      </c>
      <c r="H42" s="22">
        <v>1695599</v>
      </c>
      <c r="I42" s="22">
        <v>4039692</v>
      </c>
      <c r="J42" s="22">
        <v>5971482</v>
      </c>
      <c r="K42" s="22">
        <v>7012401</v>
      </c>
      <c r="L42" s="22">
        <v>5297298</v>
      </c>
      <c r="M42" s="22">
        <v>6818682</v>
      </c>
      <c r="N42" s="22">
        <v>19128381</v>
      </c>
      <c r="O42" s="22"/>
      <c r="P42" s="22"/>
      <c r="Q42" s="22"/>
      <c r="R42" s="22"/>
      <c r="S42" s="22"/>
      <c r="T42" s="22"/>
      <c r="U42" s="22"/>
      <c r="V42" s="22"/>
      <c r="W42" s="22">
        <v>25099863</v>
      </c>
      <c r="X42" s="22">
        <v>23651434</v>
      </c>
      <c r="Y42" s="22">
        <v>1448429</v>
      </c>
      <c r="Z42" s="23">
        <v>6.1240641899345301</v>
      </c>
      <c r="AA42" s="20">
        <v>50910356</v>
      </c>
    </row>
    <row r="43" spans="1:27" ht="13.5" x14ac:dyDescent="0.25">
      <c r="A43" s="19" t="s">
        <v>68</v>
      </c>
      <c r="B43" s="15" t="s">
        <v>32</v>
      </c>
      <c r="C43" s="20">
        <v>1180707437</v>
      </c>
      <c r="D43" s="20"/>
      <c r="E43" s="21">
        <v>260306449</v>
      </c>
      <c r="F43" s="22">
        <v>259284018</v>
      </c>
      <c r="G43" s="22">
        <v>109111941</v>
      </c>
      <c r="H43" s="22">
        <v>204178506</v>
      </c>
      <c r="I43" s="22">
        <v>8948692</v>
      </c>
      <c r="J43" s="22">
        <v>322239139</v>
      </c>
      <c r="K43" s="22">
        <v>20304172</v>
      </c>
      <c r="L43" s="22">
        <v>16436086</v>
      </c>
      <c r="M43" s="22">
        <v>8803542</v>
      </c>
      <c r="N43" s="22">
        <v>45543800</v>
      </c>
      <c r="O43" s="22"/>
      <c r="P43" s="22"/>
      <c r="Q43" s="22"/>
      <c r="R43" s="22"/>
      <c r="S43" s="22"/>
      <c r="T43" s="22"/>
      <c r="U43" s="22"/>
      <c r="V43" s="22"/>
      <c r="W43" s="22">
        <v>367782939</v>
      </c>
      <c r="X43" s="22">
        <v>113148237</v>
      </c>
      <c r="Y43" s="22">
        <v>254634702</v>
      </c>
      <c r="Z43" s="23">
        <v>225.04522275499528</v>
      </c>
      <c r="AA43" s="20">
        <v>259284018</v>
      </c>
    </row>
    <row r="44" spans="1:27" ht="13.5" x14ac:dyDescent="0.25">
      <c r="A44" s="19" t="s">
        <v>69</v>
      </c>
      <c r="B44" s="15" t="s">
        <v>32</v>
      </c>
      <c r="C44" s="20">
        <v>1261783993</v>
      </c>
      <c r="D44" s="20"/>
      <c r="E44" s="21">
        <v>2202736034</v>
      </c>
      <c r="F44" s="22">
        <v>2209805071</v>
      </c>
      <c r="G44" s="22">
        <v>129207314</v>
      </c>
      <c r="H44" s="22">
        <v>173864577</v>
      </c>
      <c r="I44" s="22">
        <v>215194955</v>
      </c>
      <c r="J44" s="22">
        <v>518266846</v>
      </c>
      <c r="K44" s="22">
        <v>234904864</v>
      </c>
      <c r="L44" s="22">
        <v>283226605</v>
      </c>
      <c r="M44" s="22">
        <v>210254494</v>
      </c>
      <c r="N44" s="22">
        <v>728385963</v>
      </c>
      <c r="O44" s="22"/>
      <c r="P44" s="22"/>
      <c r="Q44" s="22"/>
      <c r="R44" s="22"/>
      <c r="S44" s="22"/>
      <c r="T44" s="22"/>
      <c r="U44" s="22"/>
      <c r="V44" s="22"/>
      <c r="W44" s="22">
        <v>1246652809</v>
      </c>
      <c r="X44" s="22">
        <v>1100830986</v>
      </c>
      <c r="Y44" s="22">
        <v>145821823</v>
      </c>
      <c r="Z44" s="23">
        <v>13.246522386679985</v>
      </c>
      <c r="AA44" s="20">
        <v>2209805071</v>
      </c>
    </row>
    <row r="45" spans="1:27" ht="13.5" x14ac:dyDescent="0.25">
      <c r="A45" s="19" t="s">
        <v>70</v>
      </c>
      <c r="B45" s="15" t="s">
        <v>32</v>
      </c>
      <c r="C45" s="20">
        <v>-9498408</v>
      </c>
      <c r="D45" s="20"/>
      <c r="E45" s="21">
        <v>455570</v>
      </c>
      <c r="F45" s="22">
        <v>1337921</v>
      </c>
      <c r="G45" s="22"/>
      <c r="H45" s="22">
        <v>107972</v>
      </c>
      <c r="I45" s="22"/>
      <c r="J45" s="22">
        <v>107972</v>
      </c>
      <c r="K45" s="22">
        <v>-106970</v>
      </c>
      <c r="L45" s="22"/>
      <c r="M45" s="22">
        <v>2120</v>
      </c>
      <c r="N45" s="22">
        <v>-104850</v>
      </c>
      <c r="O45" s="22"/>
      <c r="P45" s="22"/>
      <c r="Q45" s="22"/>
      <c r="R45" s="22"/>
      <c r="S45" s="22"/>
      <c r="T45" s="22"/>
      <c r="U45" s="22"/>
      <c r="V45" s="22"/>
      <c r="W45" s="22">
        <v>3122</v>
      </c>
      <c r="X45" s="22">
        <v>668746</v>
      </c>
      <c r="Y45" s="22">
        <v>-665624</v>
      </c>
      <c r="Z45" s="23">
        <v>-99.533156086167239</v>
      </c>
      <c r="AA45" s="20">
        <v>1337921</v>
      </c>
    </row>
    <row r="46" spans="1:27" ht="13.5" x14ac:dyDescent="0.25">
      <c r="A46" s="19" t="s">
        <v>71</v>
      </c>
      <c r="B46" s="15" t="s">
        <v>32</v>
      </c>
      <c r="C46" s="20">
        <v>2375090</v>
      </c>
      <c r="D46" s="20"/>
      <c r="E46" s="21">
        <v>36429</v>
      </c>
      <c r="F46" s="22">
        <v>36429</v>
      </c>
      <c r="G46" s="22">
        <v>284575</v>
      </c>
      <c r="H46" s="22">
        <v>-6405</v>
      </c>
      <c r="I46" s="22">
        <v>-295469</v>
      </c>
      <c r="J46" s="22">
        <v>-17299</v>
      </c>
      <c r="K46" s="22">
        <v>-759</v>
      </c>
      <c r="L46" s="22">
        <v>4020095</v>
      </c>
      <c r="M46" s="22">
        <v>70</v>
      </c>
      <c r="N46" s="22">
        <v>4019406</v>
      </c>
      <c r="O46" s="22"/>
      <c r="P46" s="22"/>
      <c r="Q46" s="22"/>
      <c r="R46" s="22"/>
      <c r="S46" s="22"/>
      <c r="T46" s="22"/>
      <c r="U46" s="22"/>
      <c r="V46" s="22"/>
      <c r="W46" s="22">
        <v>4002107</v>
      </c>
      <c r="X46" s="22">
        <v>18216</v>
      </c>
      <c r="Y46" s="22">
        <v>3983891</v>
      </c>
      <c r="Z46" s="23">
        <v>21870.284365393061</v>
      </c>
      <c r="AA46" s="20">
        <v>36429</v>
      </c>
    </row>
    <row r="47" spans="1:27" x14ac:dyDescent="0.2">
      <c r="A47" s="37" t="s">
        <v>72</v>
      </c>
      <c r="B47" s="28" t="s">
        <v>32</v>
      </c>
      <c r="C47" s="29">
        <f>SUM(C34:C46)</f>
        <v>16726018535</v>
      </c>
      <c r="D47" s="29">
        <f t="shared" ref="D47:Y47" si="1">SUM(D34:D46)</f>
        <v>0</v>
      </c>
      <c r="E47" s="30">
        <f t="shared" si="1"/>
        <v>21415679370</v>
      </c>
      <c r="F47" s="31">
        <f t="shared" si="1"/>
        <v>21450665993</v>
      </c>
      <c r="G47" s="31">
        <f t="shared" si="1"/>
        <v>1153094663</v>
      </c>
      <c r="H47" s="31">
        <f t="shared" si="1"/>
        <v>1365993346</v>
      </c>
      <c r="I47" s="31">
        <f t="shared" si="1"/>
        <v>1715890275</v>
      </c>
      <c r="J47" s="31">
        <f t="shared" si="1"/>
        <v>4234978284</v>
      </c>
      <c r="K47" s="31">
        <f t="shared" si="1"/>
        <v>1982175089</v>
      </c>
      <c r="L47" s="31">
        <f t="shared" si="1"/>
        <v>2263211230</v>
      </c>
      <c r="M47" s="31">
        <f t="shared" si="1"/>
        <v>1849398784</v>
      </c>
      <c r="N47" s="31">
        <f t="shared" si="1"/>
        <v>6094785103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10329763387</v>
      </c>
      <c r="X47" s="31">
        <f t="shared" si="1"/>
        <v>10571669763</v>
      </c>
      <c r="Y47" s="31">
        <f t="shared" si="1"/>
        <v>-241906376</v>
      </c>
      <c r="Z47" s="32">
        <f>+IF(X47&lt;&gt;0,+(Y47/X47)*100,0)</f>
        <v>-2.2882513493436294</v>
      </c>
      <c r="AA47" s="29">
        <f>SUM(AA34:AA46)</f>
        <v>21450665993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692633042</v>
      </c>
      <c r="D48" s="39">
        <f t="shared" si="2"/>
        <v>0</v>
      </c>
      <c r="E48" s="40">
        <f t="shared" si="2"/>
        <v>218465614</v>
      </c>
      <c r="F48" s="41">
        <f t="shared" si="2"/>
        <v>172703894</v>
      </c>
      <c r="G48" s="41">
        <f t="shared" si="2"/>
        <v>1678369680</v>
      </c>
      <c r="H48" s="41">
        <f t="shared" si="2"/>
        <v>188707142</v>
      </c>
      <c r="I48" s="41">
        <f t="shared" si="2"/>
        <v>408882205</v>
      </c>
      <c r="J48" s="41">
        <f t="shared" si="2"/>
        <v>2275959027</v>
      </c>
      <c r="K48" s="41">
        <f t="shared" si="2"/>
        <v>-329336802</v>
      </c>
      <c r="L48" s="41">
        <f t="shared" si="2"/>
        <v>-575621541</v>
      </c>
      <c r="M48" s="41">
        <f t="shared" si="2"/>
        <v>591802672</v>
      </c>
      <c r="N48" s="41">
        <f t="shared" si="2"/>
        <v>-313155671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1962803356</v>
      </c>
      <c r="X48" s="41">
        <f t="shared" si="2"/>
        <v>492373552</v>
      </c>
      <c r="Y48" s="41">
        <f t="shared" si="2"/>
        <v>1470429804</v>
      </c>
      <c r="Z48" s="42">
        <f>+IF(X48&lt;&gt;0,+(Y48/X48)*100,0)</f>
        <v>298.64110247741331</v>
      </c>
      <c r="AA48" s="39">
        <f>+AA32-AA47</f>
        <v>172703894</v>
      </c>
    </row>
    <row r="49" spans="1:27" ht="25.5" x14ac:dyDescent="0.25">
      <c r="A49" s="43" t="s">
        <v>74</v>
      </c>
      <c r="B49" s="15" t="s">
        <v>32</v>
      </c>
      <c r="C49" s="20">
        <v>452275487</v>
      </c>
      <c r="D49" s="20"/>
      <c r="E49" s="21">
        <v>432022774</v>
      </c>
      <c r="F49" s="22">
        <v>431670317</v>
      </c>
      <c r="G49" s="22">
        <v>2046326</v>
      </c>
      <c r="H49" s="22">
        <v>3313113</v>
      </c>
      <c r="I49" s="22">
        <v>12237167</v>
      </c>
      <c r="J49" s="22">
        <v>17596606</v>
      </c>
      <c r="K49" s="22">
        <v>22879627</v>
      </c>
      <c r="L49" s="22">
        <v>20540736</v>
      </c>
      <c r="M49" s="22">
        <v>18656448</v>
      </c>
      <c r="N49" s="22">
        <v>62076811</v>
      </c>
      <c r="O49" s="22"/>
      <c r="P49" s="22"/>
      <c r="Q49" s="22"/>
      <c r="R49" s="22"/>
      <c r="S49" s="22"/>
      <c r="T49" s="22"/>
      <c r="U49" s="22"/>
      <c r="V49" s="22"/>
      <c r="W49" s="22">
        <v>79673417</v>
      </c>
      <c r="X49" s="22">
        <v>310260189</v>
      </c>
      <c r="Y49" s="22">
        <v>-230586772</v>
      </c>
      <c r="Z49" s="23">
        <v>-74.32045108436391</v>
      </c>
      <c r="AA49" s="20">
        <v>431670317</v>
      </c>
    </row>
    <row r="50" spans="1:27" ht="13.5" x14ac:dyDescent="0.25">
      <c r="A50" s="43" t="s">
        <v>75</v>
      </c>
      <c r="B50" s="15" t="s">
        <v>32</v>
      </c>
      <c r="C50" s="44">
        <v>23938387</v>
      </c>
      <c r="D50" s="44"/>
      <c r="E50" s="21">
        <v>5960224</v>
      </c>
      <c r="F50" s="22">
        <v>5960224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2980110</v>
      </c>
      <c r="Y50" s="45">
        <v>-2980110</v>
      </c>
      <c r="Z50" s="46">
        <v>-100</v>
      </c>
      <c r="AA50" s="44">
        <v>5960224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1168846916</v>
      </c>
      <c r="D51" s="48">
        <f t="shared" si="3"/>
        <v>0</v>
      </c>
      <c r="E51" s="49">
        <f t="shared" si="3"/>
        <v>656448612</v>
      </c>
      <c r="F51" s="50">
        <f t="shared" si="3"/>
        <v>610334435</v>
      </c>
      <c r="G51" s="50">
        <f t="shared" si="3"/>
        <v>1680416006</v>
      </c>
      <c r="H51" s="50">
        <f t="shared" si="3"/>
        <v>192020255</v>
      </c>
      <c r="I51" s="50">
        <f t="shared" si="3"/>
        <v>421119372</v>
      </c>
      <c r="J51" s="50">
        <f t="shared" si="3"/>
        <v>2293555633</v>
      </c>
      <c r="K51" s="50">
        <f t="shared" si="3"/>
        <v>-306457175</v>
      </c>
      <c r="L51" s="50">
        <f t="shared" si="3"/>
        <v>-555080805</v>
      </c>
      <c r="M51" s="50">
        <f t="shared" si="3"/>
        <v>610459120</v>
      </c>
      <c r="N51" s="50">
        <f t="shared" si="3"/>
        <v>-251078860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2042476773</v>
      </c>
      <c r="X51" s="50">
        <f t="shared" si="3"/>
        <v>805613851</v>
      </c>
      <c r="Y51" s="50">
        <f t="shared" si="3"/>
        <v>1236862922</v>
      </c>
      <c r="Z51" s="51">
        <f>+IF(X51&lt;&gt;0,+(Y51/X51)*100,0)</f>
        <v>153.53049360617314</v>
      </c>
      <c r="AA51" s="48">
        <f>SUM(AA48:AA50)</f>
        <v>610334435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1168846916</v>
      </c>
      <c r="D53" s="54">
        <f>+D51-D52</f>
        <v>0</v>
      </c>
      <c r="E53" s="55">
        <f t="shared" si="4"/>
        <v>656448612</v>
      </c>
      <c r="F53" s="56">
        <f t="shared" si="4"/>
        <v>610334435</v>
      </c>
      <c r="G53" s="56">
        <f t="shared" si="4"/>
        <v>1680416006</v>
      </c>
      <c r="H53" s="56">
        <f t="shared" si="4"/>
        <v>192020255</v>
      </c>
      <c r="I53" s="56">
        <f t="shared" si="4"/>
        <v>421119372</v>
      </c>
      <c r="J53" s="56">
        <f t="shared" si="4"/>
        <v>2293555633</v>
      </c>
      <c r="K53" s="56">
        <f t="shared" si="4"/>
        <v>-306457175</v>
      </c>
      <c r="L53" s="56">
        <f t="shared" si="4"/>
        <v>-555080805</v>
      </c>
      <c r="M53" s="56">
        <f t="shared" si="4"/>
        <v>610459120</v>
      </c>
      <c r="N53" s="56">
        <f t="shared" si="4"/>
        <v>-251078860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2042476773</v>
      </c>
      <c r="X53" s="56">
        <f t="shared" si="4"/>
        <v>805613851</v>
      </c>
      <c r="Y53" s="56">
        <f t="shared" si="4"/>
        <v>1236862922</v>
      </c>
      <c r="Z53" s="57">
        <f>+IF(X53&lt;&gt;0,+(Y53/X53)*100,0)</f>
        <v>153.53049360617314</v>
      </c>
      <c r="AA53" s="54">
        <f>+AA51-AA52</f>
        <v>610334435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1168846916</v>
      </c>
      <c r="D56" s="48">
        <f>SUM(D53:D55)</f>
        <v>0</v>
      </c>
      <c r="E56" s="49">
        <f t="shared" si="5"/>
        <v>656448612</v>
      </c>
      <c r="F56" s="50">
        <f t="shared" si="5"/>
        <v>610334435</v>
      </c>
      <c r="G56" s="50">
        <f t="shared" si="5"/>
        <v>1680416006</v>
      </c>
      <c r="H56" s="50">
        <f t="shared" si="5"/>
        <v>192020255</v>
      </c>
      <c r="I56" s="50">
        <f t="shared" si="5"/>
        <v>421119372</v>
      </c>
      <c r="J56" s="50">
        <f t="shared" si="5"/>
        <v>2293555633</v>
      </c>
      <c r="K56" s="50">
        <f t="shared" si="5"/>
        <v>-306457175</v>
      </c>
      <c r="L56" s="50">
        <f t="shared" si="5"/>
        <v>-555080805</v>
      </c>
      <c r="M56" s="50">
        <f t="shared" si="5"/>
        <v>610459120</v>
      </c>
      <c r="N56" s="50">
        <f t="shared" si="5"/>
        <v>-251078860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2042476773</v>
      </c>
      <c r="X56" s="50">
        <f t="shared" si="5"/>
        <v>805613851</v>
      </c>
      <c r="Y56" s="50">
        <f t="shared" si="5"/>
        <v>1236862922</v>
      </c>
      <c r="Z56" s="51">
        <f>+IF(X56&lt;&gt;0,+(Y56/X56)*100,0)</f>
        <v>153.53049360617314</v>
      </c>
      <c r="AA56" s="48">
        <f>SUM(AA53:AA55)</f>
        <v>610334435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1168846916</v>
      </c>
      <c r="D59" s="65">
        <f>SUM(D56:D58)</f>
        <v>0</v>
      </c>
      <c r="E59" s="66">
        <f t="shared" si="6"/>
        <v>656448612</v>
      </c>
      <c r="F59" s="67">
        <f t="shared" si="6"/>
        <v>610334435</v>
      </c>
      <c r="G59" s="67">
        <f t="shared" si="6"/>
        <v>1680416006</v>
      </c>
      <c r="H59" s="67">
        <f t="shared" si="6"/>
        <v>192020255</v>
      </c>
      <c r="I59" s="67">
        <f t="shared" si="6"/>
        <v>421119372</v>
      </c>
      <c r="J59" s="67">
        <f t="shared" si="6"/>
        <v>2293555633</v>
      </c>
      <c r="K59" s="67">
        <f t="shared" si="6"/>
        <v>-306457175</v>
      </c>
      <c r="L59" s="67">
        <f t="shared" si="6"/>
        <v>-555080805</v>
      </c>
      <c r="M59" s="67">
        <f t="shared" si="6"/>
        <v>610459120</v>
      </c>
      <c r="N59" s="67">
        <f t="shared" si="6"/>
        <v>-251078860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2042476773</v>
      </c>
      <c r="X59" s="67">
        <f t="shared" si="6"/>
        <v>805613851</v>
      </c>
      <c r="Y59" s="67">
        <f t="shared" si="6"/>
        <v>1236862922</v>
      </c>
      <c r="Z59" s="68">
        <f>+IF(X59&lt;&gt;0,+(Y59/X59)*100,0)</f>
        <v>153.53049360617314</v>
      </c>
      <c r="AA59" s="65">
        <f>SUM(AA56:AA58)</f>
        <v>610334435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G29" sqref="AG29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398396465</v>
      </c>
      <c r="D9" s="20"/>
      <c r="E9" s="21">
        <v>406053181</v>
      </c>
      <c r="F9" s="22">
        <v>406053181</v>
      </c>
      <c r="G9" s="22">
        <v>35811177</v>
      </c>
      <c r="H9" s="22">
        <v>61859279</v>
      </c>
      <c r="I9" s="22">
        <v>36667837</v>
      </c>
      <c r="J9" s="22">
        <v>134338293</v>
      </c>
      <c r="K9" s="22">
        <v>39967190</v>
      </c>
      <c r="L9" s="22">
        <v>40543230</v>
      </c>
      <c r="M9" s="22">
        <v>39797949</v>
      </c>
      <c r="N9" s="22">
        <v>120308369</v>
      </c>
      <c r="O9" s="22"/>
      <c r="P9" s="22"/>
      <c r="Q9" s="22"/>
      <c r="R9" s="22"/>
      <c r="S9" s="22"/>
      <c r="T9" s="22"/>
      <c r="U9" s="22"/>
      <c r="V9" s="22"/>
      <c r="W9" s="22">
        <v>254646662</v>
      </c>
      <c r="X9" s="22">
        <v>202777862</v>
      </c>
      <c r="Y9" s="22">
        <v>51868800</v>
      </c>
      <c r="Z9" s="23">
        <v>25.579123622479067</v>
      </c>
      <c r="AA9" s="20">
        <v>406053181</v>
      </c>
    </row>
    <row r="10" spans="1:27" ht="13.5" x14ac:dyDescent="0.25">
      <c r="A10" s="19" t="s">
        <v>38</v>
      </c>
      <c r="B10" s="15" t="s">
        <v>32</v>
      </c>
      <c r="C10" s="20">
        <v>2232746</v>
      </c>
      <c r="D10" s="20"/>
      <c r="E10" s="21">
        <v>8266578</v>
      </c>
      <c r="F10" s="22">
        <v>8266578</v>
      </c>
      <c r="G10" s="22">
        <v>739923</v>
      </c>
      <c r="H10" s="22"/>
      <c r="I10" s="22"/>
      <c r="J10" s="22">
        <v>739923</v>
      </c>
      <c r="K10" s="22">
        <v>369</v>
      </c>
      <c r="L10" s="22"/>
      <c r="M10" s="22"/>
      <c r="N10" s="22">
        <v>369</v>
      </c>
      <c r="O10" s="22"/>
      <c r="P10" s="22"/>
      <c r="Q10" s="22"/>
      <c r="R10" s="22"/>
      <c r="S10" s="22"/>
      <c r="T10" s="22"/>
      <c r="U10" s="22"/>
      <c r="V10" s="22"/>
      <c r="W10" s="22">
        <v>740292</v>
      </c>
      <c r="X10" s="22">
        <v>4257716</v>
      </c>
      <c r="Y10" s="22">
        <v>-3517424</v>
      </c>
      <c r="Z10" s="23">
        <v>-82.612931440236963</v>
      </c>
      <c r="AA10" s="20">
        <v>8266578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432</v>
      </c>
      <c r="D19" s="20"/>
      <c r="E19" s="21">
        <v>5648</v>
      </c>
      <c r="F19" s="22">
        <v>5648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2909</v>
      </c>
      <c r="Y19" s="22">
        <v>-2909</v>
      </c>
      <c r="Z19" s="23">
        <v>-100</v>
      </c>
      <c r="AA19" s="20">
        <v>5648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8111</v>
      </c>
      <c r="F23" s="22">
        <v>8111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3335</v>
      </c>
      <c r="Y23" s="22">
        <v>-3335</v>
      </c>
      <c r="Z23" s="23">
        <v>-100</v>
      </c>
      <c r="AA23" s="20">
        <v>8111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193601354</v>
      </c>
      <c r="D25" s="20"/>
      <c r="E25" s="21">
        <v>191585214</v>
      </c>
      <c r="F25" s="22">
        <v>192412214</v>
      </c>
      <c r="G25" s="22">
        <v>73088830</v>
      </c>
      <c r="H25" s="22"/>
      <c r="I25" s="22">
        <v>2147701</v>
      </c>
      <c r="J25" s="22">
        <v>75236531</v>
      </c>
      <c r="K25" s="22">
        <v>2771787</v>
      </c>
      <c r="L25" s="22">
        <v>3076817</v>
      </c>
      <c r="M25" s="22">
        <v>62353570</v>
      </c>
      <c r="N25" s="22">
        <v>68202174</v>
      </c>
      <c r="O25" s="22"/>
      <c r="P25" s="22"/>
      <c r="Q25" s="22"/>
      <c r="R25" s="22"/>
      <c r="S25" s="22"/>
      <c r="T25" s="22"/>
      <c r="U25" s="22"/>
      <c r="V25" s="22"/>
      <c r="W25" s="22">
        <v>143438705</v>
      </c>
      <c r="X25" s="22">
        <v>130090318</v>
      </c>
      <c r="Y25" s="22">
        <v>13348387</v>
      </c>
      <c r="Z25" s="23">
        <v>10.260861227197553</v>
      </c>
      <c r="AA25" s="20">
        <v>192412214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594230997</v>
      </c>
      <c r="D32" s="29">
        <f t="shared" ref="D32:Y32" si="0">SUM(D6:D31)</f>
        <v>0</v>
      </c>
      <c r="E32" s="30">
        <f t="shared" si="0"/>
        <v>605918732</v>
      </c>
      <c r="F32" s="31">
        <f t="shared" si="0"/>
        <v>606745732</v>
      </c>
      <c r="G32" s="31">
        <f t="shared" si="0"/>
        <v>109639930</v>
      </c>
      <c r="H32" s="31">
        <f t="shared" si="0"/>
        <v>61859279</v>
      </c>
      <c r="I32" s="31">
        <f t="shared" si="0"/>
        <v>38815538</v>
      </c>
      <c r="J32" s="31">
        <f t="shared" si="0"/>
        <v>210314747</v>
      </c>
      <c r="K32" s="31">
        <f t="shared" si="0"/>
        <v>42739346</v>
      </c>
      <c r="L32" s="31">
        <f t="shared" si="0"/>
        <v>43620047</v>
      </c>
      <c r="M32" s="31">
        <f t="shared" si="0"/>
        <v>102151519</v>
      </c>
      <c r="N32" s="31">
        <f t="shared" si="0"/>
        <v>188510912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398825659</v>
      </c>
      <c r="X32" s="31">
        <f t="shared" si="0"/>
        <v>337132140</v>
      </c>
      <c r="Y32" s="31">
        <f t="shared" si="0"/>
        <v>61693519</v>
      </c>
      <c r="Z32" s="32">
        <f>+IF(X32&lt;&gt;0,+(Y32/X32)*100,0)</f>
        <v>18.299506834323182</v>
      </c>
      <c r="AA32" s="29">
        <f>SUM(AA6:AA31)</f>
        <v>606745732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241520344</v>
      </c>
      <c r="D34" s="20"/>
      <c r="E34" s="21">
        <v>291217913</v>
      </c>
      <c r="F34" s="22">
        <v>291217913</v>
      </c>
      <c r="G34" s="22">
        <v>20254942</v>
      </c>
      <c r="H34" s="22">
        <v>20098914</v>
      </c>
      <c r="I34" s="22">
        <v>19564382</v>
      </c>
      <c r="J34" s="22">
        <v>59918238</v>
      </c>
      <c r="K34" s="22">
        <v>20198875</v>
      </c>
      <c r="L34" s="22">
        <v>19234502</v>
      </c>
      <c r="M34" s="22">
        <v>19780287</v>
      </c>
      <c r="N34" s="22">
        <v>59213664</v>
      </c>
      <c r="O34" s="22"/>
      <c r="P34" s="22"/>
      <c r="Q34" s="22"/>
      <c r="R34" s="22"/>
      <c r="S34" s="22"/>
      <c r="T34" s="22"/>
      <c r="U34" s="22"/>
      <c r="V34" s="22"/>
      <c r="W34" s="22">
        <v>119131902</v>
      </c>
      <c r="X34" s="22">
        <v>144436845</v>
      </c>
      <c r="Y34" s="22">
        <v>-25304943</v>
      </c>
      <c r="Z34" s="23">
        <v>-17.519728432173938</v>
      </c>
      <c r="AA34" s="20">
        <v>291217913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24078714</v>
      </c>
      <c r="D37" s="20"/>
      <c r="E37" s="21">
        <v>12254330</v>
      </c>
      <c r="F37" s="22">
        <v>12254330</v>
      </c>
      <c r="G37" s="22">
        <v>9698</v>
      </c>
      <c r="H37" s="22">
        <v>88148</v>
      </c>
      <c r="I37" s="22">
        <v>1552419</v>
      </c>
      <c r="J37" s="22">
        <v>1650265</v>
      </c>
      <c r="K37" s="22">
        <v>1590041</v>
      </c>
      <c r="L37" s="22">
        <v>1735596</v>
      </c>
      <c r="M37" s="22">
        <v>1810748</v>
      </c>
      <c r="N37" s="22">
        <v>5136385</v>
      </c>
      <c r="O37" s="22"/>
      <c r="P37" s="22"/>
      <c r="Q37" s="22"/>
      <c r="R37" s="22"/>
      <c r="S37" s="22"/>
      <c r="T37" s="22"/>
      <c r="U37" s="22"/>
      <c r="V37" s="22"/>
      <c r="W37" s="22">
        <v>6786650</v>
      </c>
      <c r="X37" s="22">
        <v>5851231</v>
      </c>
      <c r="Y37" s="22">
        <v>935419</v>
      </c>
      <c r="Z37" s="23">
        <v>15.986704336232837</v>
      </c>
      <c r="AA37" s="20">
        <v>12254330</v>
      </c>
    </row>
    <row r="38" spans="1:27" ht="13.5" x14ac:dyDescent="0.25">
      <c r="A38" s="19" t="s">
        <v>64</v>
      </c>
      <c r="B38" s="15" t="s">
        <v>32</v>
      </c>
      <c r="C38" s="20">
        <v>90886982</v>
      </c>
      <c r="D38" s="20"/>
      <c r="E38" s="21">
        <v>79180370</v>
      </c>
      <c r="F38" s="22">
        <v>79180370</v>
      </c>
      <c r="G38" s="22">
        <v>6598364</v>
      </c>
      <c r="H38" s="22">
        <v>6598364</v>
      </c>
      <c r="I38" s="22">
        <v>6598364</v>
      </c>
      <c r="J38" s="22">
        <v>19795092</v>
      </c>
      <c r="K38" s="22">
        <v>6598364</v>
      </c>
      <c r="L38" s="22">
        <v>6598364</v>
      </c>
      <c r="M38" s="22">
        <v>6598364</v>
      </c>
      <c r="N38" s="22">
        <v>19795092</v>
      </c>
      <c r="O38" s="22"/>
      <c r="P38" s="22"/>
      <c r="Q38" s="22"/>
      <c r="R38" s="22"/>
      <c r="S38" s="22"/>
      <c r="T38" s="22"/>
      <c r="U38" s="22"/>
      <c r="V38" s="22"/>
      <c r="W38" s="22">
        <v>39590184</v>
      </c>
      <c r="X38" s="22">
        <v>39590184</v>
      </c>
      <c r="Y38" s="22"/>
      <c r="Z38" s="23"/>
      <c r="AA38" s="20">
        <v>79180370</v>
      </c>
    </row>
    <row r="39" spans="1:27" ht="13.5" x14ac:dyDescent="0.25">
      <c r="A39" s="19" t="s">
        <v>65</v>
      </c>
      <c r="B39" s="15" t="s">
        <v>32</v>
      </c>
      <c r="C39" s="20">
        <v>1882932</v>
      </c>
      <c r="D39" s="20"/>
      <c r="E39" s="21">
        <v>3468289</v>
      </c>
      <c r="F39" s="22">
        <v>3468289</v>
      </c>
      <c r="G39" s="22">
        <v>128331</v>
      </c>
      <c r="H39" s="22">
        <v>230650</v>
      </c>
      <c r="I39" s="22">
        <v>173700</v>
      </c>
      <c r="J39" s="22">
        <v>532681</v>
      </c>
      <c r="K39" s="22">
        <v>179491</v>
      </c>
      <c r="L39" s="22">
        <v>173700</v>
      </c>
      <c r="M39" s="22">
        <v>179491</v>
      </c>
      <c r="N39" s="22">
        <v>532682</v>
      </c>
      <c r="O39" s="22"/>
      <c r="P39" s="22"/>
      <c r="Q39" s="22"/>
      <c r="R39" s="22"/>
      <c r="S39" s="22"/>
      <c r="T39" s="22"/>
      <c r="U39" s="22"/>
      <c r="V39" s="22"/>
      <c r="W39" s="22">
        <v>1065363</v>
      </c>
      <c r="X39" s="22">
        <v>1782723</v>
      </c>
      <c r="Y39" s="22">
        <v>-717360</v>
      </c>
      <c r="Z39" s="23">
        <v>-40.239566101968734</v>
      </c>
      <c r="AA39" s="20">
        <v>3468289</v>
      </c>
    </row>
    <row r="40" spans="1:27" ht="13.5" x14ac:dyDescent="0.25">
      <c r="A40" s="19" t="s">
        <v>40</v>
      </c>
      <c r="B40" s="15" t="s">
        <v>32</v>
      </c>
      <c r="C40" s="20">
        <v>13551</v>
      </c>
      <c r="D40" s="20"/>
      <c r="E40" s="21">
        <v>11436</v>
      </c>
      <c r="F40" s="22">
        <v>11436</v>
      </c>
      <c r="G40" s="22">
        <v>919</v>
      </c>
      <c r="H40" s="22">
        <v>919</v>
      </c>
      <c r="I40" s="22">
        <v>890</v>
      </c>
      <c r="J40" s="22">
        <v>2728</v>
      </c>
      <c r="K40" s="22"/>
      <c r="L40" s="22">
        <v>1664</v>
      </c>
      <c r="M40" s="22">
        <v>1274</v>
      </c>
      <c r="N40" s="22">
        <v>2938</v>
      </c>
      <c r="O40" s="22"/>
      <c r="P40" s="22"/>
      <c r="Q40" s="22"/>
      <c r="R40" s="22"/>
      <c r="S40" s="22"/>
      <c r="T40" s="22"/>
      <c r="U40" s="22"/>
      <c r="V40" s="22"/>
      <c r="W40" s="22">
        <v>5666</v>
      </c>
      <c r="X40" s="22">
        <v>6072</v>
      </c>
      <c r="Y40" s="22">
        <v>-406</v>
      </c>
      <c r="Z40" s="23">
        <v>-6.6864295125164688</v>
      </c>
      <c r="AA40" s="20">
        <v>11436</v>
      </c>
    </row>
    <row r="41" spans="1:27" ht="13.5" x14ac:dyDescent="0.25">
      <c r="A41" s="19" t="s">
        <v>66</v>
      </c>
      <c r="B41" s="15" t="s">
        <v>32</v>
      </c>
      <c r="C41" s="20">
        <v>34482333</v>
      </c>
      <c r="D41" s="20"/>
      <c r="E41" s="21">
        <v>26185367</v>
      </c>
      <c r="F41" s="22">
        <v>27261367</v>
      </c>
      <c r="G41" s="22">
        <v>1586803</v>
      </c>
      <c r="H41" s="22">
        <v>2791673</v>
      </c>
      <c r="I41" s="22">
        <v>1670442</v>
      </c>
      <c r="J41" s="22">
        <v>6048918</v>
      </c>
      <c r="K41" s="22">
        <v>5880130</v>
      </c>
      <c r="L41" s="22">
        <v>1435079</v>
      </c>
      <c r="M41" s="22">
        <v>2495904</v>
      </c>
      <c r="N41" s="22">
        <v>9811113</v>
      </c>
      <c r="O41" s="22"/>
      <c r="P41" s="22"/>
      <c r="Q41" s="22"/>
      <c r="R41" s="22"/>
      <c r="S41" s="22"/>
      <c r="T41" s="22"/>
      <c r="U41" s="22"/>
      <c r="V41" s="22"/>
      <c r="W41" s="22">
        <v>15860031</v>
      </c>
      <c r="X41" s="22">
        <v>15123587</v>
      </c>
      <c r="Y41" s="22">
        <v>736444</v>
      </c>
      <c r="Z41" s="23">
        <v>4.8695061561784252</v>
      </c>
      <c r="AA41" s="20">
        <v>27261367</v>
      </c>
    </row>
    <row r="42" spans="1:27" ht="13.5" x14ac:dyDescent="0.25">
      <c r="A42" s="19" t="s">
        <v>67</v>
      </c>
      <c r="B42" s="15" t="s">
        <v>32</v>
      </c>
      <c r="C42" s="20">
        <v>20969249</v>
      </c>
      <c r="D42" s="20"/>
      <c r="E42" s="21">
        <v>14671714</v>
      </c>
      <c r="F42" s="22">
        <v>14422714</v>
      </c>
      <c r="G42" s="22"/>
      <c r="H42" s="22">
        <v>641690</v>
      </c>
      <c r="I42" s="22">
        <v>2771788</v>
      </c>
      <c r="J42" s="22">
        <v>3413478</v>
      </c>
      <c r="K42" s="22">
        <v>2564343</v>
      </c>
      <c r="L42" s="22">
        <v>3722120</v>
      </c>
      <c r="M42" s="22">
        <v>696350</v>
      </c>
      <c r="N42" s="22">
        <v>6982813</v>
      </c>
      <c r="O42" s="22"/>
      <c r="P42" s="22"/>
      <c r="Q42" s="22"/>
      <c r="R42" s="22"/>
      <c r="S42" s="22"/>
      <c r="T42" s="22"/>
      <c r="U42" s="22"/>
      <c r="V42" s="22"/>
      <c r="W42" s="22">
        <v>10396291</v>
      </c>
      <c r="X42" s="22">
        <v>5709196</v>
      </c>
      <c r="Y42" s="22">
        <v>4687095</v>
      </c>
      <c r="Z42" s="23">
        <v>82.097286553132875</v>
      </c>
      <c r="AA42" s="20">
        <v>14422714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124445129</v>
      </c>
      <c r="D44" s="20"/>
      <c r="E44" s="21">
        <v>60222129</v>
      </c>
      <c r="F44" s="22">
        <v>60222129</v>
      </c>
      <c r="G44" s="22">
        <v>1923259</v>
      </c>
      <c r="H44" s="22">
        <v>14972448</v>
      </c>
      <c r="I44" s="22">
        <v>12971261</v>
      </c>
      <c r="J44" s="22">
        <v>29866968</v>
      </c>
      <c r="K44" s="22">
        <v>11072468</v>
      </c>
      <c r="L44" s="22">
        <v>9319607</v>
      </c>
      <c r="M44" s="22">
        <v>9978193</v>
      </c>
      <c r="N44" s="22">
        <v>30370268</v>
      </c>
      <c r="O44" s="22"/>
      <c r="P44" s="22"/>
      <c r="Q44" s="22"/>
      <c r="R44" s="22"/>
      <c r="S44" s="22"/>
      <c r="T44" s="22"/>
      <c r="U44" s="22"/>
      <c r="V44" s="22"/>
      <c r="W44" s="22">
        <v>60237236</v>
      </c>
      <c r="X44" s="22">
        <v>28717899</v>
      </c>
      <c r="Y44" s="22">
        <v>31519337</v>
      </c>
      <c r="Z44" s="23">
        <v>109.75502420981425</v>
      </c>
      <c r="AA44" s="20">
        <v>60222129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538279234</v>
      </c>
      <c r="D47" s="29">
        <f t="shared" ref="D47:Y47" si="1">SUM(D34:D46)</f>
        <v>0</v>
      </c>
      <c r="E47" s="30">
        <f t="shared" si="1"/>
        <v>487211548</v>
      </c>
      <c r="F47" s="31">
        <f t="shared" si="1"/>
        <v>488038548</v>
      </c>
      <c r="G47" s="31">
        <f t="shared" si="1"/>
        <v>30502316</v>
      </c>
      <c r="H47" s="31">
        <f t="shared" si="1"/>
        <v>45422806</v>
      </c>
      <c r="I47" s="31">
        <f t="shared" si="1"/>
        <v>45303246</v>
      </c>
      <c r="J47" s="31">
        <f t="shared" si="1"/>
        <v>121228368</v>
      </c>
      <c r="K47" s="31">
        <f t="shared" si="1"/>
        <v>48083712</v>
      </c>
      <c r="L47" s="31">
        <f t="shared" si="1"/>
        <v>42220632</v>
      </c>
      <c r="M47" s="31">
        <f t="shared" si="1"/>
        <v>41540611</v>
      </c>
      <c r="N47" s="31">
        <f t="shared" si="1"/>
        <v>131844955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253073323</v>
      </c>
      <c r="X47" s="31">
        <f t="shared" si="1"/>
        <v>241217737</v>
      </c>
      <c r="Y47" s="31">
        <f t="shared" si="1"/>
        <v>11855586</v>
      </c>
      <c r="Z47" s="32">
        <f>+IF(X47&lt;&gt;0,+(Y47/X47)*100,0)</f>
        <v>4.9148898200632738</v>
      </c>
      <c r="AA47" s="29">
        <f>SUM(AA34:AA46)</f>
        <v>488038548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55951763</v>
      </c>
      <c r="D48" s="39">
        <f t="shared" si="2"/>
        <v>0</v>
      </c>
      <c r="E48" s="40">
        <f t="shared" si="2"/>
        <v>118707184</v>
      </c>
      <c r="F48" s="41">
        <f t="shared" si="2"/>
        <v>118707184</v>
      </c>
      <c r="G48" s="41">
        <f t="shared" si="2"/>
        <v>79137614</v>
      </c>
      <c r="H48" s="41">
        <f t="shared" si="2"/>
        <v>16436473</v>
      </c>
      <c r="I48" s="41">
        <f t="shared" si="2"/>
        <v>-6487708</v>
      </c>
      <c r="J48" s="41">
        <f t="shared" si="2"/>
        <v>89086379</v>
      </c>
      <c r="K48" s="41">
        <f t="shared" si="2"/>
        <v>-5344366</v>
      </c>
      <c r="L48" s="41">
        <f t="shared" si="2"/>
        <v>1399415</v>
      </c>
      <c r="M48" s="41">
        <f t="shared" si="2"/>
        <v>60610908</v>
      </c>
      <c r="N48" s="41">
        <f t="shared" si="2"/>
        <v>56665957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145752336</v>
      </c>
      <c r="X48" s="41">
        <f t="shared" si="2"/>
        <v>95914403</v>
      </c>
      <c r="Y48" s="41">
        <f t="shared" si="2"/>
        <v>49837933</v>
      </c>
      <c r="Z48" s="42">
        <f>+IF(X48&lt;&gt;0,+(Y48/X48)*100,0)</f>
        <v>51.960843670162859</v>
      </c>
      <c r="AA48" s="39">
        <f>+AA32-AA47</f>
        <v>118707184</v>
      </c>
    </row>
    <row r="49" spans="1:27" ht="25.5" x14ac:dyDescent="0.25">
      <c r="A49" s="43" t="s">
        <v>74</v>
      </c>
      <c r="B49" s="15" t="s">
        <v>32</v>
      </c>
      <c r="C49" s="20">
        <v>999983</v>
      </c>
      <c r="D49" s="20"/>
      <c r="E49" s="21">
        <v>15500000</v>
      </c>
      <c r="F49" s="22">
        <v>15500000</v>
      </c>
      <c r="G49" s="22"/>
      <c r="H49" s="22"/>
      <c r="I49" s="22"/>
      <c r="J49" s="22"/>
      <c r="K49" s="22"/>
      <c r="L49" s="22"/>
      <c r="M49" s="22">
        <v>497726</v>
      </c>
      <c r="N49" s="22">
        <v>497726</v>
      </c>
      <c r="O49" s="22"/>
      <c r="P49" s="22"/>
      <c r="Q49" s="22"/>
      <c r="R49" s="22"/>
      <c r="S49" s="22"/>
      <c r="T49" s="22"/>
      <c r="U49" s="22"/>
      <c r="V49" s="22"/>
      <c r="W49" s="22">
        <v>497726</v>
      </c>
      <c r="X49" s="22">
        <v>3401759</v>
      </c>
      <c r="Y49" s="22">
        <v>-2904033</v>
      </c>
      <c r="Z49" s="23">
        <v>-85.368569613544054</v>
      </c>
      <c r="AA49" s="20">
        <v>15500000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56951746</v>
      </c>
      <c r="D51" s="48">
        <f t="shared" si="3"/>
        <v>0</v>
      </c>
      <c r="E51" s="49">
        <f t="shared" si="3"/>
        <v>134207184</v>
      </c>
      <c r="F51" s="50">
        <f t="shared" si="3"/>
        <v>134207184</v>
      </c>
      <c r="G51" s="50">
        <f t="shared" si="3"/>
        <v>79137614</v>
      </c>
      <c r="H51" s="50">
        <f t="shared" si="3"/>
        <v>16436473</v>
      </c>
      <c r="I51" s="50">
        <f t="shared" si="3"/>
        <v>-6487708</v>
      </c>
      <c r="J51" s="50">
        <f t="shared" si="3"/>
        <v>89086379</v>
      </c>
      <c r="K51" s="50">
        <f t="shared" si="3"/>
        <v>-5344366</v>
      </c>
      <c r="L51" s="50">
        <f t="shared" si="3"/>
        <v>1399415</v>
      </c>
      <c r="M51" s="50">
        <f t="shared" si="3"/>
        <v>61108634</v>
      </c>
      <c r="N51" s="50">
        <f t="shared" si="3"/>
        <v>57163683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146250062</v>
      </c>
      <c r="X51" s="50">
        <f t="shared" si="3"/>
        <v>99316162</v>
      </c>
      <c r="Y51" s="50">
        <f t="shared" si="3"/>
        <v>46933900</v>
      </c>
      <c r="Z51" s="51">
        <f>+IF(X51&lt;&gt;0,+(Y51/X51)*100,0)</f>
        <v>47.257061745901943</v>
      </c>
      <c r="AA51" s="48">
        <f>SUM(AA48:AA50)</f>
        <v>134207184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56951746</v>
      </c>
      <c r="D53" s="54">
        <f>+D51-D52</f>
        <v>0</v>
      </c>
      <c r="E53" s="55">
        <f t="shared" si="4"/>
        <v>134207184</v>
      </c>
      <c r="F53" s="56">
        <f t="shared" si="4"/>
        <v>134207184</v>
      </c>
      <c r="G53" s="56">
        <f t="shared" si="4"/>
        <v>79137614</v>
      </c>
      <c r="H53" s="56">
        <f t="shared" si="4"/>
        <v>16436473</v>
      </c>
      <c r="I53" s="56">
        <f t="shared" si="4"/>
        <v>-6487708</v>
      </c>
      <c r="J53" s="56">
        <f t="shared" si="4"/>
        <v>89086379</v>
      </c>
      <c r="K53" s="56">
        <f t="shared" si="4"/>
        <v>-5344366</v>
      </c>
      <c r="L53" s="56">
        <f t="shared" si="4"/>
        <v>1399415</v>
      </c>
      <c r="M53" s="56">
        <f t="shared" si="4"/>
        <v>61108634</v>
      </c>
      <c r="N53" s="56">
        <f t="shared" si="4"/>
        <v>57163683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146250062</v>
      </c>
      <c r="X53" s="56">
        <f t="shared" si="4"/>
        <v>99316162</v>
      </c>
      <c r="Y53" s="56">
        <f t="shared" si="4"/>
        <v>46933900</v>
      </c>
      <c r="Z53" s="57">
        <f>+IF(X53&lt;&gt;0,+(Y53/X53)*100,0)</f>
        <v>47.257061745901943</v>
      </c>
      <c r="AA53" s="54">
        <f>+AA51-AA52</f>
        <v>134207184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56951746</v>
      </c>
      <c r="D56" s="48">
        <f>SUM(D53:D55)</f>
        <v>0</v>
      </c>
      <c r="E56" s="49">
        <f t="shared" si="5"/>
        <v>134207184</v>
      </c>
      <c r="F56" s="50">
        <f t="shared" si="5"/>
        <v>134207184</v>
      </c>
      <c r="G56" s="50">
        <f t="shared" si="5"/>
        <v>79137614</v>
      </c>
      <c r="H56" s="50">
        <f t="shared" si="5"/>
        <v>16436473</v>
      </c>
      <c r="I56" s="50">
        <f t="shared" si="5"/>
        <v>-6487708</v>
      </c>
      <c r="J56" s="50">
        <f t="shared" si="5"/>
        <v>89086379</v>
      </c>
      <c r="K56" s="50">
        <f t="shared" si="5"/>
        <v>-5344366</v>
      </c>
      <c r="L56" s="50">
        <f t="shared" si="5"/>
        <v>1399415</v>
      </c>
      <c r="M56" s="50">
        <f t="shared" si="5"/>
        <v>61108634</v>
      </c>
      <c r="N56" s="50">
        <f t="shared" si="5"/>
        <v>57163683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146250062</v>
      </c>
      <c r="X56" s="50">
        <f t="shared" si="5"/>
        <v>99316162</v>
      </c>
      <c r="Y56" s="50">
        <f t="shared" si="5"/>
        <v>46933900</v>
      </c>
      <c r="Z56" s="51">
        <f>+IF(X56&lt;&gt;0,+(Y56/X56)*100,0)</f>
        <v>47.257061745901943</v>
      </c>
      <c r="AA56" s="48">
        <f>SUM(AA53:AA55)</f>
        <v>134207184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56951746</v>
      </c>
      <c r="D59" s="65">
        <f>SUM(D56:D58)</f>
        <v>0</v>
      </c>
      <c r="E59" s="66">
        <f t="shared" si="6"/>
        <v>134207184</v>
      </c>
      <c r="F59" s="67">
        <f t="shared" si="6"/>
        <v>134207184</v>
      </c>
      <c r="G59" s="67">
        <f t="shared" si="6"/>
        <v>79137614</v>
      </c>
      <c r="H59" s="67">
        <f t="shared" si="6"/>
        <v>16436473</v>
      </c>
      <c r="I59" s="67">
        <f t="shared" si="6"/>
        <v>-6487708</v>
      </c>
      <c r="J59" s="67">
        <f t="shared" si="6"/>
        <v>89086379</v>
      </c>
      <c r="K59" s="67">
        <f t="shared" si="6"/>
        <v>-5344366</v>
      </c>
      <c r="L59" s="67">
        <f t="shared" si="6"/>
        <v>1399415</v>
      </c>
      <c r="M59" s="67">
        <f t="shared" si="6"/>
        <v>61108634</v>
      </c>
      <c r="N59" s="67">
        <f t="shared" si="6"/>
        <v>57163683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146250062</v>
      </c>
      <c r="X59" s="67">
        <f t="shared" si="6"/>
        <v>99316162</v>
      </c>
      <c r="Y59" s="67">
        <f t="shared" si="6"/>
        <v>46933900</v>
      </c>
      <c r="Z59" s="68">
        <f>+IF(X59&lt;&gt;0,+(Y59/X59)*100,0)</f>
        <v>47.257061745901943</v>
      </c>
      <c r="AA59" s="65">
        <f>SUM(AA56:AA58)</f>
        <v>134207184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320927444</v>
      </c>
      <c r="D9" s="20"/>
      <c r="E9" s="21">
        <v>311828840</v>
      </c>
      <c r="F9" s="22">
        <v>311828840</v>
      </c>
      <c r="G9" s="22">
        <v>24326404</v>
      </c>
      <c r="H9" s="22">
        <v>24840137</v>
      </c>
      <c r="I9" s="22">
        <v>24194711</v>
      </c>
      <c r="J9" s="22">
        <v>73361252</v>
      </c>
      <c r="K9" s="22">
        <v>24111137</v>
      </c>
      <c r="L9" s="22">
        <v>24120349</v>
      </c>
      <c r="M9" s="22">
        <v>23995331</v>
      </c>
      <c r="N9" s="22">
        <v>72226817</v>
      </c>
      <c r="O9" s="22"/>
      <c r="P9" s="22"/>
      <c r="Q9" s="22"/>
      <c r="R9" s="22"/>
      <c r="S9" s="22"/>
      <c r="T9" s="22"/>
      <c r="U9" s="22"/>
      <c r="V9" s="22"/>
      <c r="W9" s="22">
        <v>145588069</v>
      </c>
      <c r="X9" s="22">
        <v>155914416</v>
      </c>
      <c r="Y9" s="22">
        <v>-10326347</v>
      </c>
      <c r="Z9" s="23">
        <v>-6.6230867324032436</v>
      </c>
      <c r="AA9" s="20">
        <v>311828840</v>
      </c>
    </row>
    <row r="10" spans="1:27" ht="13.5" x14ac:dyDescent="0.25">
      <c r="A10" s="19" t="s">
        <v>38</v>
      </c>
      <c r="B10" s="15" t="s">
        <v>32</v>
      </c>
      <c r="C10" s="20">
        <v>6858720</v>
      </c>
      <c r="D10" s="20"/>
      <c r="E10" s="21">
        <v>8500000</v>
      </c>
      <c r="F10" s="22">
        <v>8500000</v>
      </c>
      <c r="G10" s="22">
        <v>1118033</v>
      </c>
      <c r="H10" s="22"/>
      <c r="I10" s="22">
        <v>1077718</v>
      </c>
      <c r="J10" s="22">
        <v>2195751</v>
      </c>
      <c r="K10" s="22">
        <v>-83839</v>
      </c>
      <c r="L10" s="22"/>
      <c r="M10" s="22"/>
      <c r="N10" s="22">
        <v>-83839</v>
      </c>
      <c r="O10" s="22"/>
      <c r="P10" s="22"/>
      <c r="Q10" s="22"/>
      <c r="R10" s="22"/>
      <c r="S10" s="22"/>
      <c r="T10" s="22"/>
      <c r="U10" s="22"/>
      <c r="V10" s="22"/>
      <c r="W10" s="22">
        <v>2111912</v>
      </c>
      <c r="X10" s="22">
        <v>4249998</v>
      </c>
      <c r="Y10" s="22">
        <v>-2138086</v>
      </c>
      <c r="Z10" s="23">
        <v>-50.30792955667274</v>
      </c>
      <c r="AA10" s="20">
        <v>8500000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54807267</v>
      </c>
      <c r="D13" s="20"/>
      <c r="E13" s="21">
        <v>25782590</v>
      </c>
      <c r="F13" s="22">
        <v>25782590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12891294</v>
      </c>
      <c r="Y13" s="22">
        <v>-12891294</v>
      </c>
      <c r="Z13" s="23">
        <v>-100</v>
      </c>
      <c r="AA13" s="20">
        <v>25782590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4517711</v>
      </c>
      <c r="D17" s="20"/>
      <c r="E17" s="21">
        <v>4993200</v>
      </c>
      <c r="F17" s="22">
        <v>4993200</v>
      </c>
      <c r="G17" s="22">
        <v>411219</v>
      </c>
      <c r="H17" s="22">
        <v>509073</v>
      </c>
      <c r="I17" s="22">
        <v>395145</v>
      </c>
      <c r="J17" s="22">
        <v>1315437</v>
      </c>
      <c r="K17" s="22">
        <v>424920</v>
      </c>
      <c r="L17" s="22">
        <v>413744</v>
      </c>
      <c r="M17" s="22">
        <v>397150</v>
      </c>
      <c r="N17" s="22">
        <v>1235814</v>
      </c>
      <c r="O17" s="22"/>
      <c r="P17" s="22"/>
      <c r="Q17" s="22"/>
      <c r="R17" s="22"/>
      <c r="S17" s="22"/>
      <c r="T17" s="22"/>
      <c r="U17" s="22"/>
      <c r="V17" s="22"/>
      <c r="W17" s="22">
        <v>2551251</v>
      </c>
      <c r="X17" s="22">
        <v>2496600</v>
      </c>
      <c r="Y17" s="22">
        <v>54651</v>
      </c>
      <c r="Z17" s="23">
        <v>2.1890170632059598</v>
      </c>
      <c r="AA17" s="20">
        <v>4993200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1000</v>
      </c>
      <c r="F19" s="22">
        <v>1000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498</v>
      </c>
      <c r="Y19" s="22">
        <v>-498</v>
      </c>
      <c r="Z19" s="23">
        <v>-100</v>
      </c>
      <c r="AA19" s="20">
        <v>1000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116822085</v>
      </c>
      <c r="D25" s="20"/>
      <c r="E25" s="21">
        <v>90143120</v>
      </c>
      <c r="F25" s="22">
        <v>90143120</v>
      </c>
      <c r="G25" s="22"/>
      <c r="H25" s="22">
        <v>-41810</v>
      </c>
      <c r="I25" s="22">
        <v>37559628</v>
      </c>
      <c r="J25" s="22">
        <v>37517818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37517818</v>
      </c>
      <c r="X25" s="22">
        <v>45071562</v>
      </c>
      <c r="Y25" s="22">
        <v>-7553744</v>
      </c>
      <c r="Z25" s="23">
        <v>-16.759445789786472</v>
      </c>
      <c r="AA25" s="20">
        <v>90143120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503933227</v>
      </c>
      <c r="D32" s="29">
        <f t="shared" ref="D32:Y32" si="0">SUM(D6:D31)</f>
        <v>0</v>
      </c>
      <c r="E32" s="30">
        <f t="shared" si="0"/>
        <v>441248750</v>
      </c>
      <c r="F32" s="31">
        <f t="shared" si="0"/>
        <v>441248750</v>
      </c>
      <c r="G32" s="31">
        <f t="shared" si="0"/>
        <v>25855656</v>
      </c>
      <c r="H32" s="31">
        <f t="shared" si="0"/>
        <v>25307400</v>
      </c>
      <c r="I32" s="31">
        <f t="shared" si="0"/>
        <v>63227202</v>
      </c>
      <c r="J32" s="31">
        <f t="shared" si="0"/>
        <v>114390258</v>
      </c>
      <c r="K32" s="31">
        <f t="shared" si="0"/>
        <v>24452218</v>
      </c>
      <c r="L32" s="31">
        <f t="shared" si="0"/>
        <v>24534093</v>
      </c>
      <c r="M32" s="31">
        <f t="shared" si="0"/>
        <v>24392481</v>
      </c>
      <c r="N32" s="31">
        <f t="shared" si="0"/>
        <v>73378792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187769050</v>
      </c>
      <c r="X32" s="31">
        <f t="shared" si="0"/>
        <v>220624368</v>
      </c>
      <c r="Y32" s="31">
        <f t="shared" si="0"/>
        <v>-32855318</v>
      </c>
      <c r="Z32" s="32">
        <f>+IF(X32&lt;&gt;0,+(Y32/X32)*100,0)</f>
        <v>-14.891971497908155</v>
      </c>
      <c r="AA32" s="29">
        <f>SUM(AA6:AA31)</f>
        <v>441248750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213045484</v>
      </c>
      <c r="D34" s="20"/>
      <c r="E34" s="21">
        <v>244856680</v>
      </c>
      <c r="F34" s="22">
        <v>244856680</v>
      </c>
      <c r="G34" s="22">
        <v>19753871</v>
      </c>
      <c r="H34" s="22">
        <v>10606294</v>
      </c>
      <c r="I34" s="22">
        <v>17390043</v>
      </c>
      <c r="J34" s="22">
        <v>47750208</v>
      </c>
      <c r="K34" s="22">
        <v>16759061</v>
      </c>
      <c r="L34" s="22">
        <v>25622754</v>
      </c>
      <c r="M34" s="22">
        <v>17758111</v>
      </c>
      <c r="N34" s="22">
        <v>60139926</v>
      </c>
      <c r="O34" s="22"/>
      <c r="P34" s="22"/>
      <c r="Q34" s="22"/>
      <c r="R34" s="22"/>
      <c r="S34" s="22"/>
      <c r="T34" s="22"/>
      <c r="U34" s="22"/>
      <c r="V34" s="22"/>
      <c r="W34" s="22">
        <v>107890134</v>
      </c>
      <c r="X34" s="22">
        <v>122428374</v>
      </c>
      <c r="Y34" s="22">
        <v>-14538240</v>
      </c>
      <c r="Z34" s="23">
        <v>-11.874894295337125</v>
      </c>
      <c r="AA34" s="20">
        <v>244856680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14448558</v>
      </c>
      <c r="D37" s="20"/>
      <c r="E37" s="21">
        <v>26454200</v>
      </c>
      <c r="F37" s="22">
        <v>26454200</v>
      </c>
      <c r="G37" s="22">
        <v>198505</v>
      </c>
      <c r="H37" s="22">
        <v>1607097</v>
      </c>
      <c r="I37" s="22">
        <v>1321150</v>
      </c>
      <c r="J37" s="22">
        <v>3126752</v>
      </c>
      <c r="K37" s="22">
        <v>699127</v>
      </c>
      <c r="L37" s="22">
        <v>1340014</v>
      </c>
      <c r="M37" s="22">
        <v>2379034</v>
      </c>
      <c r="N37" s="22">
        <v>4418175</v>
      </c>
      <c r="O37" s="22"/>
      <c r="P37" s="22"/>
      <c r="Q37" s="22"/>
      <c r="R37" s="22"/>
      <c r="S37" s="22"/>
      <c r="T37" s="22"/>
      <c r="U37" s="22"/>
      <c r="V37" s="22"/>
      <c r="W37" s="22">
        <v>7544927</v>
      </c>
      <c r="X37" s="22">
        <v>13227096</v>
      </c>
      <c r="Y37" s="22">
        <v>-5682169</v>
      </c>
      <c r="Z37" s="23">
        <v>-42.958552655851292</v>
      </c>
      <c r="AA37" s="20">
        <v>26454200</v>
      </c>
    </row>
    <row r="38" spans="1:27" ht="13.5" x14ac:dyDescent="0.25">
      <c r="A38" s="19" t="s">
        <v>64</v>
      </c>
      <c r="B38" s="15" t="s">
        <v>32</v>
      </c>
      <c r="C38" s="20">
        <v>127772510</v>
      </c>
      <c r="D38" s="20"/>
      <c r="E38" s="21">
        <v>110951380</v>
      </c>
      <c r="F38" s="22">
        <v>110951380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55475688</v>
      </c>
      <c r="Y38" s="22">
        <v>-55475688</v>
      </c>
      <c r="Z38" s="23">
        <v>-100</v>
      </c>
      <c r="AA38" s="20">
        <v>110951380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635390</v>
      </c>
      <c r="F39" s="22">
        <v>635390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317694</v>
      </c>
      <c r="Y39" s="22">
        <v>-317694</v>
      </c>
      <c r="Z39" s="23">
        <v>-100</v>
      </c>
      <c r="AA39" s="20">
        <v>635390</v>
      </c>
    </row>
    <row r="40" spans="1:27" ht="13.5" x14ac:dyDescent="0.25">
      <c r="A40" s="19" t="s">
        <v>40</v>
      </c>
      <c r="B40" s="15" t="s">
        <v>32</v>
      </c>
      <c r="C40" s="20">
        <v>61870</v>
      </c>
      <c r="D40" s="20"/>
      <c r="E40" s="21">
        <v>61870</v>
      </c>
      <c r="F40" s="22">
        <v>61870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30936</v>
      </c>
      <c r="Y40" s="22">
        <v>-30936</v>
      </c>
      <c r="Z40" s="23">
        <v>-100</v>
      </c>
      <c r="AA40" s="20">
        <v>61870</v>
      </c>
    </row>
    <row r="41" spans="1:27" ht="13.5" x14ac:dyDescent="0.25">
      <c r="A41" s="19" t="s">
        <v>66</v>
      </c>
      <c r="B41" s="15" t="s">
        <v>32</v>
      </c>
      <c r="C41" s="20">
        <v>29977672</v>
      </c>
      <c r="D41" s="20"/>
      <c r="E41" s="21">
        <v>62030750</v>
      </c>
      <c r="F41" s="22">
        <v>62030750</v>
      </c>
      <c r="G41" s="22"/>
      <c r="H41" s="22">
        <v>180250</v>
      </c>
      <c r="I41" s="22">
        <v>56016</v>
      </c>
      <c r="J41" s="22">
        <v>236266</v>
      </c>
      <c r="K41" s="22">
        <v>5398</v>
      </c>
      <c r="L41" s="22">
        <v>344298</v>
      </c>
      <c r="M41" s="22">
        <v>79796</v>
      </c>
      <c r="N41" s="22">
        <v>429492</v>
      </c>
      <c r="O41" s="22"/>
      <c r="P41" s="22"/>
      <c r="Q41" s="22"/>
      <c r="R41" s="22"/>
      <c r="S41" s="22"/>
      <c r="T41" s="22"/>
      <c r="U41" s="22"/>
      <c r="V41" s="22"/>
      <c r="W41" s="22">
        <v>665758</v>
      </c>
      <c r="X41" s="22">
        <v>31015398</v>
      </c>
      <c r="Y41" s="22">
        <v>-30349640</v>
      </c>
      <c r="Z41" s="23">
        <v>-97.853459755699419</v>
      </c>
      <c r="AA41" s="20">
        <v>62030750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32489900</v>
      </c>
      <c r="F43" s="22">
        <v>32489900</v>
      </c>
      <c r="G43" s="22">
        <v>25954</v>
      </c>
      <c r="H43" s="22">
        <v>138718743</v>
      </c>
      <c r="I43" s="22"/>
      <c r="J43" s="22">
        <v>138744697</v>
      </c>
      <c r="K43" s="22">
        <v>4359567</v>
      </c>
      <c r="L43" s="22">
        <v>1453165</v>
      </c>
      <c r="M43" s="22">
        <v>3190192</v>
      </c>
      <c r="N43" s="22">
        <v>9002924</v>
      </c>
      <c r="O43" s="22"/>
      <c r="P43" s="22"/>
      <c r="Q43" s="22"/>
      <c r="R43" s="22"/>
      <c r="S43" s="22"/>
      <c r="T43" s="22"/>
      <c r="U43" s="22"/>
      <c r="V43" s="22"/>
      <c r="W43" s="22">
        <v>147747621</v>
      </c>
      <c r="X43" s="22"/>
      <c r="Y43" s="22">
        <v>147747621</v>
      </c>
      <c r="Z43" s="23"/>
      <c r="AA43" s="20">
        <v>32489900</v>
      </c>
    </row>
    <row r="44" spans="1:27" ht="13.5" x14ac:dyDescent="0.25">
      <c r="A44" s="19" t="s">
        <v>69</v>
      </c>
      <c r="B44" s="15" t="s">
        <v>32</v>
      </c>
      <c r="C44" s="20">
        <v>130688937</v>
      </c>
      <c r="D44" s="20"/>
      <c r="E44" s="21">
        <v>113054050</v>
      </c>
      <c r="F44" s="22">
        <v>113054050</v>
      </c>
      <c r="G44" s="22">
        <v>3284082</v>
      </c>
      <c r="H44" s="22">
        <v>2688322</v>
      </c>
      <c r="I44" s="22">
        <v>12808293</v>
      </c>
      <c r="J44" s="22">
        <v>18780697</v>
      </c>
      <c r="K44" s="22">
        <v>12714303</v>
      </c>
      <c r="L44" s="22">
        <v>4796400</v>
      </c>
      <c r="M44" s="22">
        <v>19453019</v>
      </c>
      <c r="N44" s="22">
        <v>36963722</v>
      </c>
      <c r="O44" s="22"/>
      <c r="P44" s="22"/>
      <c r="Q44" s="22"/>
      <c r="R44" s="22"/>
      <c r="S44" s="22"/>
      <c r="T44" s="22"/>
      <c r="U44" s="22"/>
      <c r="V44" s="22"/>
      <c r="W44" s="22">
        <v>55744419</v>
      </c>
      <c r="X44" s="22">
        <v>56527068</v>
      </c>
      <c r="Y44" s="22">
        <v>-782649</v>
      </c>
      <c r="Z44" s="23">
        <v>-1.3845561563532713</v>
      </c>
      <c r="AA44" s="20">
        <v>113054050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515995031</v>
      </c>
      <c r="D47" s="29">
        <f t="shared" ref="D47:Y47" si="1">SUM(D34:D46)</f>
        <v>0</v>
      </c>
      <c r="E47" s="30">
        <f t="shared" si="1"/>
        <v>590534220</v>
      </c>
      <c r="F47" s="31">
        <f t="shared" si="1"/>
        <v>590534220</v>
      </c>
      <c r="G47" s="31">
        <f t="shared" si="1"/>
        <v>23262412</v>
      </c>
      <c r="H47" s="31">
        <f t="shared" si="1"/>
        <v>153800706</v>
      </c>
      <c r="I47" s="31">
        <f t="shared" si="1"/>
        <v>31575502</v>
      </c>
      <c r="J47" s="31">
        <f t="shared" si="1"/>
        <v>208638620</v>
      </c>
      <c r="K47" s="31">
        <f t="shared" si="1"/>
        <v>34537456</v>
      </c>
      <c r="L47" s="31">
        <f t="shared" si="1"/>
        <v>33556631</v>
      </c>
      <c r="M47" s="31">
        <f t="shared" si="1"/>
        <v>42860152</v>
      </c>
      <c r="N47" s="31">
        <f t="shared" si="1"/>
        <v>110954239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319592859</v>
      </c>
      <c r="X47" s="31">
        <f t="shared" si="1"/>
        <v>279022254</v>
      </c>
      <c r="Y47" s="31">
        <f t="shared" si="1"/>
        <v>40570605</v>
      </c>
      <c r="Z47" s="32">
        <f>+IF(X47&lt;&gt;0,+(Y47/X47)*100,0)</f>
        <v>14.540275701449964</v>
      </c>
      <c r="AA47" s="29">
        <f>SUM(AA34:AA46)</f>
        <v>590534220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-12061804</v>
      </c>
      <c r="D48" s="39">
        <f t="shared" si="2"/>
        <v>0</v>
      </c>
      <c r="E48" s="40">
        <f t="shared" si="2"/>
        <v>-149285470</v>
      </c>
      <c r="F48" s="41">
        <f t="shared" si="2"/>
        <v>-149285470</v>
      </c>
      <c r="G48" s="41">
        <f t="shared" si="2"/>
        <v>2593244</v>
      </c>
      <c r="H48" s="41">
        <f t="shared" si="2"/>
        <v>-128493306</v>
      </c>
      <c r="I48" s="41">
        <f t="shared" si="2"/>
        <v>31651700</v>
      </c>
      <c r="J48" s="41">
        <f t="shared" si="2"/>
        <v>-94248362</v>
      </c>
      <c r="K48" s="41">
        <f t="shared" si="2"/>
        <v>-10085238</v>
      </c>
      <c r="L48" s="41">
        <f t="shared" si="2"/>
        <v>-9022538</v>
      </c>
      <c r="M48" s="41">
        <f t="shared" si="2"/>
        <v>-18467671</v>
      </c>
      <c r="N48" s="41">
        <f t="shared" si="2"/>
        <v>-37575447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-131823809</v>
      </c>
      <c r="X48" s="41">
        <f t="shared" si="2"/>
        <v>-58397886</v>
      </c>
      <c r="Y48" s="41">
        <f t="shared" si="2"/>
        <v>-73425923</v>
      </c>
      <c r="Z48" s="42">
        <f>+IF(X48&lt;&gt;0,+(Y48/X48)*100,0)</f>
        <v>125.73387159939318</v>
      </c>
      <c r="AA48" s="39">
        <f>+AA32-AA47</f>
        <v>-149285470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-12061804</v>
      </c>
      <c r="D51" s="48">
        <f t="shared" si="3"/>
        <v>0</v>
      </c>
      <c r="E51" s="49">
        <f t="shared" si="3"/>
        <v>-149285470</v>
      </c>
      <c r="F51" s="50">
        <f t="shared" si="3"/>
        <v>-149285470</v>
      </c>
      <c r="G51" s="50">
        <f t="shared" si="3"/>
        <v>2593244</v>
      </c>
      <c r="H51" s="50">
        <f t="shared" si="3"/>
        <v>-128493306</v>
      </c>
      <c r="I51" s="50">
        <f t="shared" si="3"/>
        <v>31651700</v>
      </c>
      <c r="J51" s="50">
        <f t="shared" si="3"/>
        <v>-94248362</v>
      </c>
      <c r="K51" s="50">
        <f t="shared" si="3"/>
        <v>-10085238</v>
      </c>
      <c r="L51" s="50">
        <f t="shared" si="3"/>
        <v>-9022538</v>
      </c>
      <c r="M51" s="50">
        <f t="shared" si="3"/>
        <v>-18467671</v>
      </c>
      <c r="N51" s="50">
        <f t="shared" si="3"/>
        <v>-37575447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-131823809</v>
      </c>
      <c r="X51" s="50">
        <f t="shared" si="3"/>
        <v>-58397886</v>
      </c>
      <c r="Y51" s="50">
        <f t="shared" si="3"/>
        <v>-73425923</v>
      </c>
      <c r="Z51" s="51">
        <f>+IF(X51&lt;&gt;0,+(Y51/X51)*100,0)</f>
        <v>125.73387159939318</v>
      </c>
      <c r="AA51" s="48">
        <f>SUM(AA48:AA50)</f>
        <v>-149285470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-12061804</v>
      </c>
      <c r="D53" s="54">
        <f>+D51-D52</f>
        <v>0</v>
      </c>
      <c r="E53" s="55">
        <f t="shared" si="4"/>
        <v>-149285470</v>
      </c>
      <c r="F53" s="56">
        <f t="shared" si="4"/>
        <v>-149285470</v>
      </c>
      <c r="G53" s="56">
        <f t="shared" si="4"/>
        <v>2593244</v>
      </c>
      <c r="H53" s="56">
        <f t="shared" si="4"/>
        <v>-128493306</v>
      </c>
      <c r="I53" s="56">
        <f t="shared" si="4"/>
        <v>31651700</v>
      </c>
      <c r="J53" s="56">
        <f t="shared" si="4"/>
        <v>-94248362</v>
      </c>
      <c r="K53" s="56">
        <f t="shared" si="4"/>
        <v>-10085238</v>
      </c>
      <c r="L53" s="56">
        <f t="shared" si="4"/>
        <v>-9022538</v>
      </c>
      <c r="M53" s="56">
        <f t="shared" si="4"/>
        <v>-18467671</v>
      </c>
      <c r="N53" s="56">
        <f t="shared" si="4"/>
        <v>-37575447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-131823809</v>
      </c>
      <c r="X53" s="56">
        <f t="shared" si="4"/>
        <v>-58397886</v>
      </c>
      <c r="Y53" s="56">
        <f t="shared" si="4"/>
        <v>-73425923</v>
      </c>
      <c r="Z53" s="57">
        <f>+IF(X53&lt;&gt;0,+(Y53/X53)*100,0)</f>
        <v>125.73387159939318</v>
      </c>
      <c r="AA53" s="54">
        <f>+AA51-AA52</f>
        <v>-149285470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-12061804</v>
      </c>
      <c r="D56" s="48">
        <f>SUM(D53:D55)</f>
        <v>0</v>
      </c>
      <c r="E56" s="49">
        <f t="shared" si="5"/>
        <v>-149285470</v>
      </c>
      <c r="F56" s="50">
        <f t="shared" si="5"/>
        <v>-149285470</v>
      </c>
      <c r="G56" s="50">
        <f t="shared" si="5"/>
        <v>2593244</v>
      </c>
      <c r="H56" s="50">
        <f t="shared" si="5"/>
        <v>-128493306</v>
      </c>
      <c r="I56" s="50">
        <f t="shared" si="5"/>
        <v>31651700</v>
      </c>
      <c r="J56" s="50">
        <f t="shared" si="5"/>
        <v>-94248362</v>
      </c>
      <c r="K56" s="50">
        <f t="shared" si="5"/>
        <v>-10085238</v>
      </c>
      <c r="L56" s="50">
        <f t="shared" si="5"/>
        <v>-9022538</v>
      </c>
      <c r="M56" s="50">
        <f t="shared" si="5"/>
        <v>-18467671</v>
      </c>
      <c r="N56" s="50">
        <f t="shared" si="5"/>
        <v>-37575447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-131823809</v>
      </c>
      <c r="X56" s="50">
        <f t="shared" si="5"/>
        <v>-58397886</v>
      </c>
      <c r="Y56" s="50">
        <f t="shared" si="5"/>
        <v>-73425923</v>
      </c>
      <c r="Z56" s="51">
        <f>+IF(X56&lt;&gt;0,+(Y56/X56)*100,0)</f>
        <v>125.73387159939318</v>
      </c>
      <c r="AA56" s="48">
        <f>SUM(AA53:AA55)</f>
        <v>-149285470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-12061804</v>
      </c>
      <c r="D59" s="65">
        <f>SUM(D56:D58)</f>
        <v>0</v>
      </c>
      <c r="E59" s="66">
        <f t="shared" si="6"/>
        <v>-149285470</v>
      </c>
      <c r="F59" s="67">
        <f t="shared" si="6"/>
        <v>-149285470</v>
      </c>
      <c r="G59" s="67">
        <f t="shared" si="6"/>
        <v>2593244</v>
      </c>
      <c r="H59" s="67">
        <f t="shared" si="6"/>
        <v>-128493306</v>
      </c>
      <c r="I59" s="67">
        <f t="shared" si="6"/>
        <v>31651700</v>
      </c>
      <c r="J59" s="67">
        <f t="shared" si="6"/>
        <v>-94248362</v>
      </c>
      <c r="K59" s="67">
        <f t="shared" si="6"/>
        <v>-10085238</v>
      </c>
      <c r="L59" s="67">
        <f t="shared" si="6"/>
        <v>-9022538</v>
      </c>
      <c r="M59" s="67">
        <f t="shared" si="6"/>
        <v>-18467671</v>
      </c>
      <c r="N59" s="67">
        <f t="shared" si="6"/>
        <v>-37575447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-131823809</v>
      </c>
      <c r="X59" s="67">
        <f t="shared" si="6"/>
        <v>-58397886</v>
      </c>
      <c r="Y59" s="67">
        <f t="shared" si="6"/>
        <v>-73425923</v>
      </c>
      <c r="Z59" s="68">
        <f>+IF(X59&lt;&gt;0,+(Y59/X59)*100,0)</f>
        <v>125.73387159939318</v>
      </c>
      <c r="AA59" s="65">
        <f>SUM(AA56:AA58)</f>
        <v>-149285470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34463304</v>
      </c>
      <c r="D9" s="20"/>
      <c r="E9" s="21">
        <v>29126134</v>
      </c>
      <c r="F9" s="22">
        <v>29126134</v>
      </c>
      <c r="G9" s="22">
        <v>9895663</v>
      </c>
      <c r="H9" s="22">
        <v>2427482</v>
      </c>
      <c r="I9" s="22">
        <v>2426875</v>
      </c>
      <c r="J9" s="22">
        <v>14750020</v>
      </c>
      <c r="K9" s="22">
        <v>2409220</v>
      </c>
      <c r="L9" s="22">
        <v>2308663</v>
      </c>
      <c r="M9" s="22">
        <v>2435455</v>
      </c>
      <c r="N9" s="22">
        <v>7153338</v>
      </c>
      <c r="O9" s="22"/>
      <c r="P9" s="22"/>
      <c r="Q9" s="22"/>
      <c r="R9" s="22"/>
      <c r="S9" s="22"/>
      <c r="T9" s="22"/>
      <c r="U9" s="22"/>
      <c r="V9" s="22"/>
      <c r="W9" s="22">
        <v>21903358</v>
      </c>
      <c r="X9" s="22">
        <v>12378615</v>
      </c>
      <c r="Y9" s="22">
        <v>9524743</v>
      </c>
      <c r="Z9" s="23">
        <v>76.94514289361129</v>
      </c>
      <c r="AA9" s="20">
        <v>29126134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34463304</v>
      </c>
      <c r="D32" s="29">
        <f t="shared" ref="D32:Y32" si="0">SUM(D6:D31)</f>
        <v>0</v>
      </c>
      <c r="E32" s="30">
        <f t="shared" si="0"/>
        <v>29126134</v>
      </c>
      <c r="F32" s="31">
        <f t="shared" si="0"/>
        <v>29126134</v>
      </c>
      <c r="G32" s="31">
        <f t="shared" si="0"/>
        <v>9895663</v>
      </c>
      <c r="H32" s="31">
        <f t="shared" si="0"/>
        <v>2427482</v>
      </c>
      <c r="I32" s="31">
        <f t="shared" si="0"/>
        <v>2426875</v>
      </c>
      <c r="J32" s="31">
        <f t="shared" si="0"/>
        <v>14750020</v>
      </c>
      <c r="K32" s="31">
        <f t="shared" si="0"/>
        <v>2409220</v>
      </c>
      <c r="L32" s="31">
        <f t="shared" si="0"/>
        <v>2308663</v>
      </c>
      <c r="M32" s="31">
        <f t="shared" si="0"/>
        <v>2435455</v>
      </c>
      <c r="N32" s="31">
        <f t="shared" si="0"/>
        <v>7153338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21903358</v>
      </c>
      <c r="X32" s="31">
        <f t="shared" si="0"/>
        <v>12378615</v>
      </c>
      <c r="Y32" s="31">
        <f t="shared" si="0"/>
        <v>9524743</v>
      </c>
      <c r="Z32" s="32">
        <f>+IF(X32&lt;&gt;0,+(Y32/X32)*100,0)</f>
        <v>76.94514289361129</v>
      </c>
      <c r="AA32" s="29">
        <f>SUM(AA6:AA31)</f>
        <v>29126134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13471797</v>
      </c>
      <c r="D34" s="20"/>
      <c r="E34" s="21">
        <v>15357154</v>
      </c>
      <c r="F34" s="22">
        <v>15357154</v>
      </c>
      <c r="G34" s="22">
        <v>894730</v>
      </c>
      <c r="H34" s="22">
        <v>1224684</v>
      </c>
      <c r="I34" s="22">
        <v>1148159</v>
      </c>
      <c r="J34" s="22">
        <v>3267573</v>
      </c>
      <c r="K34" s="22">
        <v>1180920</v>
      </c>
      <c r="L34" s="22">
        <v>1750972</v>
      </c>
      <c r="M34" s="22">
        <v>1273701</v>
      </c>
      <c r="N34" s="22">
        <v>4205593</v>
      </c>
      <c r="O34" s="22"/>
      <c r="P34" s="22"/>
      <c r="Q34" s="22"/>
      <c r="R34" s="22"/>
      <c r="S34" s="22"/>
      <c r="T34" s="22"/>
      <c r="U34" s="22"/>
      <c r="V34" s="22"/>
      <c r="W34" s="22">
        <v>7473166</v>
      </c>
      <c r="X34" s="22">
        <v>7678572</v>
      </c>
      <c r="Y34" s="22">
        <v>-205406</v>
      </c>
      <c r="Z34" s="23">
        <v>-2.6750546846470931</v>
      </c>
      <c r="AA34" s="20">
        <v>15357154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31084</v>
      </c>
      <c r="D37" s="20"/>
      <c r="E37" s="21">
        <v>100000</v>
      </c>
      <c r="F37" s="22">
        <v>100000</v>
      </c>
      <c r="G37" s="22">
        <v>4729</v>
      </c>
      <c r="H37" s="22">
        <v>51286</v>
      </c>
      <c r="I37" s="22">
        <v>17572</v>
      </c>
      <c r="J37" s="22">
        <v>73587</v>
      </c>
      <c r="K37" s="22">
        <v>8617</v>
      </c>
      <c r="L37" s="22">
        <v>18054</v>
      </c>
      <c r="M37" s="22"/>
      <c r="N37" s="22">
        <v>26671</v>
      </c>
      <c r="O37" s="22"/>
      <c r="P37" s="22"/>
      <c r="Q37" s="22"/>
      <c r="R37" s="22"/>
      <c r="S37" s="22"/>
      <c r="T37" s="22"/>
      <c r="U37" s="22"/>
      <c r="V37" s="22"/>
      <c r="W37" s="22">
        <v>100258</v>
      </c>
      <c r="X37" s="22">
        <v>49998</v>
      </c>
      <c r="Y37" s="22">
        <v>50260</v>
      </c>
      <c r="Z37" s="23">
        <v>100.52402096083843</v>
      </c>
      <c r="AA37" s="20">
        <v>100000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2825193</v>
      </c>
      <c r="F38" s="22">
        <v>2825193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2825193</v>
      </c>
      <c r="Y38" s="22">
        <v>-2825193</v>
      </c>
      <c r="Z38" s="23">
        <v>-100</v>
      </c>
      <c r="AA38" s="20">
        <v>2825193</v>
      </c>
    </row>
    <row r="39" spans="1:27" ht="13.5" x14ac:dyDescent="0.25">
      <c r="A39" s="19" t="s">
        <v>65</v>
      </c>
      <c r="B39" s="15" t="s">
        <v>32</v>
      </c>
      <c r="C39" s="20">
        <v>340713</v>
      </c>
      <c r="D39" s="20"/>
      <c r="E39" s="21">
        <v>1191825</v>
      </c>
      <c r="F39" s="22">
        <v>1191825</v>
      </c>
      <c r="G39" s="22">
        <v>28017</v>
      </c>
      <c r="H39" s="22">
        <v>28017</v>
      </c>
      <c r="I39" s="22">
        <v>28023</v>
      </c>
      <c r="J39" s="22">
        <v>84057</v>
      </c>
      <c r="K39" s="22">
        <v>28022</v>
      </c>
      <c r="L39" s="22">
        <v>28022</v>
      </c>
      <c r="M39" s="22">
        <v>28028</v>
      </c>
      <c r="N39" s="22">
        <v>84072</v>
      </c>
      <c r="O39" s="22"/>
      <c r="P39" s="22"/>
      <c r="Q39" s="22"/>
      <c r="R39" s="22"/>
      <c r="S39" s="22"/>
      <c r="T39" s="22"/>
      <c r="U39" s="22"/>
      <c r="V39" s="22"/>
      <c r="W39" s="22">
        <v>168129</v>
      </c>
      <c r="X39" s="22">
        <v>595914</v>
      </c>
      <c r="Y39" s="22">
        <v>-427785</v>
      </c>
      <c r="Z39" s="23">
        <v>-71.786365146648677</v>
      </c>
      <c r="AA39" s="20">
        <v>1191825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3418272</v>
      </c>
      <c r="D41" s="20"/>
      <c r="E41" s="21">
        <v>505039</v>
      </c>
      <c r="F41" s="22">
        <v>505039</v>
      </c>
      <c r="G41" s="22"/>
      <c r="H41" s="22">
        <v>330810</v>
      </c>
      <c r="I41" s="22"/>
      <c r="J41" s="22">
        <v>330810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330810</v>
      </c>
      <c r="X41" s="22">
        <v>252522</v>
      </c>
      <c r="Y41" s="22">
        <v>78288</v>
      </c>
      <c r="Z41" s="23">
        <v>31.002447311521376</v>
      </c>
      <c r="AA41" s="20">
        <v>505039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-1823948</v>
      </c>
      <c r="D43" s="20"/>
      <c r="E43" s="21">
        <v>759551</v>
      </c>
      <c r="F43" s="22">
        <v>759551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379776</v>
      </c>
      <c r="Y43" s="22">
        <v>-379776</v>
      </c>
      <c r="Z43" s="23">
        <v>-100</v>
      </c>
      <c r="AA43" s="20">
        <v>759551</v>
      </c>
    </row>
    <row r="44" spans="1:27" ht="13.5" x14ac:dyDescent="0.25">
      <c r="A44" s="19" t="s">
        <v>69</v>
      </c>
      <c r="B44" s="15" t="s">
        <v>32</v>
      </c>
      <c r="C44" s="20">
        <v>2672540</v>
      </c>
      <c r="D44" s="20"/>
      <c r="E44" s="21">
        <v>2292105</v>
      </c>
      <c r="F44" s="22">
        <v>2292105</v>
      </c>
      <c r="G44" s="22">
        <v>53857</v>
      </c>
      <c r="H44" s="22">
        <v>234585</v>
      </c>
      <c r="I44" s="22">
        <v>236430</v>
      </c>
      <c r="J44" s="22">
        <v>524872</v>
      </c>
      <c r="K44" s="22">
        <v>247363</v>
      </c>
      <c r="L44" s="22">
        <v>274937</v>
      </c>
      <c r="M44" s="22">
        <v>307744</v>
      </c>
      <c r="N44" s="22">
        <v>830044</v>
      </c>
      <c r="O44" s="22"/>
      <c r="P44" s="22"/>
      <c r="Q44" s="22"/>
      <c r="R44" s="22"/>
      <c r="S44" s="22"/>
      <c r="T44" s="22"/>
      <c r="U44" s="22"/>
      <c r="V44" s="22"/>
      <c r="W44" s="22">
        <v>1354916</v>
      </c>
      <c r="X44" s="22">
        <v>1146060</v>
      </c>
      <c r="Y44" s="22">
        <v>208856</v>
      </c>
      <c r="Z44" s="23">
        <v>18.223827722806835</v>
      </c>
      <c r="AA44" s="20">
        <v>2292105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18110458</v>
      </c>
      <c r="D47" s="29">
        <f t="shared" ref="D47:Y47" si="1">SUM(D34:D46)</f>
        <v>0</v>
      </c>
      <c r="E47" s="30">
        <f t="shared" si="1"/>
        <v>23030867</v>
      </c>
      <c r="F47" s="31">
        <f t="shared" si="1"/>
        <v>23030867</v>
      </c>
      <c r="G47" s="31">
        <f t="shared" si="1"/>
        <v>981333</v>
      </c>
      <c r="H47" s="31">
        <f t="shared" si="1"/>
        <v>1869382</v>
      </c>
      <c r="I47" s="31">
        <f t="shared" si="1"/>
        <v>1430184</v>
      </c>
      <c r="J47" s="31">
        <f t="shared" si="1"/>
        <v>4280899</v>
      </c>
      <c r="K47" s="31">
        <f t="shared" si="1"/>
        <v>1464922</v>
      </c>
      <c r="L47" s="31">
        <f t="shared" si="1"/>
        <v>2071985</v>
      </c>
      <c r="M47" s="31">
        <f t="shared" si="1"/>
        <v>1609473</v>
      </c>
      <c r="N47" s="31">
        <f t="shared" si="1"/>
        <v>5146380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9427279</v>
      </c>
      <c r="X47" s="31">
        <f t="shared" si="1"/>
        <v>12928035</v>
      </c>
      <c r="Y47" s="31">
        <f t="shared" si="1"/>
        <v>-3500756</v>
      </c>
      <c r="Z47" s="32">
        <f>+IF(X47&lt;&gt;0,+(Y47/X47)*100,0)</f>
        <v>-27.078794263784093</v>
      </c>
      <c r="AA47" s="29">
        <f>SUM(AA34:AA46)</f>
        <v>23030867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16352846</v>
      </c>
      <c r="D48" s="39">
        <f t="shared" si="2"/>
        <v>0</v>
      </c>
      <c r="E48" s="40">
        <f t="shared" si="2"/>
        <v>6095267</v>
      </c>
      <c r="F48" s="41">
        <f t="shared" si="2"/>
        <v>6095267</v>
      </c>
      <c r="G48" s="41">
        <f t="shared" si="2"/>
        <v>8914330</v>
      </c>
      <c r="H48" s="41">
        <f t="shared" si="2"/>
        <v>558100</v>
      </c>
      <c r="I48" s="41">
        <f t="shared" si="2"/>
        <v>996691</v>
      </c>
      <c r="J48" s="41">
        <f t="shared" si="2"/>
        <v>10469121</v>
      </c>
      <c r="K48" s="41">
        <f t="shared" si="2"/>
        <v>944298</v>
      </c>
      <c r="L48" s="41">
        <f t="shared" si="2"/>
        <v>236678</v>
      </c>
      <c r="M48" s="41">
        <f t="shared" si="2"/>
        <v>825982</v>
      </c>
      <c r="N48" s="41">
        <f t="shared" si="2"/>
        <v>2006958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12476079</v>
      </c>
      <c r="X48" s="41">
        <f t="shared" si="2"/>
        <v>-549420</v>
      </c>
      <c r="Y48" s="41">
        <f t="shared" si="2"/>
        <v>13025499</v>
      </c>
      <c r="Z48" s="42">
        <f>+IF(X48&lt;&gt;0,+(Y48/X48)*100,0)</f>
        <v>-2370.7726329583925</v>
      </c>
      <c r="AA48" s="39">
        <f>+AA32-AA47</f>
        <v>6095267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16352846</v>
      </c>
      <c r="D51" s="48">
        <f t="shared" si="3"/>
        <v>0</v>
      </c>
      <c r="E51" s="49">
        <f t="shared" si="3"/>
        <v>6095267</v>
      </c>
      <c r="F51" s="50">
        <f t="shared" si="3"/>
        <v>6095267</v>
      </c>
      <c r="G51" s="50">
        <f t="shared" si="3"/>
        <v>8914330</v>
      </c>
      <c r="H51" s="50">
        <f t="shared" si="3"/>
        <v>558100</v>
      </c>
      <c r="I51" s="50">
        <f t="shared" si="3"/>
        <v>996691</v>
      </c>
      <c r="J51" s="50">
        <f t="shared" si="3"/>
        <v>10469121</v>
      </c>
      <c r="K51" s="50">
        <f t="shared" si="3"/>
        <v>944298</v>
      </c>
      <c r="L51" s="50">
        <f t="shared" si="3"/>
        <v>236678</v>
      </c>
      <c r="M51" s="50">
        <f t="shared" si="3"/>
        <v>825982</v>
      </c>
      <c r="N51" s="50">
        <f t="shared" si="3"/>
        <v>2006958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12476079</v>
      </c>
      <c r="X51" s="50">
        <f t="shared" si="3"/>
        <v>-549420</v>
      </c>
      <c r="Y51" s="50">
        <f t="shared" si="3"/>
        <v>13025499</v>
      </c>
      <c r="Z51" s="51">
        <f>+IF(X51&lt;&gt;0,+(Y51/X51)*100,0)</f>
        <v>-2370.7726329583925</v>
      </c>
      <c r="AA51" s="48">
        <f>SUM(AA48:AA50)</f>
        <v>6095267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16352846</v>
      </c>
      <c r="D53" s="54">
        <f>+D51-D52</f>
        <v>0</v>
      </c>
      <c r="E53" s="55">
        <f t="shared" si="4"/>
        <v>6095267</v>
      </c>
      <c r="F53" s="56">
        <f t="shared" si="4"/>
        <v>6095267</v>
      </c>
      <c r="G53" s="56">
        <f t="shared" si="4"/>
        <v>8914330</v>
      </c>
      <c r="H53" s="56">
        <f t="shared" si="4"/>
        <v>558100</v>
      </c>
      <c r="I53" s="56">
        <f t="shared" si="4"/>
        <v>996691</v>
      </c>
      <c r="J53" s="56">
        <f t="shared" si="4"/>
        <v>10469121</v>
      </c>
      <c r="K53" s="56">
        <f t="shared" si="4"/>
        <v>944298</v>
      </c>
      <c r="L53" s="56">
        <f t="shared" si="4"/>
        <v>236678</v>
      </c>
      <c r="M53" s="56">
        <f t="shared" si="4"/>
        <v>825982</v>
      </c>
      <c r="N53" s="56">
        <f t="shared" si="4"/>
        <v>2006958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12476079</v>
      </c>
      <c r="X53" s="56">
        <f t="shared" si="4"/>
        <v>-549420</v>
      </c>
      <c r="Y53" s="56">
        <f t="shared" si="4"/>
        <v>13025499</v>
      </c>
      <c r="Z53" s="57">
        <f>+IF(X53&lt;&gt;0,+(Y53/X53)*100,0)</f>
        <v>-2370.7726329583925</v>
      </c>
      <c r="AA53" s="54">
        <f>+AA51-AA52</f>
        <v>6095267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16352846</v>
      </c>
      <c r="D56" s="48">
        <f>SUM(D53:D55)</f>
        <v>0</v>
      </c>
      <c r="E56" s="49">
        <f t="shared" si="5"/>
        <v>6095267</v>
      </c>
      <c r="F56" s="50">
        <f t="shared" si="5"/>
        <v>6095267</v>
      </c>
      <c r="G56" s="50">
        <f t="shared" si="5"/>
        <v>8914330</v>
      </c>
      <c r="H56" s="50">
        <f t="shared" si="5"/>
        <v>558100</v>
      </c>
      <c r="I56" s="50">
        <f t="shared" si="5"/>
        <v>996691</v>
      </c>
      <c r="J56" s="50">
        <f t="shared" si="5"/>
        <v>10469121</v>
      </c>
      <c r="K56" s="50">
        <f t="shared" si="5"/>
        <v>944298</v>
      </c>
      <c r="L56" s="50">
        <f t="shared" si="5"/>
        <v>236678</v>
      </c>
      <c r="M56" s="50">
        <f t="shared" si="5"/>
        <v>825982</v>
      </c>
      <c r="N56" s="50">
        <f t="shared" si="5"/>
        <v>2006958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12476079</v>
      </c>
      <c r="X56" s="50">
        <f t="shared" si="5"/>
        <v>-549420</v>
      </c>
      <c r="Y56" s="50">
        <f t="shared" si="5"/>
        <v>13025499</v>
      </c>
      <c r="Z56" s="51">
        <f>+IF(X56&lt;&gt;0,+(Y56/X56)*100,0)</f>
        <v>-2370.7726329583925</v>
      </c>
      <c r="AA56" s="48">
        <f>SUM(AA53:AA55)</f>
        <v>6095267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16352846</v>
      </c>
      <c r="D59" s="65">
        <f>SUM(D56:D58)</f>
        <v>0</v>
      </c>
      <c r="E59" s="66">
        <f t="shared" si="6"/>
        <v>6095267</v>
      </c>
      <c r="F59" s="67">
        <f t="shared" si="6"/>
        <v>6095267</v>
      </c>
      <c r="G59" s="67">
        <f t="shared" si="6"/>
        <v>8914330</v>
      </c>
      <c r="H59" s="67">
        <f t="shared" si="6"/>
        <v>558100</v>
      </c>
      <c r="I59" s="67">
        <f t="shared" si="6"/>
        <v>996691</v>
      </c>
      <c r="J59" s="67">
        <f t="shared" si="6"/>
        <v>10469121</v>
      </c>
      <c r="K59" s="67">
        <f t="shared" si="6"/>
        <v>944298</v>
      </c>
      <c r="L59" s="67">
        <f t="shared" si="6"/>
        <v>236678</v>
      </c>
      <c r="M59" s="67">
        <f t="shared" si="6"/>
        <v>825982</v>
      </c>
      <c r="N59" s="67">
        <f t="shared" si="6"/>
        <v>2006958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12476079</v>
      </c>
      <c r="X59" s="67">
        <f t="shared" si="6"/>
        <v>-549420</v>
      </c>
      <c r="Y59" s="67">
        <f t="shared" si="6"/>
        <v>13025499</v>
      </c>
      <c r="Z59" s="68">
        <f>+IF(X59&lt;&gt;0,+(Y59/X59)*100,0)</f>
        <v>-2370.7726329583925</v>
      </c>
      <c r="AA59" s="65">
        <f>SUM(AA56:AA58)</f>
        <v>6095267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9557657</v>
      </c>
      <c r="D9" s="20"/>
      <c r="E9" s="21">
        <v>10519200</v>
      </c>
      <c r="F9" s="22">
        <v>10519200</v>
      </c>
      <c r="G9" s="22">
        <v>863972</v>
      </c>
      <c r="H9" s="22">
        <v>1314031</v>
      </c>
      <c r="I9" s="22">
        <v>1161229</v>
      </c>
      <c r="J9" s="22">
        <v>3339232</v>
      </c>
      <c r="K9" s="22">
        <v>994366</v>
      </c>
      <c r="L9" s="22">
        <v>967637</v>
      </c>
      <c r="M9" s="22">
        <v>957685</v>
      </c>
      <c r="N9" s="22">
        <v>2919688</v>
      </c>
      <c r="O9" s="22"/>
      <c r="P9" s="22"/>
      <c r="Q9" s="22"/>
      <c r="R9" s="22"/>
      <c r="S9" s="22"/>
      <c r="T9" s="22"/>
      <c r="U9" s="22"/>
      <c r="V9" s="22"/>
      <c r="W9" s="22">
        <v>6258920</v>
      </c>
      <c r="X9" s="22">
        <v>5259600</v>
      </c>
      <c r="Y9" s="22">
        <v>999320</v>
      </c>
      <c r="Z9" s="23">
        <v>18.999923948589245</v>
      </c>
      <c r="AA9" s="20">
        <v>10519200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8042929</v>
      </c>
      <c r="F25" s="22">
        <v>8042929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4021464</v>
      </c>
      <c r="Y25" s="22">
        <v>-4021464</v>
      </c>
      <c r="Z25" s="23">
        <v>-100</v>
      </c>
      <c r="AA25" s="20">
        <v>8042929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9557657</v>
      </c>
      <c r="D32" s="29">
        <f t="shared" ref="D32:Y32" si="0">SUM(D6:D31)</f>
        <v>0</v>
      </c>
      <c r="E32" s="30">
        <f t="shared" si="0"/>
        <v>18562129</v>
      </c>
      <c r="F32" s="31">
        <f t="shared" si="0"/>
        <v>18562129</v>
      </c>
      <c r="G32" s="31">
        <f t="shared" si="0"/>
        <v>863972</v>
      </c>
      <c r="H32" s="31">
        <f t="shared" si="0"/>
        <v>1314031</v>
      </c>
      <c r="I32" s="31">
        <f t="shared" si="0"/>
        <v>1161229</v>
      </c>
      <c r="J32" s="31">
        <f t="shared" si="0"/>
        <v>3339232</v>
      </c>
      <c r="K32" s="31">
        <f t="shared" si="0"/>
        <v>994366</v>
      </c>
      <c r="L32" s="31">
        <f t="shared" si="0"/>
        <v>967637</v>
      </c>
      <c r="M32" s="31">
        <f t="shared" si="0"/>
        <v>957685</v>
      </c>
      <c r="N32" s="31">
        <f t="shared" si="0"/>
        <v>2919688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6258920</v>
      </c>
      <c r="X32" s="31">
        <f t="shared" si="0"/>
        <v>9281064</v>
      </c>
      <c r="Y32" s="31">
        <f t="shared" si="0"/>
        <v>-3022144</v>
      </c>
      <c r="Z32" s="32">
        <f>+IF(X32&lt;&gt;0,+(Y32/X32)*100,0)</f>
        <v>-32.562473440545183</v>
      </c>
      <c r="AA32" s="29">
        <f>SUM(AA6:AA31)</f>
        <v>18562129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9971109</v>
      </c>
      <c r="D34" s="20"/>
      <c r="E34" s="21">
        <v>10330922</v>
      </c>
      <c r="F34" s="22">
        <v>10330922</v>
      </c>
      <c r="G34" s="22">
        <v>800862</v>
      </c>
      <c r="H34" s="22">
        <v>792232</v>
      </c>
      <c r="I34" s="22">
        <v>774693</v>
      </c>
      <c r="J34" s="22">
        <v>2367787</v>
      </c>
      <c r="K34" s="22">
        <v>764362</v>
      </c>
      <c r="L34" s="22">
        <v>1405862</v>
      </c>
      <c r="M34" s="22">
        <v>771200</v>
      </c>
      <c r="N34" s="22">
        <v>2941424</v>
      </c>
      <c r="O34" s="22"/>
      <c r="P34" s="22"/>
      <c r="Q34" s="22"/>
      <c r="R34" s="22"/>
      <c r="S34" s="22"/>
      <c r="T34" s="22"/>
      <c r="U34" s="22"/>
      <c r="V34" s="22"/>
      <c r="W34" s="22">
        <v>5309211</v>
      </c>
      <c r="X34" s="22">
        <v>5165418</v>
      </c>
      <c r="Y34" s="22">
        <v>143793</v>
      </c>
      <c r="Z34" s="23">
        <v>2.7837630952616035</v>
      </c>
      <c r="AA34" s="20">
        <v>10330922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1330105</v>
      </c>
      <c r="D37" s="20"/>
      <c r="E37" s="21">
        <v>864217</v>
      </c>
      <c r="F37" s="22">
        <v>864217</v>
      </c>
      <c r="G37" s="22">
        <v>12686</v>
      </c>
      <c r="H37" s="22">
        <v>-16046</v>
      </c>
      <c r="I37" s="22">
        <v>33429</v>
      </c>
      <c r="J37" s="22">
        <v>30069</v>
      </c>
      <c r="K37" s="22">
        <v>280315</v>
      </c>
      <c r="L37" s="22">
        <v>77172</v>
      </c>
      <c r="M37" s="22">
        <v>4038</v>
      </c>
      <c r="N37" s="22">
        <v>361525</v>
      </c>
      <c r="O37" s="22"/>
      <c r="P37" s="22"/>
      <c r="Q37" s="22"/>
      <c r="R37" s="22"/>
      <c r="S37" s="22"/>
      <c r="T37" s="22"/>
      <c r="U37" s="22"/>
      <c r="V37" s="22"/>
      <c r="W37" s="22">
        <v>391594</v>
      </c>
      <c r="X37" s="22">
        <v>432102</v>
      </c>
      <c r="Y37" s="22">
        <v>-40508</v>
      </c>
      <c r="Z37" s="23">
        <v>-9.3746383955640091</v>
      </c>
      <c r="AA37" s="20">
        <v>864217</v>
      </c>
    </row>
    <row r="38" spans="1:27" ht="13.5" x14ac:dyDescent="0.25">
      <c r="A38" s="19" t="s">
        <v>64</v>
      </c>
      <c r="B38" s="15" t="s">
        <v>32</v>
      </c>
      <c r="C38" s="20">
        <v>1657892</v>
      </c>
      <c r="D38" s="20"/>
      <c r="E38" s="21">
        <v>3327811</v>
      </c>
      <c r="F38" s="22">
        <v>3327811</v>
      </c>
      <c r="G38" s="22"/>
      <c r="H38" s="22"/>
      <c r="I38" s="22">
        <v>831953</v>
      </c>
      <c r="J38" s="22">
        <v>831953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831953</v>
      </c>
      <c r="X38" s="22">
        <v>1663902</v>
      </c>
      <c r="Y38" s="22">
        <v>-831949</v>
      </c>
      <c r="Z38" s="23">
        <v>-49.999879800613257</v>
      </c>
      <c r="AA38" s="20">
        <v>3327811</v>
      </c>
    </row>
    <row r="39" spans="1:27" ht="13.5" x14ac:dyDescent="0.25">
      <c r="A39" s="19" t="s">
        <v>65</v>
      </c>
      <c r="B39" s="15" t="s">
        <v>32</v>
      </c>
      <c r="C39" s="20">
        <v>532616</v>
      </c>
      <c r="D39" s="20"/>
      <c r="E39" s="21">
        <v>43906</v>
      </c>
      <c r="F39" s="22">
        <v>43906</v>
      </c>
      <c r="G39" s="22"/>
      <c r="H39" s="22"/>
      <c r="I39" s="22">
        <v>10977</v>
      </c>
      <c r="J39" s="22">
        <v>10977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10977</v>
      </c>
      <c r="X39" s="22">
        <v>21948</v>
      </c>
      <c r="Y39" s="22">
        <v>-10971</v>
      </c>
      <c r="Z39" s="23">
        <v>-49.986331328594865</v>
      </c>
      <c r="AA39" s="20">
        <v>43906</v>
      </c>
    </row>
    <row r="40" spans="1:27" ht="13.5" x14ac:dyDescent="0.25">
      <c r="A40" s="19" t="s">
        <v>40</v>
      </c>
      <c r="B40" s="15" t="s">
        <v>32</v>
      </c>
      <c r="C40" s="20">
        <v>2927082</v>
      </c>
      <c r="D40" s="20"/>
      <c r="E40" s="21">
        <v>3104053</v>
      </c>
      <c r="F40" s="22">
        <v>3104053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1552020</v>
      </c>
      <c r="Y40" s="22">
        <v>-1552020</v>
      </c>
      <c r="Z40" s="23">
        <v>-100</v>
      </c>
      <c r="AA40" s="20">
        <v>3104053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20000</v>
      </c>
      <c r="F41" s="22">
        <v>20000</v>
      </c>
      <c r="G41" s="22"/>
      <c r="H41" s="22"/>
      <c r="I41" s="22"/>
      <c r="J41" s="22"/>
      <c r="K41" s="22">
        <v>119313</v>
      </c>
      <c r="L41" s="22"/>
      <c r="M41" s="22"/>
      <c r="N41" s="22">
        <v>119313</v>
      </c>
      <c r="O41" s="22"/>
      <c r="P41" s="22"/>
      <c r="Q41" s="22"/>
      <c r="R41" s="22"/>
      <c r="S41" s="22"/>
      <c r="T41" s="22"/>
      <c r="U41" s="22"/>
      <c r="V41" s="22"/>
      <c r="W41" s="22">
        <v>119313</v>
      </c>
      <c r="X41" s="22">
        <v>9996</v>
      </c>
      <c r="Y41" s="22">
        <v>109317</v>
      </c>
      <c r="Z41" s="23">
        <v>1093.6074429771909</v>
      </c>
      <c r="AA41" s="20">
        <v>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1347988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438160</v>
      </c>
      <c r="D44" s="20"/>
      <c r="E44" s="21">
        <v>535917</v>
      </c>
      <c r="F44" s="22">
        <v>535917</v>
      </c>
      <c r="G44" s="22">
        <v>9202</v>
      </c>
      <c r="H44" s="22">
        <v>19435</v>
      </c>
      <c r="I44" s="22">
        <v>60118</v>
      </c>
      <c r="J44" s="22">
        <v>88755</v>
      </c>
      <c r="K44" s="22">
        <v>9563</v>
      </c>
      <c r="L44" s="22">
        <v>22312</v>
      </c>
      <c r="M44" s="22">
        <v>14127</v>
      </c>
      <c r="N44" s="22">
        <v>46002</v>
      </c>
      <c r="O44" s="22"/>
      <c r="P44" s="22"/>
      <c r="Q44" s="22"/>
      <c r="R44" s="22"/>
      <c r="S44" s="22"/>
      <c r="T44" s="22"/>
      <c r="U44" s="22"/>
      <c r="V44" s="22"/>
      <c r="W44" s="22">
        <v>134757</v>
      </c>
      <c r="X44" s="22">
        <v>267936</v>
      </c>
      <c r="Y44" s="22">
        <v>-133179</v>
      </c>
      <c r="Z44" s="23">
        <v>-49.705526692941596</v>
      </c>
      <c r="AA44" s="20">
        <v>535917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18204952</v>
      </c>
      <c r="D47" s="29">
        <f t="shared" ref="D47:Y47" si="1">SUM(D34:D46)</f>
        <v>0</v>
      </c>
      <c r="E47" s="30">
        <f t="shared" si="1"/>
        <v>18226826</v>
      </c>
      <c r="F47" s="31">
        <f t="shared" si="1"/>
        <v>18226826</v>
      </c>
      <c r="G47" s="31">
        <f t="shared" si="1"/>
        <v>822750</v>
      </c>
      <c r="H47" s="31">
        <f t="shared" si="1"/>
        <v>795621</v>
      </c>
      <c r="I47" s="31">
        <f t="shared" si="1"/>
        <v>1711170</v>
      </c>
      <c r="J47" s="31">
        <f t="shared" si="1"/>
        <v>3329541</v>
      </c>
      <c r="K47" s="31">
        <f t="shared" si="1"/>
        <v>1173553</v>
      </c>
      <c r="L47" s="31">
        <f t="shared" si="1"/>
        <v>1505346</v>
      </c>
      <c r="M47" s="31">
        <f t="shared" si="1"/>
        <v>789365</v>
      </c>
      <c r="N47" s="31">
        <f t="shared" si="1"/>
        <v>3468264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6797805</v>
      </c>
      <c r="X47" s="31">
        <f t="shared" si="1"/>
        <v>9113322</v>
      </c>
      <c r="Y47" s="31">
        <f t="shared" si="1"/>
        <v>-2315517</v>
      </c>
      <c r="Z47" s="32">
        <f>+IF(X47&lt;&gt;0,+(Y47/X47)*100,0)</f>
        <v>-25.408045496472088</v>
      </c>
      <c r="AA47" s="29">
        <f>SUM(AA34:AA46)</f>
        <v>18226826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-8647295</v>
      </c>
      <c r="D48" s="39">
        <f t="shared" si="2"/>
        <v>0</v>
      </c>
      <c r="E48" s="40">
        <f t="shared" si="2"/>
        <v>335303</v>
      </c>
      <c r="F48" s="41">
        <f t="shared" si="2"/>
        <v>335303</v>
      </c>
      <c r="G48" s="41">
        <f t="shared" si="2"/>
        <v>41222</v>
      </c>
      <c r="H48" s="41">
        <f t="shared" si="2"/>
        <v>518410</v>
      </c>
      <c r="I48" s="41">
        <f t="shared" si="2"/>
        <v>-549941</v>
      </c>
      <c r="J48" s="41">
        <f t="shared" si="2"/>
        <v>9691</v>
      </c>
      <c r="K48" s="41">
        <f t="shared" si="2"/>
        <v>-179187</v>
      </c>
      <c r="L48" s="41">
        <f t="shared" si="2"/>
        <v>-537709</v>
      </c>
      <c r="M48" s="41">
        <f t="shared" si="2"/>
        <v>168320</v>
      </c>
      <c r="N48" s="41">
        <f t="shared" si="2"/>
        <v>-548576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-538885</v>
      </c>
      <c r="X48" s="41">
        <f t="shared" si="2"/>
        <v>167742</v>
      </c>
      <c r="Y48" s="41">
        <f t="shared" si="2"/>
        <v>-706627</v>
      </c>
      <c r="Z48" s="42">
        <f>+IF(X48&lt;&gt;0,+(Y48/X48)*100,0)</f>
        <v>-421.25824182375311</v>
      </c>
      <c r="AA48" s="39">
        <f>+AA32-AA47</f>
        <v>335303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-8647295</v>
      </c>
      <c r="D51" s="48">
        <f t="shared" si="3"/>
        <v>0</v>
      </c>
      <c r="E51" s="49">
        <f t="shared" si="3"/>
        <v>335303</v>
      </c>
      <c r="F51" s="50">
        <f t="shared" si="3"/>
        <v>335303</v>
      </c>
      <c r="G51" s="50">
        <f t="shared" si="3"/>
        <v>41222</v>
      </c>
      <c r="H51" s="50">
        <f t="shared" si="3"/>
        <v>518410</v>
      </c>
      <c r="I51" s="50">
        <f t="shared" si="3"/>
        <v>-549941</v>
      </c>
      <c r="J51" s="50">
        <f t="shared" si="3"/>
        <v>9691</v>
      </c>
      <c r="K51" s="50">
        <f t="shared" si="3"/>
        <v>-179187</v>
      </c>
      <c r="L51" s="50">
        <f t="shared" si="3"/>
        <v>-537709</v>
      </c>
      <c r="M51" s="50">
        <f t="shared" si="3"/>
        <v>168320</v>
      </c>
      <c r="N51" s="50">
        <f t="shared" si="3"/>
        <v>-548576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-538885</v>
      </c>
      <c r="X51" s="50">
        <f t="shared" si="3"/>
        <v>167742</v>
      </c>
      <c r="Y51" s="50">
        <f t="shared" si="3"/>
        <v>-706627</v>
      </c>
      <c r="Z51" s="51">
        <f>+IF(X51&lt;&gt;0,+(Y51/X51)*100,0)</f>
        <v>-421.25824182375311</v>
      </c>
      <c r="AA51" s="48">
        <f>SUM(AA48:AA50)</f>
        <v>335303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-8647295</v>
      </c>
      <c r="D53" s="54">
        <f>+D51-D52</f>
        <v>0</v>
      </c>
      <c r="E53" s="55">
        <f t="shared" si="4"/>
        <v>335303</v>
      </c>
      <c r="F53" s="56">
        <f t="shared" si="4"/>
        <v>335303</v>
      </c>
      <c r="G53" s="56">
        <f t="shared" si="4"/>
        <v>41222</v>
      </c>
      <c r="H53" s="56">
        <f t="shared" si="4"/>
        <v>518410</v>
      </c>
      <c r="I53" s="56">
        <f t="shared" si="4"/>
        <v>-549941</v>
      </c>
      <c r="J53" s="56">
        <f t="shared" si="4"/>
        <v>9691</v>
      </c>
      <c r="K53" s="56">
        <f t="shared" si="4"/>
        <v>-179187</v>
      </c>
      <c r="L53" s="56">
        <f t="shared" si="4"/>
        <v>-537709</v>
      </c>
      <c r="M53" s="56">
        <f t="shared" si="4"/>
        <v>168320</v>
      </c>
      <c r="N53" s="56">
        <f t="shared" si="4"/>
        <v>-548576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-538885</v>
      </c>
      <c r="X53" s="56">
        <f t="shared" si="4"/>
        <v>167742</v>
      </c>
      <c r="Y53" s="56">
        <f t="shared" si="4"/>
        <v>-706627</v>
      </c>
      <c r="Z53" s="57">
        <f>+IF(X53&lt;&gt;0,+(Y53/X53)*100,0)</f>
        <v>-421.25824182375311</v>
      </c>
      <c r="AA53" s="54">
        <f>+AA51-AA52</f>
        <v>335303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-8647295</v>
      </c>
      <c r="D56" s="48">
        <f>SUM(D53:D55)</f>
        <v>0</v>
      </c>
      <c r="E56" s="49">
        <f t="shared" si="5"/>
        <v>335303</v>
      </c>
      <c r="F56" s="50">
        <f t="shared" si="5"/>
        <v>335303</v>
      </c>
      <c r="G56" s="50">
        <f t="shared" si="5"/>
        <v>41222</v>
      </c>
      <c r="H56" s="50">
        <f t="shared" si="5"/>
        <v>518410</v>
      </c>
      <c r="I56" s="50">
        <f t="shared" si="5"/>
        <v>-549941</v>
      </c>
      <c r="J56" s="50">
        <f t="shared" si="5"/>
        <v>9691</v>
      </c>
      <c r="K56" s="50">
        <f t="shared" si="5"/>
        <v>-179187</v>
      </c>
      <c r="L56" s="50">
        <f t="shared" si="5"/>
        <v>-537709</v>
      </c>
      <c r="M56" s="50">
        <f t="shared" si="5"/>
        <v>168320</v>
      </c>
      <c r="N56" s="50">
        <f t="shared" si="5"/>
        <v>-548576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-538885</v>
      </c>
      <c r="X56" s="50">
        <f t="shared" si="5"/>
        <v>167742</v>
      </c>
      <c r="Y56" s="50">
        <f t="shared" si="5"/>
        <v>-706627</v>
      </c>
      <c r="Z56" s="51">
        <f>+IF(X56&lt;&gt;0,+(Y56/X56)*100,0)</f>
        <v>-421.25824182375311</v>
      </c>
      <c r="AA56" s="48">
        <f>SUM(AA53:AA55)</f>
        <v>335303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-8647295</v>
      </c>
      <c r="D59" s="65">
        <f>SUM(D56:D58)</f>
        <v>0</v>
      </c>
      <c r="E59" s="66">
        <f t="shared" si="6"/>
        <v>335303</v>
      </c>
      <c r="F59" s="67">
        <f t="shared" si="6"/>
        <v>335303</v>
      </c>
      <c r="G59" s="67">
        <f t="shared" si="6"/>
        <v>41222</v>
      </c>
      <c r="H59" s="67">
        <f t="shared" si="6"/>
        <v>518410</v>
      </c>
      <c r="I59" s="67">
        <f t="shared" si="6"/>
        <v>-549941</v>
      </c>
      <c r="J59" s="67">
        <f t="shared" si="6"/>
        <v>9691</v>
      </c>
      <c r="K59" s="67">
        <f t="shared" si="6"/>
        <v>-179187</v>
      </c>
      <c r="L59" s="67">
        <f t="shared" si="6"/>
        <v>-537709</v>
      </c>
      <c r="M59" s="67">
        <f t="shared" si="6"/>
        <v>168320</v>
      </c>
      <c r="N59" s="67">
        <f t="shared" si="6"/>
        <v>-548576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-538885</v>
      </c>
      <c r="X59" s="67">
        <f t="shared" si="6"/>
        <v>167742</v>
      </c>
      <c r="Y59" s="67">
        <f t="shared" si="6"/>
        <v>-706627</v>
      </c>
      <c r="Z59" s="68">
        <f>+IF(X59&lt;&gt;0,+(Y59/X59)*100,0)</f>
        <v>-421.25824182375311</v>
      </c>
      <c r="AA59" s="65">
        <f>SUM(AA56:AA58)</f>
        <v>335303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16529306</v>
      </c>
      <c r="D9" s="20"/>
      <c r="E9" s="21">
        <v>15550632</v>
      </c>
      <c r="F9" s="22">
        <v>15550632</v>
      </c>
      <c r="G9" s="22">
        <v>2053650</v>
      </c>
      <c r="H9" s="22"/>
      <c r="I9" s="22"/>
      <c r="J9" s="22">
        <v>2053650</v>
      </c>
      <c r="K9" s="22">
        <v>2048411</v>
      </c>
      <c r="L9" s="22">
        <v>2046823</v>
      </c>
      <c r="M9" s="22">
        <v>2048536</v>
      </c>
      <c r="N9" s="22">
        <v>6143770</v>
      </c>
      <c r="O9" s="22"/>
      <c r="P9" s="22"/>
      <c r="Q9" s="22"/>
      <c r="R9" s="22"/>
      <c r="S9" s="22"/>
      <c r="T9" s="22"/>
      <c r="U9" s="22"/>
      <c r="V9" s="22"/>
      <c r="W9" s="22">
        <v>8197420</v>
      </c>
      <c r="X9" s="22">
        <v>7775316</v>
      </c>
      <c r="Y9" s="22">
        <v>422104</v>
      </c>
      <c r="Z9" s="23">
        <v>5.4287697117390472</v>
      </c>
      <c r="AA9" s="20">
        <v>15550632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4853212</v>
      </c>
      <c r="D13" s="20"/>
      <c r="E13" s="21">
        <v>3466200</v>
      </c>
      <c r="F13" s="22">
        <v>3466200</v>
      </c>
      <c r="G13" s="22">
        <v>514493</v>
      </c>
      <c r="H13" s="22"/>
      <c r="I13" s="22"/>
      <c r="J13" s="22">
        <v>514493</v>
      </c>
      <c r="K13" s="22">
        <v>550515</v>
      </c>
      <c r="L13" s="22">
        <v>564821</v>
      </c>
      <c r="M13" s="22">
        <v>579822</v>
      </c>
      <c r="N13" s="22">
        <v>1695158</v>
      </c>
      <c r="O13" s="22"/>
      <c r="P13" s="22"/>
      <c r="Q13" s="22"/>
      <c r="R13" s="22"/>
      <c r="S13" s="22"/>
      <c r="T13" s="22"/>
      <c r="U13" s="22"/>
      <c r="V13" s="22"/>
      <c r="W13" s="22">
        <v>2209651</v>
      </c>
      <c r="X13" s="22">
        <v>1733100</v>
      </c>
      <c r="Y13" s="22">
        <v>476551</v>
      </c>
      <c r="Z13" s="23">
        <v>27.49702844613698</v>
      </c>
      <c r="AA13" s="20">
        <v>3466200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9114663</v>
      </c>
      <c r="D25" s="20"/>
      <c r="E25" s="21"/>
      <c r="F25" s="22"/>
      <c r="G25" s="22">
        <v>4076549</v>
      </c>
      <c r="H25" s="22"/>
      <c r="I25" s="22"/>
      <c r="J25" s="22">
        <v>4076549</v>
      </c>
      <c r="K25" s="22"/>
      <c r="L25" s="22"/>
      <c r="M25" s="22">
        <v>1398554</v>
      </c>
      <c r="N25" s="22">
        <v>1398554</v>
      </c>
      <c r="O25" s="22"/>
      <c r="P25" s="22"/>
      <c r="Q25" s="22"/>
      <c r="R25" s="22"/>
      <c r="S25" s="22"/>
      <c r="T25" s="22"/>
      <c r="U25" s="22"/>
      <c r="V25" s="22"/>
      <c r="W25" s="22">
        <v>5475103</v>
      </c>
      <c r="X25" s="22"/>
      <c r="Y25" s="22">
        <v>5475103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30497181</v>
      </c>
      <c r="D32" s="29">
        <f t="shared" ref="D32:Y32" si="0">SUM(D6:D31)</f>
        <v>0</v>
      </c>
      <c r="E32" s="30">
        <f t="shared" si="0"/>
        <v>19016832</v>
      </c>
      <c r="F32" s="31">
        <f t="shared" si="0"/>
        <v>19016832</v>
      </c>
      <c r="G32" s="31">
        <f t="shared" si="0"/>
        <v>6644692</v>
      </c>
      <c r="H32" s="31">
        <f t="shared" si="0"/>
        <v>0</v>
      </c>
      <c r="I32" s="31">
        <f t="shared" si="0"/>
        <v>0</v>
      </c>
      <c r="J32" s="31">
        <f t="shared" si="0"/>
        <v>6644692</v>
      </c>
      <c r="K32" s="31">
        <f t="shared" si="0"/>
        <v>2598926</v>
      </c>
      <c r="L32" s="31">
        <f t="shared" si="0"/>
        <v>2611644</v>
      </c>
      <c r="M32" s="31">
        <f t="shared" si="0"/>
        <v>4026912</v>
      </c>
      <c r="N32" s="31">
        <f t="shared" si="0"/>
        <v>9237482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15882174</v>
      </c>
      <c r="X32" s="31">
        <f t="shared" si="0"/>
        <v>9508416</v>
      </c>
      <c r="Y32" s="31">
        <f t="shared" si="0"/>
        <v>6373758</v>
      </c>
      <c r="Z32" s="32">
        <f>+IF(X32&lt;&gt;0,+(Y32/X32)*100,0)</f>
        <v>67.032805464127776</v>
      </c>
      <c r="AA32" s="29">
        <f>SUM(AA6:AA31)</f>
        <v>19016832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8797799</v>
      </c>
      <c r="D34" s="20"/>
      <c r="E34" s="21">
        <v>14185638</v>
      </c>
      <c r="F34" s="22">
        <v>14185638</v>
      </c>
      <c r="G34" s="22">
        <v>640511</v>
      </c>
      <c r="H34" s="22"/>
      <c r="I34" s="22"/>
      <c r="J34" s="22">
        <v>640511</v>
      </c>
      <c r="K34" s="22">
        <v>621978</v>
      </c>
      <c r="L34" s="22">
        <v>1104900</v>
      </c>
      <c r="M34" s="22">
        <v>463002</v>
      </c>
      <c r="N34" s="22">
        <v>2189880</v>
      </c>
      <c r="O34" s="22"/>
      <c r="P34" s="22"/>
      <c r="Q34" s="22"/>
      <c r="R34" s="22"/>
      <c r="S34" s="22"/>
      <c r="T34" s="22"/>
      <c r="U34" s="22"/>
      <c r="V34" s="22"/>
      <c r="W34" s="22">
        <v>2830391</v>
      </c>
      <c r="X34" s="22">
        <v>7092822</v>
      </c>
      <c r="Y34" s="22">
        <v>-4262431</v>
      </c>
      <c r="Z34" s="23">
        <v>-60.09499462978205</v>
      </c>
      <c r="AA34" s="20">
        <v>14185638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27878</v>
      </c>
      <c r="D37" s="20"/>
      <c r="E37" s="21">
        <v>27878</v>
      </c>
      <c r="F37" s="22">
        <v>27878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13938</v>
      </c>
      <c r="Y37" s="22">
        <v>-13938</v>
      </c>
      <c r="Z37" s="23">
        <v>-100</v>
      </c>
      <c r="AA37" s="20">
        <v>27878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149532</v>
      </c>
      <c r="D41" s="20"/>
      <c r="E41" s="21">
        <v>118967</v>
      </c>
      <c r="F41" s="22">
        <v>118967</v>
      </c>
      <c r="G41" s="22"/>
      <c r="H41" s="22"/>
      <c r="I41" s="22"/>
      <c r="J41" s="22"/>
      <c r="K41" s="22">
        <v>6727</v>
      </c>
      <c r="L41" s="22"/>
      <c r="M41" s="22">
        <v>132946</v>
      </c>
      <c r="N41" s="22">
        <v>139673</v>
      </c>
      <c r="O41" s="22"/>
      <c r="P41" s="22"/>
      <c r="Q41" s="22"/>
      <c r="R41" s="22"/>
      <c r="S41" s="22"/>
      <c r="T41" s="22"/>
      <c r="U41" s="22"/>
      <c r="V41" s="22"/>
      <c r="W41" s="22">
        <v>139673</v>
      </c>
      <c r="X41" s="22">
        <v>59484</v>
      </c>
      <c r="Y41" s="22">
        <v>80189</v>
      </c>
      <c r="Z41" s="23">
        <v>134.80767937596664</v>
      </c>
      <c r="AA41" s="20">
        <v>118967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18126000</v>
      </c>
      <c r="F43" s="22">
        <v>18126000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9063000</v>
      </c>
      <c r="Y43" s="22">
        <v>-9063000</v>
      </c>
      <c r="Z43" s="23">
        <v>-100</v>
      </c>
      <c r="AA43" s="20">
        <v>18126000</v>
      </c>
    </row>
    <row r="44" spans="1:27" ht="13.5" x14ac:dyDescent="0.25">
      <c r="A44" s="19" t="s">
        <v>69</v>
      </c>
      <c r="B44" s="15" t="s">
        <v>32</v>
      </c>
      <c r="C44" s="20">
        <v>-9143</v>
      </c>
      <c r="D44" s="20"/>
      <c r="E44" s="21">
        <v>60205</v>
      </c>
      <c r="F44" s="22">
        <v>60205</v>
      </c>
      <c r="G44" s="22">
        <v>4990</v>
      </c>
      <c r="H44" s="22"/>
      <c r="I44" s="22"/>
      <c r="J44" s="22">
        <v>4990</v>
      </c>
      <c r="K44" s="22">
        <v>4841</v>
      </c>
      <c r="L44" s="22">
        <v>9663</v>
      </c>
      <c r="M44" s="22">
        <v>252382</v>
      </c>
      <c r="N44" s="22">
        <v>266886</v>
      </c>
      <c r="O44" s="22"/>
      <c r="P44" s="22"/>
      <c r="Q44" s="22"/>
      <c r="R44" s="22"/>
      <c r="S44" s="22"/>
      <c r="T44" s="22"/>
      <c r="U44" s="22"/>
      <c r="V44" s="22"/>
      <c r="W44" s="22">
        <v>271876</v>
      </c>
      <c r="X44" s="22">
        <v>30108</v>
      </c>
      <c r="Y44" s="22">
        <v>241768</v>
      </c>
      <c r="Z44" s="23">
        <v>803.00252424604753</v>
      </c>
      <c r="AA44" s="20">
        <v>60205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8966066</v>
      </c>
      <c r="D47" s="29">
        <f t="shared" ref="D47:Y47" si="1">SUM(D34:D46)</f>
        <v>0</v>
      </c>
      <c r="E47" s="30">
        <f t="shared" si="1"/>
        <v>32518688</v>
      </c>
      <c r="F47" s="31">
        <f t="shared" si="1"/>
        <v>32518688</v>
      </c>
      <c r="G47" s="31">
        <f t="shared" si="1"/>
        <v>645501</v>
      </c>
      <c r="H47" s="31">
        <f t="shared" si="1"/>
        <v>0</v>
      </c>
      <c r="I47" s="31">
        <f t="shared" si="1"/>
        <v>0</v>
      </c>
      <c r="J47" s="31">
        <f t="shared" si="1"/>
        <v>645501</v>
      </c>
      <c r="K47" s="31">
        <f t="shared" si="1"/>
        <v>633546</v>
      </c>
      <c r="L47" s="31">
        <f t="shared" si="1"/>
        <v>1114563</v>
      </c>
      <c r="M47" s="31">
        <f t="shared" si="1"/>
        <v>848330</v>
      </c>
      <c r="N47" s="31">
        <f t="shared" si="1"/>
        <v>2596439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3241940</v>
      </c>
      <c r="X47" s="31">
        <f t="shared" si="1"/>
        <v>16259352</v>
      </c>
      <c r="Y47" s="31">
        <f t="shared" si="1"/>
        <v>-13017412</v>
      </c>
      <c r="Z47" s="32">
        <f>+IF(X47&lt;&gt;0,+(Y47/X47)*100,0)</f>
        <v>-80.061075004711142</v>
      </c>
      <c r="AA47" s="29">
        <f>SUM(AA34:AA46)</f>
        <v>32518688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21531115</v>
      </c>
      <c r="D48" s="39">
        <f t="shared" si="2"/>
        <v>0</v>
      </c>
      <c r="E48" s="40">
        <f t="shared" si="2"/>
        <v>-13501856</v>
      </c>
      <c r="F48" s="41">
        <f t="shared" si="2"/>
        <v>-13501856</v>
      </c>
      <c r="G48" s="41">
        <f t="shared" si="2"/>
        <v>5999191</v>
      </c>
      <c r="H48" s="41">
        <f t="shared" si="2"/>
        <v>0</v>
      </c>
      <c r="I48" s="41">
        <f t="shared" si="2"/>
        <v>0</v>
      </c>
      <c r="J48" s="41">
        <f t="shared" si="2"/>
        <v>5999191</v>
      </c>
      <c r="K48" s="41">
        <f t="shared" si="2"/>
        <v>1965380</v>
      </c>
      <c r="L48" s="41">
        <f t="shared" si="2"/>
        <v>1497081</v>
      </c>
      <c r="M48" s="41">
        <f t="shared" si="2"/>
        <v>3178582</v>
      </c>
      <c r="N48" s="41">
        <f t="shared" si="2"/>
        <v>6641043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12640234</v>
      </c>
      <c r="X48" s="41">
        <f t="shared" si="2"/>
        <v>-6750936</v>
      </c>
      <c r="Y48" s="41">
        <f t="shared" si="2"/>
        <v>19391170</v>
      </c>
      <c r="Z48" s="42">
        <f>+IF(X48&lt;&gt;0,+(Y48/X48)*100,0)</f>
        <v>-287.23676242820255</v>
      </c>
      <c r="AA48" s="39">
        <f>+AA32-AA47</f>
        <v>-13501856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21531115</v>
      </c>
      <c r="D51" s="48">
        <f t="shared" si="3"/>
        <v>0</v>
      </c>
      <c r="E51" s="49">
        <f t="shared" si="3"/>
        <v>-13501856</v>
      </c>
      <c r="F51" s="50">
        <f t="shared" si="3"/>
        <v>-13501856</v>
      </c>
      <c r="G51" s="50">
        <f t="shared" si="3"/>
        <v>5999191</v>
      </c>
      <c r="H51" s="50">
        <f t="shared" si="3"/>
        <v>0</v>
      </c>
      <c r="I51" s="50">
        <f t="shared" si="3"/>
        <v>0</v>
      </c>
      <c r="J51" s="50">
        <f t="shared" si="3"/>
        <v>5999191</v>
      </c>
      <c r="K51" s="50">
        <f t="shared" si="3"/>
        <v>1965380</v>
      </c>
      <c r="L51" s="50">
        <f t="shared" si="3"/>
        <v>1497081</v>
      </c>
      <c r="M51" s="50">
        <f t="shared" si="3"/>
        <v>3178582</v>
      </c>
      <c r="N51" s="50">
        <f t="shared" si="3"/>
        <v>6641043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12640234</v>
      </c>
      <c r="X51" s="50">
        <f t="shared" si="3"/>
        <v>-6750936</v>
      </c>
      <c r="Y51" s="50">
        <f t="shared" si="3"/>
        <v>19391170</v>
      </c>
      <c r="Z51" s="51">
        <f>+IF(X51&lt;&gt;0,+(Y51/X51)*100,0)</f>
        <v>-287.23676242820255</v>
      </c>
      <c r="AA51" s="48">
        <f>SUM(AA48:AA50)</f>
        <v>-13501856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21531115</v>
      </c>
      <c r="D53" s="54">
        <f>+D51-D52</f>
        <v>0</v>
      </c>
      <c r="E53" s="55">
        <f t="shared" si="4"/>
        <v>-13501856</v>
      </c>
      <c r="F53" s="56">
        <f t="shared" si="4"/>
        <v>-13501856</v>
      </c>
      <c r="G53" s="56">
        <f t="shared" si="4"/>
        <v>5999191</v>
      </c>
      <c r="H53" s="56">
        <f t="shared" si="4"/>
        <v>0</v>
      </c>
      <c r="I53" s="56">
        <f t="shared" si="4"/>
        <v>0</v>
      </c>
      <c r="J53" s="56">
        <f t="shared" si="4"/>
        <v>5999191</v>
      </c>
      <c r="K53" s="56">
        <f t="shared" si="4"/>
        <v>1965380</v>
      </c>
      <c r="L53" s="56">
        <f t="shared" si="4"/>
        <v>1497081</v>
      </c>
      <c r="M53" s="56">
        <f t="shared" si="4"/>
        <v>3178582</v>
      </c>
      <c r="N53" s="56">
        <f t="shared" si="4"/>
        <v>6641043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12640234</v>
      </c>
      <c r="X53" s="56">
        <f t="shared" si="4"/>
        <v>-6750936</v>
      </c>
      <c r="Y53" s="56">
        <f t="shared" si="4"/>
        <v>19391170</v>
      </c>
      <c r="Z53" s="57">
        <f>+IF(X53&lt;&gt;0,+(Y53/X53)*100,0)</f>
        <v>-287.23676242820255</v>
      </c>
      <c r="AA53" s="54">
        <f>+AA51-AA52</f>
        <v>-13501856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21531115</v>
      </c>
      <c r="D56" s="48">
        <f>SUM(D53:D55)</f>
        <v>0</v>
      </c>
      <c r="E56" s="49">
        <f t="shared" si="5"/>
        <v>-13501856</v>
      </c>
      <c r="F56" s="50">
        <f t="shared" si="5"/>
        <v>-13501856</v>
      </c>
      <c r="G56" s="50">
        <f t="shared" si="5"/>
        <v>5999191</v>
      </c>
      <c r="H56" s="50">
        <f t="shared" si="5"/>
        <v>0</v>
      </c>
      <c r="I56" s="50">
        <f t="shared" si="5"/>
        <v>0</v>
      </c>
      <c r="J56" s="50">
        <f t="shared" si="5"/>
        <v>5999191</v>
      </c>
      <c r="K56" s="50">
        <f t="shared" si="5"/>
        <v>1965380</v>
      </c>
      <c r="L56" s="50">
        <f t="shared" si="5"/>
        <v>1497081</v>
      </c>
      <c r="M56" s="50">
        <f t="shared" si="5"/>
        <v>3178582</v>
      </c>
      <c r="N56" s="50">
        <f t="shared" si="5"/>
        <v>6641043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12640234</v>
      </c>
      <c r="X56" s="50">
        <f t="shared" si="5"/>
        <v>-6750936</v>
      </c>
      <c r="Y56" s="50">
        <f t="shared" si="5"/>
        <v>19391170</v>
      </c>
      <c r="Z56" s="51">
        <f>+IF(X56&lt;&gt;0,+(Y56/X56)*100,0)</f>
        <v>-287.23676242820255</v>
      </c>
      <c r="AA56" s="48">
        <f>SUM(AA53:AA55)</f>
        <v>-13501856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21531115</v>
      </c>
      <c r="D59" s="65">
        <f>SUM(D56:D58)</f>
        <v>0</v>
      </c>
      <c r="E59" s="66">
        <f t="shared" si="6"/>
        <v>-13501856</v>
      </c>
      <c r="F59" s="67">
        <f t="shared" si="6"/>
        <v>-13501856</v>
      </c>
      <c r="G59" s="67">
        <f t="shared" si="6"/>
        <v>5999191</v>
      </c>
      <c r="H59" s="67">
        <f t="shared" si="6"/>
        <v>0</v>
      </c>
      <c r="I59" s="67">
        <f t="shared" si="6"/>
        <v>0</v>
      </c>
      <c r="J59" s="67">
        <f t="shared" si="6"/>
        <v>5999191</v>
      </c>
      <c r="K59" s="67">
        <f t="shared" si="6"/>
        <v>1965380</v>
      </c>
      <c r="L59" s="67">
        <f t="shared" si="6"/>
        <v>1497081</v>
      </c>
      <c r="M59" s="67">
        <f t="shared" si="6"/>
        <v>3178582</v>
      </c>
      <c r="N59" s="67">
        <f t="shared" si="6"/>
        <v>6641043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12640234</v>
      </c>
      <c r="X59" s="67">
        <f t="shared" si="6"/>
        <v>-6750936</v>
      </c>
      <c r="Y59" s="67">
        <f t="shared" si="6"/>
        <v>19391170</v>
      </c>
      <c r="Z59" s="68">
        <f>+IF(X59&lt;&gt;0,+(Y59/X59)*100,0)</f>
        <v>-287.23676242820255</v>
      </c>
      <c r="AA59" s="65">
        <f>SUM(AA56:AA58)</f>
        <v>-13501856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20265916</v>
      </c>
      <c r="D9" s="20"/>
      <c r="E9" s="21">
        <v>29442452</v>
      </c>
      <c r="F9" s="22">
        <v>29442452</v>
      </c>
      <c r="G9" s="22">
        <v>2177146</v>
      </c>
      <c r="H9" s="22">
        <v>1780288</v>
      </c>
      <c r="I9" s="22">
        <v>1784697</v>
      </c>
      <c r="J9" s="22">
        <v>5742131</v>
      </c>
      <c r="K9" s="22">
        <v>1780389</v>
      </c>
      <c r="L9" s="22">
        <v>1811813</v>
      </c>
      <c r="M9" s="22">
        <v>1825304</v>
      </c>
      <c r="N9" s="22">
        <v>5417506</v>
      </c>
      <c r="O9" s="22"/>
      <c r="P9" s="22"/>
      <c r="Q9" s="22"/>
      <c r="R9" s="22"/>
      <c r="S9" s="22"/>
      <c r="T9" s="22"/>
      <c r="U9" s="22"/>
      <c r="V9" s="22"/>
      <c r="W9" s="22">
        <v>11159637</v>
      </c>
      <c r="X9" s="22">
        <v>14721222</v>
      </c>
      <c r="Y9" s="22">
        <v>-3561585</v>
      </c>
      <c r="Z9" s="23">
        <v>-24.193541813308705</v>
      </c>
      <c r="AA9" s="20">
        <v>29442452</v>
      </c>
    </row>
    <row r="10" spans="1:27" ht="13.5" x14ac:dyDescent="0.25">
      <c r="A10" s="19" t="s">
        <v>38</v>
      </c>
      <c r="B10" s="15" t="s">
        <v>32</v>
      </c>
      <c r="C10" s="20">
        <v>2900</v>
      </c>
      <c r="D10" s="20"/>
      <c r="E10" s="21">
        <v>2284</v>
      </c>
      <c r="F10" s="22">
        <v>2284</v>
      </c>
      <c r="G10" s="22"/>
      <c r="H10" s="22">
        <v>3058</v>
      </c>
      <c r="I10" s="22"/>
      <c r="J10" s="22">
        <v>3058</v>
      </c>
      <c r="K10" s="22">
        <v>1527</v>
      </c>
      <c r="L10" s="22">
        <v>1527</v>
      </c>
      <c r="M10" s="22"/>
      <c r="N10" s="22">
        <v>3054</v>
      </c>
      <c r="O10" s="22"/>
      <c r="P10" s="22"/>
      <c r="Q10" s="22"/>
      <c r="R10" s="22"/>
      <c r="S10" s="22"/>
      <c r="T10" s="22"/>
      <c r="U10" s="22"/>
      <c r="V10" s="22"/>
      <c r="W10" s="22">
        <v>6112</v>
      </c>
      <c r="X10" s="22">
        <v>1140</v>
      </c>
      <c r="Y10" s="22">
        <v>4972</v>
      </c>
      <c r="Z10" s="23">
        <v>436.14035087719299</v>
      </c>
      <c r="AA10" s="20">
        <v>2284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1950524</v>
      </c>
      <c r="D13" s="20"/>
      <c r="E13" s="21">
        <v>2027021</v>
      </c>
      <c r="F13" s="22">
        <v>2027021</v>
      </c>
      <c r="G13" s="22">
        <v>199794</v>
      </c>
      <c r="H13" s="22">
        <v>196442</v>
      </c>
      <c r="I13" s="22">
        <v>206367</v>
      </c>
      <c r="J13" s="22">
        <v>602603</v>
      </c>
      <c r="K13" s="22">
        <v>210905</v>
      </c>
      <c r="L13" s="22">
        <v>215331</v>
      </c>
      <c r="M13" s="22">
        <v>221188</v>
      </c>
      <c r="N13" s="22">
        <v>647424</v>
      </c>
      <c r="O13" s="22"/>
      <c r="P13" s="22"/>
      <c r="Q13" s="22"/>
      <c r="R13" s="22"/>
      <c r="S13" s="22"/>
      <c r="T13" s="22"/>
      <c r="U13" s="22"/>
      <c r="V13" s="22"/>
      <c r="W13" s="22">
        <v>1250027</v>
      </c>
      <c r="X13" s="22">
        <v>1013508</v>
      </c>
      <c r="Y13" s="22">
        <v>236519</v>
      </c>
      <c r="Z13" s="23">
        <v>23.336668284808802</v>
      </c>
      <c r="AA13" s="20">
        <v>2027021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5680436</v>
      </c>
      <c r="D22" s="20"/>
      <c r="E22" s="21">
        <v>7162410</v>
      </c>
      <c r="F22" s="22">
        <v>7162410</v>
      </c>
      <c r="G22" s="22">
        <v>614903</v>
      </c>
      <c r="H22" s="22">
        <v>498637</v>
      </c>
      <c r="I22" s="22">
        <v>497297</v>
      </c>
      <c r="J22" s="22">
        <v>1610837</v>
      </c>
      <c r="K22" s="22">
        <v>498449</v>
      </c>
      <c r="L22" s="22">
        <v>506748</v>
      </c>
      <c r="M22" s="22">
        <v>510698</v>
      </c>
      <c r="N22" s="22">
        <v>1515895</v>
      </c>
      <c r="O22" s="22"/>
      <c r="P22" s="22"/>
      <c r="Q22" s="22"/>
      <c r="R22" s="22"/>
      <c r="S22" s="22"/>
      <c r="T22" s="22"/>
      <c r="U22" s="22"/>
      <c r="V22" s="22"/>
      <c r="W22" s="22">
        <v>3126732</v>
      </c>
      <c r="X22" s="22">
        <v>3581202</v>
      </c>
      <c r="Y22" s="22">
        <v>-454470</v>
      </c>
      <c r="Z22" s="23">
        <v>-12.690431871757024</v>
      </c>
      <c r="AA22" s="20">
        <v>7162410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620000</v>
      </c>
      <c r="D25" s="20"/>
      <c r="E25" s="21">
        <v>5859758</v>
      </c>
      <c r="F25" s="22">
        <v>5859758</v>
      </c>
      <c r="G25" s="22"/>
      <c r="H25" s="22"/>
      <c r="I25" s="22">
        <v>2368559</v>
      </c>
      <c r="J25" s="22">
        <v>2368559</v>
      </c>
      <c r="K25" s="22"/>
      <c r="L25" s="22"/>
      <c r="M25" s="22">
        <v>1930371</v>
      </c>
      <c r="N25" s="22">
        <v>1930371</v>
      </c>
      <c r="O25" s="22"/>
      <c r="P25" s="22"/>
      <c r="Q25" s="22"/>
      <c r="R25" s="22"/>
      <c r="S25" s="22"/>
      <c r="T25" s="22"/>
      <c r="U25" s="22"/>
      <c r="V25" s="22"/>
      <c r="W25" s="22">
        <v>4298930</v>
      </c>
      <c r="X25" s="22">
        <v>4394817</v>
      </c>
      <c r="Y25" s="22">
        <v>-95887</v>
      </c>
      <c r="Z25" s="23">
        <v>-2.1818200848863558</v>
      </c>
      <c r="AA25" s="20">
        <v>5859758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28519776</v>
      </c>
      <c r="D32" s="29">
        <f t="shared" ref="D32:Y32" si="0">SUM(D6:D31)</f>
        <v>0</v>
      </c>
      <c r="E32" s="30">
        <f t="shared" si="0"/>
        <v>44493925</v>
      </c>
      <c r="F32" s="31">
        <f t="shared" si="0"/>
        <v>44493925</v>
      </c>
      <c r="G32" s="31">
        <f t="shared" si="0"/>
        <v>2991843</v>
      </c>
      <c r="H32" s="31">
        <f t="shared" si="0"/>
        <v>2478425</v>
      </c>
      <c r="I32" s="31">
        <f t="shared" si="0"/>
        <v>4856920</v>
      </c>
      <c r="J32" s="31">
        <f t="shared" si="0"/>
        <v>10327188</v>
      </c>
      <c r="K32" s="31">
        <f t="shared" si="0"/>
        <v>2491270</v>
      </c>
      <c r="L32" s="31">
        <f t="shared" si="0"/>
        <v>2535419</v>
      </c>
      <c r="M32" s="31">
        <f t="shared" si="0"/>
        <v>4487561</v>
      </c>
      <c r="N32" s="31">
        <f t="shared" si="0"/>
        <v>9514250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19841438</v>
      </c>
      <c r="X32" s="31">
        <f t="shared" si="0"/>
        <v>23711889</v>
      </c>
      <c r="Y32" s="31">
        <f t="shared" si="0"/>
        <v>-3870451</v>
      </c>
      <c r="Z32" s="32">
        <f>+IF(X32&lt;&gt;0,+(Y32/X32)*100,0)</f>
        <v>-16.322828602984774</v>
      </c>
      <c r="AA32" s="29">
        <f>SUM(AA6:AA31)</f>
        <v>44493925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15081059</v>
      </c>
      <c r="D34" s="20"/>
      <c r="E34" s="21">
        <v>15769243</v>
      </c>
      <c r="F34" s="22">
        <v>15769243</v>
      </c>
      <c r="G34" s="22">
        <v>1210022</v>
      </c>
      <c r="H34" s="22">
        <v>1259594</v>
      </c>
      <c r="I34" s="22">
        <v>1178662</v>
      </c>
      <c r="J34" s="22">
        <v>3648278</v>
      </c>
      <c r="K34" s="22">
        <v>1174668</v>
      </c>
      <c r="L34" s="22">
        <v>1164505</v>
      </c>
      <c r="M34" s="22">
        <v>1861629</v>
      </c>
      <c r="N34" s="22">
        <v>4200802</v>
      </c>
      <c r="O34" s="22"/>
      <c r="P34" s="22"/>
      <c r="Q34" s="22"/>
      <c r="R34" s="22"/>
      <c r="S34" s="22"/>
      <c r="T34" s="22"/>
      <c r="U34" s="22"/>
      <c r="V34" s="22"/>
      <c r="W34" s="22">
        <v>7849080</v>
      </c>
      <c r="X34" s="22">
        <v>7884630</v>
      </c>
      <c r="Y34" s="22">
        <v>-35550</v>
      </c>
      <c r="Z34" s="23">
        <v>-0.45087721300809297</v>
      </c>
      <c r="AA34" s="20">
        <v>15769243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2671708</v>
      </c>
      <c r="D37" s="20"/>
      <c r="E37" s="21">
        <v>2990000</v>
      </c>
      <c r="F37" s="22">
        <v>2990000</v>
      </c>
      <c r="G37" s="22">
        <v>218950</v>
      </c>
      <c r="H37" s="22">
        <v>122273</v>
      </c>
      <c r="I37" s="22">
        <v>286962</v>
      </c>
      <c r="J37" s="22">
        <v>628185</v>
      </c>
      <c r="K37" s="22">
        <v>223573</v>
      </c>
      <c r="L37" s="22">
        <v>271727</v>
      </c>
      <c r="M37" s="22">
        <v>275127</v>
      </c>
      <c r="N37" s="22">
        <v>770427</v>
      </c>
      <c r="O37" s="22"/>
      <c r="P37" s="22"/>
      <c r="Q37" s="22"/>
      <c r="R37" s="22"/>
      <c r="S37" s="22"/>
      <c r="T37" s="22"/>
      <c r="U37" s="22"/>
      <c r="V37" s="22"/>
      <c r="W37" s="22">
        <v>1398612</v>
      </c>
      <c r="X37" s="22">
        <v>1494996</v>
      </c>
      <c r="Y37" s="22">
        <v>-96384</v>
      </c>
      <c r="Z37" s="23">
        <v>-6.4471075507894344</v>
      </c>
      <c r="AA37" s="20">
        <v>2990000</v>
      </c>
    </row>
    <row r="38" spans="1:27" ht="13.5" x14ac:dyDescent="0.25">
      <c r="A38" s="19" t="s">
        <v>64</v>
      </c>
      <c r="B38" s="15" t="s">
        <v>32</v>
      </c>
      <c r="C38" s="20">
        <v>8142123</v>
      </c>
      <c r="D38" s="20"/>
      <c r="E38" s="21">
        <v>595859</v>
      </c>
      <c r="F38" s="22">
        <v>595859</v>
      </c>
      <c r="G38" s="22">
        <v>-3549</v>
      </c>
      <c r="H38" s="22"/>
      <c r="I38" s="22">
        <v>256318</v>
      </c>
      <c r="J38" s="22">
        <v>252769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252769</v>
      </c>
      <c r="X38" s="22">
        <v>1161924</v>
      </c>
      <c r="Y38" s="22">
        <v>-909155</v>
      </c>
      <c r="Z38" s="23">
        <v>-78.245651178562454</v>
      </c>
      <c r="AA38" s="20">
        <v>595859</v>
      </c>
    </row>
    <row r="39" spans="1:27" ht="13.5" x14ac:dyDescent="0.25">
      <c r="A39" s="19" t="s">
        <v>65</v>
      </c>
      <c r="B39" s="15" t="s">
        <v>32</v>
      </c>
      <c r="C39" s="20">
        <v>193255</v>
      </c>
      <c r="D39" s="20"/>
      <c r="E39" s="21">
        <v>187800</v>
      </c>
      <c r="F39" s="22">
        <v>187800</v>
      </c>
      <c r="G39" s="22">
        <v>17332</v>
      </c>
      <c r="H39" s="22">
        <v>17332</v>
      </c>
      <c r="I39" s="22">
        <v>16772</v>
      </c>
      <c r="J39" s="22">
        <v>51436</v>
      </c>
      <c r="K39" s="22">
        <v>17332</v>
      </c>
      <c r="L39" s="22">
        <v>16772</v>
      </c>
      <c r="M39" s="22">
        <v>17332</v>
      </c>
      <c r="N39" s="22">
        <v>51436</v>
      </c>
      <c r="O39" s="22"/>
      <c r="P39" s="22"/>
      <c r="Q39" s="22"/>
      <c r="R39" s="22"/>
      <c r="S39" s="22"/>
      <c r="T39" s="22"/>
      <c r="U39" s="22"/>
      <c r="V39" s="22"/>
      <c r="W39" s="22">
        <v>102872</v>
      </c>
      <c r="X39" s="22">
        <v>93900</v>
      </c>
      <c r="Y39" s="22">
        <v>8972</v>
      </c>
      <c r="Z39" s="23">
        <v>9.5548455804046863</v>
      </c>
      <c r="AA39" s="20">
        <v>187800</v>
      </c>
    </row>
    <row r="40" spans="1:27" ht="13.5" x14ac:dyDescent="0.25">
      <c r="A40" s="19" t="s">
        <v>40</v>
      </c>
      <c r="B40" s="15" t="s">
        <v>32</v>
      </c>
      <c r="C40" s="20">
        <v>7595018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7514055</v>
      </c>
      <c r="D41" s="20"/>
      <c r="E41" s="21">
        <v>9696000</v>
      </c>
      <c r="F41" s="22">
        <v>9696000</v>
      </c>
      <c r="G41" s="22">
        <v>467061</v>
      </c>
      <c r="H41" s="22">
        <v>620998</v>
      </c>
      <c r="I41" s="22">
        <v>849073</v>
      </c>
      <c r="J41" s="22">
        <v>1937132</v>
      </c>
      <c r="K41" s="22">
        <v>832652</v>
      </c>
      <c r="L41" s="22">
        <v>1351983</v>
      </c>
      <c r="M41" s="22">
        <v>762335</v>
      </c>
      <c r="N41" s="22">
        <v>2946970</v>
      </c>
      <c r="O41" s="22"/>
      <c r="P41" s="22"/>
      <c r="Q41" s="22"/>
      <c r="R41" s="22"/>
      <c r="S41" s="22"/>
      <c r="T41" s="22"/>
      <c r="U41" s="22"/>
      <c r="V41" s="22"/>
      <c r="W41" s="22">
        <v>4884102</v>
      </c>
      <c r="X41" s="22">
        <v>4848000</v>
      </c>
      <c r="Y41" s="22">
        <v>36102</v>
      </c>
      <c r="Z41" s="23">
        <v>0.74467821782178212</v>
      </c>
      <c r="AA41" s="20">
        <v>9696000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2298957</v>
      </c>
      <c r="F43" s="22">
        <v>2298957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1149480</v>
      </c>
      <c r="Y43" s="22">
        <v>-1149480</v>
      </c>
      <c r="Z43" s="23">
        <v>-100</v>
      </c>
      <c r="AA43" s="20">
        <v>2298957</v>
      </c>
    </row>
    <row r="44" spans="1:27" ht="13.5" x14ac:dyDescent="0.25">
      <c r="A44" s="19" t="s">
        <v>69</v>
      </c>
      <c r="B44" s="15" t="s">
        <v>32</v>
      </c>
      <c r="C44" s="20">
        <v>-4342157</v>
      </c>
      <c r="D44" s="20"/>
      <c r="E44" s="21">
        <v>3732357</v>
      </c>
      <c r="F44" s="22">
        <v>3732357</v>
      </c>
      <c r="G44" s="22">
        <v>211471</v>
      </c>
      <c r="H44" s="22">
        <v>158852</v>
      </c>
      <c r="I44" s="22">
        <v>701825</v>
      </c>
      <c r="J44" s="22">
        <v>1072148</v>
      </c>
      <c r="K44" s="22">
        <v>196112</v>
      </c>
      <c r="L44" s="22">
        <v>172746</v>
      </c>
      <c r="M44" s="22">
        <v>491867</v>
      </c>
      <c r="N44" s="22">
        <v>860725</v>
      </c>
      <c r="O44" s="22"/>
      <c r="P44" s="22"/>
      <c r="Q44" s="22"/>
      <c r="R44" s="22"/>
      <c r="S44" s="22"/>
      <c r="T44" s="22"/>
      <c r="U44" s="22"/>
      <c r="V44" s="22"/>
      <c r="W44" s="22">
        <v>1932873</v>
      </c>
      <c r="X44" s="22">
        <v>1866168</v>
      </c>
      <c r="Y44" s="22">
        <v>66705</v>
      </c>
      <c r="Z44" s="23">
        <v>3.5744370281775275</v>
      </c>
      <c r="AA44" s="20">
        <v>3732357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36855061</v>
      </c>
      <c r="D47" s="29">
        <f t="shared" ref="D47:Y47" si="1">SUM(D34:D46)</f>
        <v>0</v>
      </c>
      <c r="E47" s="30">
        <f t="shared" si="1"/>
        <v>35270216</v>
      </c>
      <c r="F47" s="31">
        <f t="shared" si="1"/>
        <v>35270216</v>
      </c>
      <c r="G47" s="31">
        <f t="shared" si="1"/>
        <v>2121287</v>
      </c>
      <c r="H47" s="31">
        <f t="shared" si="1"/>
        <v>2179049</v>
      </c>
      <c r="I47" s="31">
        <f t="shared" si="1"/>
        <v>3289612</v>
      </c>
      <c r="J47" s="31">
        <f t="shared" si="1"/>
        <v>7589948</v>
      </c>
      <c r="K47" s="31">
        <f t="shared" si="1"/>
        <v>2444337</v>
      </c>
      <c r="L47" s="31">
        <f t="shared" si="1"/>
        <v>2977733</v>
      </c>
      <c r="M47" s="31">
        <f t="shared" si="1"/>
        <v>3408290</v>
      </c>
      <c r="N47" s="31">
        <f t="shared" si="1"/>
        <v>8830360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16420308</v>
      </c>
      <c r="X47" s="31">
        <f t="shared" si="1"/>
        <v>18499098</v>
      </c>
      <c r="Y47" s="31">
        <f t="shared" si="1"/>
        <v>-2078790</v>
      </c>
      <c r="Z47" s="32">
        <f>+IF(X47&lt;&gt;0,+(Y47/X47)*100,0)</f>
        <v>-11.237250594596558</v>
      </c>
      <c r="AA47" s="29">
        <f>SUM(AA34:AA46)</f>
        <v>35270216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-8335285</v>
      </c>
      <c r="D48" s="39">
        <f t="shared" si="2"/>
        <v>0</v>
      </c>
      <c r="E48" s="40">
        <f t="shared" si="2"/>
        <v>9223709</v>
      </c>
      <c r="F48" s="41">
        <f t="shared" si="2"/>
        <v>9223709</v>
      </c>
      <c r="G48" s="41">
        <f t="shared" si="2"/>
        <v>870556</v>
      </c>
      <c r="H48" s="41">
        <f t="shared" si="2"/>
        <v>299376</v>
      </c>
      <c r="I48" s="41">
        <f t="shared" si="2"/>
        <v>1567308</v>
      </c>
      <c r="J48" s="41">
        <f t="shared" si="2"/>
        <v>2737240</v>
      </c>
      <c r="K48" s="41">
        <f t="shared" si="2"/>
        <v>46933</v>
      </c>
      <c r="L48" s="41">
        <f t="shared" si="2"/>
        <v>-442314</v>
      </c>
      <c r="M48" s="41">
        <f t="shared" si="2"/>
        <v>1079271</v>
      </c>
      <c r="N48" s="41">
        <f t="shared" si="2"/>
        <v>683890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3421130</v>
      </c>
      <c r="X48" s="41">
        <f t="shared" si="2"/>
        <v>5212791</v>
      </c>
      <c r="Y48" s="41">
        <f t="shared" si="2"/>
        <v>-1791661</v>
      </c>
      <c r="Z48" s="42">
        <f>+IF(X48&lt;&gt;0,+(Y48/X48)*100,0)</f>
        <v>-34.370474473271614</v>
      </c>
      <c r="AA48" s="39">
        <f>+AA32-AA47</f>
        <v>9223709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-8335285</v>
      </c>
      <c r="D51" s="48">
        <f t="shared" si="3"/>
        <v>0</v>
      </c>
      <c r="E51" s="49">
        <f t="shared" si="3"/>
        <v>9223709</v>
      </c>
      <c r="F51" s="50">
        <f t="shared" si="3"/>
        <v>9223709</v>
      </c>
      <c r="G51" s="50">
        <f t="shared" si="3"/>
        <v>870556</v>
      </c>
      <c r="H51" s="50">
        <f t="shared" si="3"/>
        <v>299376</v>
      </c>
      <c r="I51" s="50">
        <f t="shared" si="3"/>
        <v>1567308</v>
      </c>
      <c r="J51" s="50">
        <f t="shared" si="3"/>
        <v>2737240</v>
      </c>
      <c r="K51" s="50">
        <f t="shared" si="3"/>
        <v>46933</v>
      </c>
      <c r="L51" s="50">
        <f t="shared" si="3"/>
        <v>-442314</v>
      </c>
      <c r="M51" s="50">
        <f t="shared" si="3"/>
        <v>1079271</v>
      </c>
      <c r="N51" s="50">
        <f t="shared" si="3"/>
        <v>683890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3421130</v>
      </c>
      <c r="X51" s="50">
        <f t="shared" si="3"/>
        <v>5212791</v>
      </c>
      <c r="Y51" s="50">
        <f t="shared" si="3"/>
        <v>-1791661</v>
      </c>
      <c r="Z51" s="51">
        <f>+IF(X51&lt;&gt;0,+(Y51/X51)*100,0)</f>
        <v>-34.370474473271614</v>
      </c>
      <c r="AA51" s="48">
        <f>SUM(AA48:AA50)</f>
        <v>9223709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-8335285</v>
      </c>
      <c r="D53" s="54">
        <f>+D51-D52</f>
        <v>0</v>
      </c>
      <c r="E53" s="55">
        <f t="shared" si="4"/>
        <v>9223709</v>
      </c>
      <c r="F53" s="56">
        <f t="shared" si="4"/>
        <v>9223709</v>
      </c>
      <c r="G53" s="56">
        <f t="shared" si="4"/>
        <v>870556</v>
      </c>
      <c r="H53" s="56">
        <f t="shared" si="4"/>
        <v>299376</v>
      </c>
      <c r="I53" s="56">
        <f t="shared" si="4"/>
        <v>1567308</v>
      </c>
      <c r="J53" s="56">
        <f t="shared" si="4"/>
        <v>2737240</v>
      </c>
      <c r="K53" s="56">
        <f t="shared" si="4"/>
        <v>46933</v>
      </c>
      <c r="L53" s="56">
        <f t="shared" si="4"/>
        <v>-442314</v>
      </c>
      <c r="M53" s="56">
        <f t="shared" si="4"/>
        <v>1079271</v>
      </c>
      <c r="N53" s="56">
        <f t="shared" si="4"/>
        <v>683890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3421130</v>
      </c>
      <c r="X53" s="56">
        <f t="shared" si="4"/>
        <v>5212791</v>
      </c>
      <c r="Y53" s="56">
        <f t="shared" si="4"/>
        <v>-1791661</v>
      </c>
      <c r="Z53" s="57">
        <f>+IF(X53&lt;&gt;0,+(Y53/X53)*100,0)</f>
        <v>-34.370474473271614</v>
      </c>
      <c r="AA53" s="54">
        <f>+AA51-AA52</f>
        <v>9223709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-8335285</v>
      </c>
      <c r="D56" s="48">
        <f>SUM(D53:D55)</f>
        <v>0</v>
      </c>
      <c r="E56" s="49">
        <f t="shared" si="5"/>
        <v>9223709</v>
      </c>
      <c r="F56" s="50">
        <f t="shared" si="5"/>
        <v>9223709</v>
      </c>
      <c r="G56" s="50">
        <f t="shared" si="5"/>
        <v>870556</v>
      </c>
      <c r="H56" s="50">
        <f t="shared" si="5"/>
        <v>299376</v>
      </c>
      <c r="I56" s="50">
        <f t="shared" si="5"/>
        <v>1567308</v>
      </c>
      <c r="J56" s="50">
        <f t="shared" si="5"/>
        <v>2737240</v>
      </c>
      <c r="K56" s="50">
        <f t="shared" si="5"/>
        <v>46933</v>
      </c>
      <c r="L56" s="50">
        <f t="shared" si="5"/>
        <v>-442314</v>
      </c>
      <c r="M56" s="50">
        <f t="shared" si="5"/>
        <v>1079271</v>
      </c>
      <c r="N56" s="50">
        <f t="shared" si="5"/>
        <v>683890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3421130</v>
      </c>
      <c r="X56" s="50">
        <f t="shared" si="5"/>
        <v>5212791</v>
      </c>
      <c r="Y56" s="50">
        <f t="shared" si="5"/>
        <v>-1791661</v>
      </c>
      <c r="Z56" s="51">
        <f>+IF(X56&lt;&gt;0,+(Y56/X56)*100,0)</f>
        <v>-34.370474473271614</v>
      </c>
      <c r="AA56" s="48">
        <f>SUM(AA53:AA55)</f>
        <v>9223709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-8335285</v>
      </c>
      <c r="D59" s="65">
        <f>SUM(D56:D58)</f>
        <v>0</v>
      </c>
      <c r="E59" s="66">
        <f t="shared" si="6"/>
        <v>9223709</v>
      </c>
      <c r="F59" s="67">
        <f t="shared" si="6"/>
        <v>9223709</v>
      </c>
      <c r="G59" s="67">
        <f t="shared" si="6"/>
        <v>870556</v>
      </c>
      <c r="H59" s="67">
        <f t="shared" si="6"/>
        <v>299376</v>
      </c>
      <c r="I59" s="67">
        <f t="shared" si="6"/>
        <v>1567308</v>
      </c>
      <c r="J59" s="67">
        <f t="shared" si="6"/>
        <v>2737240</v>
      </c>
      <c r="K59" s="67">
        <f t="shared" si="6"/>
        <v>46933</v>
      </c>
      <c r="L59" s="67">
        <f t="shared" si="6"/>
        <v>-442314</v>
      </c>
      <c r="M59" s="67">
        <f t="shared" si="6"/>
        <v>1079271</v>
      </c>
      <c r="N59" s="67">
        <f t="shared" si="6"/>
        <v>683890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3421130</v>
      </c>
      <c r="X59" s="67">
        <f t="shared" si="6"/>
        <v>5212791</v>
      </c>
      <c r="Y59" s="67">
        <f t="shared" si="6"/>
        <v>-1791661</v>
      </c>
      <c r="Z59" s="68">
        <f>+IF(X59&lt;&gt;0,+(Y59/X59)*100,0)</f>
        <v>-34.370474473271614</v>
      </c>
      <c r="AA59" s="65">
        <f>SUM(AA56:AA58)</f>
        <v>9223709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6121038</v>
      </c>
      <c r="D9" s="20"/>
      <c r="E9" s="21">
        <v>5920086</v>
      </c>
      <c r="F9" s="22">
        <v>5920086</v>
      </c>
      <c r="G9" s="22"/>
      <c r="H9" s="22">
        <v>1654806</v>
      </c>
      <c r="I9" s="22">
        <v>-10516</v>
      </c>
      <c r="J9" s="22">
        <v>1644290</v>
      </c>
      <c r="K9" s="22">
        <v>966134</v>
      </c>
      <c r="L9" s="22">
        <v>496693</v>
      </c>
      <c r="M9" s="22"/>
      <c r="N9" s="22">
        <v>1462827</v>
      </c>
      <c r="O9" s="22"/>
      <c r="P9" s="22"/>
      <c r="Q9" s="22"/>
      <c r="R9" s="22"/>
      <c r="S9" s="22"/>
      <c r="T9" s="22"/>
      <c r="U9" s="22"/>
      <c r="V9" s="22"/>
      <c r="W9" s="22">
        <v>3107117</v>
      </c>
      <c r="X9" s="22">
        <v>2212466</v>
      </c>
      <c r="Y9" s="22">
        <v>894651</v>
      </c>
      <c r="Z9" s="23">
        <v>40.436824791883808</v>
      </c>
      <c r="AA9" s="20">
        <v>5920086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2657595</v>
      </c>
      <c r="D13" s="20"/>
      <c r="E13" s="21">
        <v>2304813</v>
      </c>
      <c r="F13" s="22">
        <v>2304813</v>
      </c>
      <c r="G13" s="22"/>
      <c r="H13" s="22">
        <v>269341</v>
      </c>
      <c r="I13" s="22">
        <v>554243</v>
      </c>
      <c r="J13" s="22">
        <v>823584</v>
      </c>
      <c r="K13" s="22">
        <v>284888</v>
      </c>
      <c r="L13" s="22">
        <v>289661</v>
      </c>
      <c r="M13" s="22"/>
      <c r="N13" s="22">
        <v>574549</v>
      </c>
      <c r="O13" s="22"/>
      <c r="P13" s="22"/>
      <c r="Q13" s="22"/>
      <c r="R13" s="22"/>
      <c r="S13" s="22"/>
      <c r="T13" s="22"/>
      <c r="U13" s="22"/>
      <c r="V13" s="22"/>
      <c r="W13" s="22">
        <v>1398133</v>
      </c>
      <c r="X13" s="22">
        <v>1152408</v>
      </c>
      <c r="Y13" s="22">
        <v>245725</v>
      </c>
      <c r="Z13" s="23">
        <v>21.322743333958112</v>
      </c>
      <c r="AA13" s="20">
        <v>2304813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>
        <v>250000</v>
      </c>
      <c r="H19" s="22"/>
      <c r="I19" s="22"/>
      <c r="J19" s="22">
        <v>250000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250000</v>
      </c>
      <c r="X19" s="22"/>
      <c r="Y19" s="22">
        <v>250000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14283063</v>
      </c>
      <c r="D25" s="20"/>
      <c r="E25" s="21">
        <v>15867000</v>
      </c>
      <c r="F25" s="22">
        <v>15867000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7933500</v>
      </c>
      <c r="Y25" s="22">
        <v>-7933500</v>
      </c>
      <c r="Z25" s="23">
        <v>-100</v>
      </c>
      <c r="AA25" s="20">
        <v>15867000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23061696</v>
      </c>
      <c r="D32" s="29">
        <f t="shared" ref="D32:Y32" si="0">SUM(D6:D31)</f>
        <v>0</v>
      </c>
      <c r="E32" s="30">
        <f t="shared" si="0"/>
        <v>24091899</v>
      </c>
      <c r="F32" s="31">
        <f t="shared" si="0"/>
        <v>24091899</v>
      </c>
      <c r="G32" s="31">
        <f t="shared" si="0"/>
        <v>250000</v>
      </c>
      <c r="H32" s="31">
        <f t="shared" si="0"/>
        <v>1924147</v>
      </c>
      <c r="I32" s="31">
        <f t="shared" si="0"/>
        <v>543727</v>
      </c>
      <c r="J32" s="31">
        <f t="shared" si="0"/>
        <v>2717874</v>
      </c>
      <c r="K32" s="31">
        <f t="shared" si="0"/>
        <v>1251022</v>
      </c>
      <c r="L32" s="31">
        <f t="shared" si="0"/>
        <v>786354</v>
      </c>
      <c r="M32" s="31">
        <f t="shared" si="0"/>
        <v>0</v>
      </c>
      <c r="N32" s="31">
        <f t="shared" si="0"/>
        <v>2037376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4755250</v>
      </c>
      <c r="X32" s="31">
        <f t="shared" si="0"/>
        <v>11298374</v>
      </c>
      <c r="Y32" s="31">
        <f t="shared" si="0"/>
        <v>-6543124</v>
      </c>
      <c r="Z32" s="32">
        <f>+IF(X32&lt;&gt;0,+(Y32/X32)*100,0)</f>
        <v>-57.912085402731407</v>
      </c>
      <c r="AA32" s="29">
        <f>SUM(AA6:AA31)</f>
        <v>24091899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4943678</v>
      </c>
      <c r="D34" s="20"/>
      <c r="E34" s="21">
        <v>5087006</v>
      </c>
      <c r="F34" s="22">
        <v>5087006</v>
      </c>
      <c r="G34" s="22">
        <v>417735</v>
      </c>
      <c r="H34" s="22"/>
      <c r="I34" s="22">
        <v>811339</v>
      </c>
      <c r="J34" s="22">
        <v>1229074</v>
      </c>
      <c r="K34" s="22">
        <v>410197</v>
      </c>
      <c r="L34" s="22">
        <v>464515</v>
      </c>
      <c r="M34" s="22"/>
      <c r="N34" s="22">
        <v>874712</v>
      </c>
      <c r="O34" s="22"/>
      <c r="P34" s="22"/>
      <c r="Q34" s="22"/>
      <c r="R34" s="22"/>
      <c r="S34" s="22"/>
      <c r="T34" s="22"/>
      <c r="U34" s="22"/>
      <c r="V34" s="22"/>
      <c r="W34" s="22">
        <v>2103786</v>
      </c>
      <c r="X34" s="22">
        <v>2543514</v>
      </c>
      <c r="Y34" s="22">
        <v>-439728</v>
      </c>
      <c r="Z34" s="23">
        <v>-17.288208360559445</v>
      </c>
      <c r="AA34" s="20">
        <v>5087006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682019</v>
      </c>
      <c r="D37" s="20"/>
      <c r="E37" s="21">
        <v>2870000</v>
      </c>
      <c r="F37" s="22">
        <v>2870000</v>
      </c>
      <c r="G37" s="22">
        <v>9687</v>
      </c>
      <c r="H37" s="22">
        <v>534</v>
      </c>
      <c r="I37" s="22"/>
      <c r="J37" s="22">
        <v>10221</v>
      </c>
      <c r="K37" s="22">
        <v>5717</v>
      </c>
      <c r="L37" s="22">
        <v>7294</v>
      </c>
      <c r="M37" s="22"/>
      <c r="N37" s="22">
        <v>13011</v>
      </c>
      <c r="O37" s="22"/>
      <c r="P37" s="22"/>
      <c r="Q37" s="22"/>
      <c r="R37" s="22"/>
      <c r="S37" s="22"/>
      <c r="T37" s="22"/>
      <c r="U37" s="22"/>
      <c r="V37" s="22"/>
      <c r="W37" s="22">
        <v>23232</v>
      </c>
      <c r="X37" s="22">
        <v>1435002</v>
      </c>
      <c r="Y37" s="22">
        <v>-1411770</v>
      </c>
      <c r="Z37" s="23">
        <v>-98.38104755254696</v>
      </c>
      <c r="AA37" s="20">
        <v>2870000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1121709</v>
      </c>
      <c r="F38" s="22">
        <v>1121709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2491916</v>
      </c>
      <c r="Y38" s="22">
        <v>-2491916</v>
      </c>
      <c r="Z38" s="23">
        <v>-100</v>
      </c>
      <c r="AA38" s="20">
        <v>1121709</v>
      </c>
    </row>
    <row r="39" spans="1:27" ht="13.5" x14ac:dyDescent="0.25">
      <c r="A39" s="19" t="s">
        <v>65</v>
      </c>
      <c r="B39" s="15" t="s">
        <v>32</v>
      </c>
      <c r="C39" s="20">
        <v>933892</v>
      </c>
      <c r="D39" s="20"/>
      <c r="E39" s="21">
        <v>1986500</v>
      </c>
      <c r="F39" s="22">
        <v>1986500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993252</v>
      </c>
      <c r="Y39" s="22">
        <v>-993252</v>
      </c>
      <c r="Z39" s="23">
        <v>-100</v>
      </c>
      <c r="AA39" s="20">
        <v>1986500</v>
      </c>
    </row>
    <row r="40" spans="1:27" ht="13.5" x14ac:dyDescent="0.25">
      <c r="A40" s="19" t="s">
        <v>40</v>
      </c>
      <c r="B40" s="15" t="s">
        <v>32</v>
      </c>
      <c r="C40" s="20">
        <v>3887852</v>
      </c>
      <c r="D40" s="20"/>
      <c r="E40" s="21">
        <v>4159742</v>
      </c>
      <c r="F40" s="22">
        <v>4159742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2079870</v>
      </c>
      <c r="Y40" s="22">
        <v>-2079870</v>
      </c>
      <c r="Z40" s="23">
        <v>-100</v>
      </c>
      <c r="AA40" s="20">
        <v>4159742</v>
      </c>
    </row>
    <row r="41" spans="1:27" ht="13.5" x14ac:dyDescent="0.25">
      <c r="A41" s="19" t="s">
        <v>66</v>
      </c>
      <c r="B41" s="15" t="s">
        <v>32</v>
      </c>
      <c r="C41" s="20">
        <v>1045504</v>
      </c>
      <c r="D41" s="20"/>
      <c r="E41" s="21">
        <v>5350000</v>
      </c>
      <c r="F41" s="22">
        <v>5350000</v>
      </c>
      <c r="G41" s="22">
        <v>27475</v>
      </c>
      <c r="H41" s="22">
        <v>12975</v>
      </c>
      <c r="I41" s="22"/>
      <c r="J41" s="22">
        <v>40450</v>
      </c>
      <c r="K41" s="22">
        <v>138317</v>
      </c>
      <c r="L41" s="22">
        <v>61085</v>
      </c>
      <c r="M41" s="22"/>
      <c r="N41" s="22">
        <v>199402</v>
      </c>
      <c r="O41" s="22"/>
      <c r="P41" s="22"/>
      <c r="Q41" s="22"/>
      <c r="R41" s="22"/>
      <c r="S41" s="22"/>
      <c r="T41" s="22"/>
      <c r="U41" s="22"/>
      <c r="V41" s="22"/>
      <c r="W41" s="22">
        <v>239852</v>
      </c>
      <c r="X41" s="22">
        <v>2674998</v>
      </c>
      <c r="Y41" s="22">
        <v>-2435146</v>
      </c>
      <c r="Z41" s="23">
        <v>-91.03356338958011</v>
      </c>
      <c r="AA41" s="20">
        <v>5350000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1612008</v>
      </c>
      <c r="F43" s="22">
        <v>1612008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806004</v>
      </c>
      <c r="Y43" s="22">
        <v>-806004</v>
      </c>
      <c r="Z43" s="23">
        <v>-100</v>
      </c>
      <c r="AA43" s="20">
        <v>1612008</v>
      </c>
    </row>
    <row r="44" spans="1:27" ht="13.5" x14ac:dyDescent="0.25">
      <c r="A44" s="19" t="s">
        <v>69</v>
      </c>
      <c r="B44" s="15" t="s">
        <v>32</v>
      </c>
      <c r="C44" s="20">
        <v>85487</v>
      </c>
      <c r="D44" s="20"/>
      <c r="E44" s="21">
        <v>351313</v>
      </c>
      <c r="F44" s="22">
        <v>351313</v>
      </c>
      <c r="G44" s="22">
        <v>3790</v>
      </c>
      <c r="H44" s="22">
        <v>6084</v>
      </c>
      <c r="I44" s="22">
        <v>17031</v>
      </c>
      <c r="J44" s="22">
        <v>26905</v>
      </c>
      <c r="K44" s="22">
        <v>12277</v>
      </c>
      <c r="L44" s="22">
        <v>4837</v>
      </c>
      <c r="M44" s="22"/>
      <c r="N44" s="22">
        <v>17114</v>
      </c>
      <c r="O44" s="22"/>
      <c r="P44" s="22"/>
      <c r="Q44" s="22"/>
      <c r="R44" s="22"/>
      <c r="S44" s="22"/>
      <c r="T44" s="22"/>
      <c r="U44" s="22"/>
      <c r="V44" s="22"/>
      <c r="W44" s="22">
        <v>44019</v>
      </c>
      <c r="X44" s="22">
        <v>175662</v>
      </c>
      <c r="Y44" s="22">
        <v>-131643</v>
      </c>
      <c r="Z44" s="23">
        <v>-74.941080028691459</v>
      </c>
      <c r="AA44" s="20">
        <v>351313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11578432</v>
      </c>
      <c r="D47" s="29">
        <f t="shared" ref="D47:Y47" si="1">SUM(D34:D46)</f>
        <v>0</v>
      </c>
      <c r="E47" s="30">
        <f t="shared" si="1"/>
        <v>22538278</v>
      </c>
      <c r="F47" s="31">
        <f t="shared" si="1"/>
        <v>22538278</v>
      </c>
      <c r="G47" s="31">
        <f t="shared" si="1"/>
        <v>458687</v>
      </c>
      <c r="H47" s="31">
        <f t="shared" si="1"/>
        <v>19593</v>
      </c>
      <c r="I47" s="31">
        <f t="shared" si="1"/>
        <v>828370</v>
      </c>
      <c r="J47" s="31">
        <f t="shared" si="1"/>
        <v>1306650</v>
      </c>
      <c r="K47" s="31">
        <f t="shared" si="1"/>
        <v>566508</v>
      </c>
      <c r="L47" s="31">
        <f t="shared" si="1"/>
        <v>537731</v>
      </c>
      <c r="M47" s="31">
        <f t="shared" si="1"/>
        <v>0</v>
      </c>
      <c r="N47" s="31">
        <f t="shared" si="1"/>
        <v>1104239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2410889</v>
      </c>
      <c r="X47" s="31">
        <f t="shared" si="1"/>
        <v>13200218</v>
      </c>
      <c r="Y47" s="31">
        <f t="shared" si="1"/>
        <v>-10789329</v>
      </c>
      <c r="Z47" s="32">
        <f>+IF(X47&lt;&gt;0,+(Y47/X47)*100,0)</f>
        <v>-81.735991026814858</v>
      </c>
      <c r="AA47" s="29">
        <f>SUM(AA34:AA46)</f>
        <v>22538278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11483264</v>
      </c>
      <c r="D48" s="39">
        <f t="shared" si="2"/>
        <v>0</v>
      </c>
      <c r="E48" s="40">
        <f t="shared" si="2"/>
        <v>1553621</v>
      </c>
      <c r="F48" s="41">
        <f t="shared" si="2"/>
        <v>1553621</v>
      </c>
      <c r="G48" s="41">
        <f t="shared" si="2"/>
        <v>-208687</v>
      </c>
      <c r="H48" s="41">
        <f t="shared" si="2"/>
        <v>1904554</v>
      </c>
      <c r="I48" s="41">
        <f t="shared" si="2"/>
        <v>-284643</v>
      </c>
      <c r="J48" s="41">
        <f t="shared" si="2"/>
        <v>1411224</v>
      </c>
      <c r="K48" s="41">
        <f t="shared" si="2"/>
        <v>684514</v>
      </c>
      <c r="L48" s="41">
        <f t="shared" si="2"/>
        <v>248623</v>
      </c>
      <c r="M48" s="41">
        <f t="shared" si="2"/>
        <v>0</v>
      </c>
      <c r="N48" s="41">
        <f t="shared" si="2"/>
        <v>933137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2344361</v>
      </c>
      <c r="X48" s="41">
        <f t="shared" si="2"/>
        <v>-1901844</v>
      </c>
      <c r="Y48" s="41">
        <f t="shared" si="2"/>
        <v>4246205</v>
      </c>
      <c r="Z48" s="42">
        <f>+IF(X48&lt;&gt;0,+(Y48/X48)*100,0)</f>
        <v>-223.26778642201987</v>
      </c>
      <c r="AA48" s="39">
        <f>+AA32-AA47</f>
        <v>1553621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11483264</v>
      </c>
      <c r="D51" s="48">
        <f t="shared" si="3"/>
        <v>0</v>
      </c>
      <c r="E51" s="49">
        <f t="shared" si="3"/>
        <v>1553621</v>
      </c>
      <c r="F51" s="50">
        <f t="shared" si="3"/>
        <v>1553621</v>
      </c>
      <c r="G51" s="50">
        <f t="shared" si="3"/>
        <v>-208687</v>
      </c>
      <c r="H51" s="50">
        <f t="shared" si="3"/>
        <v>1904554</v>
      </c>
      <c r="I51" s="50">
        <f t="shared" si="3"/>
        <v>-284643</v>
      </c>
      <c r="J51" s="50">
        <f t="shared" si="3"/>
        <v>1411224</v>
      </c>
      <c r="K51" s="50">
        <f t="shared" si="3"/>
        <v>684514</v>
      </c>
      <c r="L51" s="50">
        <f t="shared" si="3"/>
        <v>248623</v>
      </c>
      <c r="M51" s="50">
        <f t="shared" si="3"/>
        <v>0</v>
      </c>
      <c r="N51" s="50">
        <f t="shared" si="3"/>
        <v>933137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2344361</v>
      </c>
      <c r="X51" s="50">
        <f t="shared" si="3"/>
        <v>-1901844</v>
      </c>
      <c r="Y51" s="50">
        <f t="shared" si="3"/>
        <v>4246205</v>
      </c>
      <c r="Z51" s="51">
        <f>+IF(X51&lt;&gt;0,+(Y51/X51)*100,0)</f>
        <v>-223.26778642201987</v>
      </c>
      <c r="AA51" s="48">
        <f>SUM(AA48:AA50)</f>
        <v>1553621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11483264</v>
      </c>
      <c r="D53" s="54">
        <f>+D51-D52</f>
        <v>0</v>
      </c>
      <c r="E53" s="55">
        <f t="shared" si="4"/>
        <v>1553621</v>
      </c>
      <c r="F53" s="56">
        <f t="shared" si="4"/>
        <v>1553621</v>
      </c>
      <c r="G53" s="56">
        <f t="shared" si="4"/>
        <v>-208687</v>
      </c>
      <c r="H53" s="56">
        <f t="shared" si="4"/>
        <v>1904554</v>
      </c>
      <c r="I53" s="56">
        <f t="shared" si="4"/>
        <v>-284643</v>
      </c>
      <c r="J53" s="56">
        <f t="shared" si="4"/>
        <v>1411224</v>
      </c>
      <c r="K53" s="56">
        <f t="shared" si="4"/>
        <v>684514</v>
      </c>
      <c r="L53" s="56">
        <f t="shared" si="4"/>
        <v>248623</v>
      </c>
      <c r="M53" s="56">
        <f t="shared" si="4"/>
        <v>0</v>
      </c>
      <c r="N53" s="56">
        <f t="shared" si="4"/>
        <v>933137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2344361</v>
      </c>
      <c r="X53" s="56">
        <f t="shared" si="4"/>
        <v>-1901844</v>
      </c>
      <c r="Y53" s="56">
        <f t="shared" si="4"/>
        <v>4246205</v>
      </c>
      <c r="Z53" s="57">
        <f>+IF(X53&lt;&gt;0,+(Y53/X53)*100,0)</f>
        <v>-223.26778642201987</v>
      </c>
      <c r="AA53" s="54">
        <f>+AA51-AA52</f>
        <v>1553621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11483264</v>
      </c>
      <c r="D56" s="48">
        <f>SUM(D53:D55)</f>
        <v>0</v>
      </c>
      <c r="E56" s="49">
        <f t="shared" si="5"/>
        <v>1553621</v>
      </c>
      <c r="F56" s="50">
        <f t="shared" si="5"/>
        <v>1553621</v>
      </c>
      <c r="G56" s="50">
        <f t="shared" si="5"/>
        <v>-208687</v>
      </c>
      <c r="H56" s="50">
        <f t="shared" si="5"/>
        <v>1904554</v>
      </c>
      <c r="I56" s="50">
        <f t="shared" si="5"/>
        <v>-284643</v>
      </c>
      <c r="J56" s="50">
        <f t="shared" si="5"/>
        <v>1411224</v>
      </c>
      <c r="K56" s="50">
        <f t="shared" si="5"/>
        <v>684514</v>
      </c>
      <c r="L56" s="50">
        <f t="shared" si="5"/>
        <v>248623</v>
      </c>
      <c r="M56" s="50">
        <f t="shared" si="5"/>
        <v>0</v>
      </c>
      <c r="N56" s="50">
        <f t="shared" si="5"/>
        <v>933137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2344361</v>
      </c>
      <c r="X56" s="50">
        <f t="shared" si="5"/>
        <v>-1901844</v>
      </c>
      <c r="Y56" s="50">
        <f t="shared" si="5"/>
        <v>4246205</v>
      </c>
      <c r="Z56" s="51">
        <f>+IF(X56&lt;&gt;0,+(Y56/X56)*100,0)</f>
        <v>-223.26778642201987</v>
      </c>
      <c r="AA56" s="48">
        <f>SUM(AA53:AA55)</f>
        <v>1553621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11483264</v>
      </c>
      <c r="D59" s="65">
        <f>SUM(D56:D58)</f>
        <v>0</v>
      </c>
      <c r="E59" s="66">
        <f t="shared" si="6"/>
        <v>1553621</v>
      </c>
      <c r="F59" s="67">
        <f t="shared" si="6"/>
        <v>1553621</v>
      </c>
      <c r="G59" s="67">
        <f t="shared" si="6"/>
        <v>-208687</v>
      </c>
      <c r="H59" s="67">
        <f t="shared" si="6"/>
        <v>1904554</v>
      </c>
      <c r="I59" s="67">
        <f t="shared" si="6"/>
        <v>-284643</v>
      </c>
      <c r="J59" s="67">
        <f t="shared" si="6"/>
        <v>1411224</v>
      </c>
      <c r="K59" s="67">
        <f t="shared" si="6"/>
        <v>684514</v>
      </c>
      <c r="L59" s="67">
        <f t="shared" si="6"/>
        <v>248623</v>
      </c>
      <c r="M59" s="67">
        <f t="shared" si="6"/>
        <v>0</v>
      </c>
      <c r="N59" s="67">
        <f t="shared" si="6"/>
        <v>933137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2344361</v>
      </c>
      <c r="X59" s="67">
        <f t="shared" si="6"/>
        <v>-1901844</v>
      </c>
      <c r="Y59" s="67">
        <f t="shared" si="6"/>
        <v>4246205</v>
      </c>
      <c r="Z59" s="68">
        <f>+IF(X59&lt;&gt;0,+(Y59/X59)*100,0)</f>
        <v>-223.26778642201987</v>
      </c>
      <c r="AA59" s="65">
        <f>SUM(AA56:AA58)</f>
        <v>1553621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46282474</v>
      </c>
      <c r="D9" s="20"/>
      <c r="E9" s="21">
        <v>49403079</v>
      </c>
      <c r="F9" s="22">
        <v>48553009</v>
      </c>
      <c r="G9" s="22">
        <v>4031542</v>
      </c>
      <c r="H9" s="22">
        <v>4031542</v>
      </c>
      <c r="I9" s="22">
        <v>4033318</v>
      </c>
      <c r="J9" s="22">
        <v>12096402</v>
      </c>
      <c r="K9" s="22">
        <v>4036870</v>
      </c>
      <c r="L9" s="22">
        <v>4097151</v>
      </c>
      <c r="M9" s="22">
        <v>-90771</v>
      </c>
      <c r="N9" s="22">
        <v>8043250</v>
      </c>
      <c r="O9" s="22"/>
      <c r="P9" s="22"/>
      <c r="Q9" s="22"/>
      <c r="R9" s="22"/>
      <c r="S9" s="22"/>
      <c r="T9" s="22"/>
      <c r="U9" s="22"/>
      <c r="V9" s="22"/>
      <c r="W9" s="22">
        <v>20139652</v>
      </c>
      <c r="X9" s="22">
        <v>24276504</v>
      </c>
      <c r="Y9" s="22">
        <v>-4136852</v>
      </c>
      <c r="Z9" s="23">
        <v>-17.040559052489602</v>
      </c>
      <c r="AA9" s="20">
        <v>48553009</v>
      </c>
    </row>
    <row r="10" spans="1:27" ht="13.5" x14ac:dyDescent="0.25">
      <c r="A10" s="19" t="s">
        <v>38</v>
      </c>
      <c r="B10" s="15" t="s">
        <v>32</v>
      </c>
      <c r="C10" s="20">
        <v>13882</v>
      </c>
      <c r="D10" s="20"/>
      <c r="E10" s="21">
        <v>50000</v>
      </c>
      <c r="F10" s="22">
        <v>8021</v>
      </c>
      <c r="G10" s="22"/>
      <c r="H10" s="22"/>
      <c r="I10" s="22"/>
      <c r="J10" s="22"/>
      <c r="K10" s="22">
        <v>913</v>
      </c>
      <c r="L10" s="22">
        <v>870</v>
      </c>
      <c r="M10" s="22">
        <v>457</v>
      </c>
      <c r="N10" s="22">
        <v>2240</v>
      </c>
      <c r="O10" s="22"/>
      <c r="P10" s="22"/>
      <c r="Q10" s="22"/>
      <c r="R10" s="22"/>
      <c r="S10" s="22"/>
      <c r="T10" s="22"/>
      <c r="U10" s="22"/>
      <c r="V10" s="22"/>
      <c r="W10" s="22">
        <v>2240</v>
      </c>
      <c r="X10" s="22">
        <v>4008</v>
      </c>
      <c r="Y10" s="22">
        <v>-1768</v>
      </c>
      <c r="Z10" s="23">
        <v>-44.11177644710579</v>
      </c>
      <c r="AA10" s="20">
        <v>8021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6260552</v>
      </c>
      <c r="D13" s="20"/>
      <c r="E13" s="21">
        <v>5665558</v>
      </c>
      <c r="F13" s="22">
        <v>8037387</v>
      </c>
      <c r="G13" s="22">
        <v>636991</v>
      </c>
      <c r="H13" s="22">
        <v>655671</v>
      </c>
      <c r="I13" s="22">
        <v>665579</v>
      </c>
      <c r="J13" s="22">
        <v>1958241</v>
      </c>
      <c r="K13" s="22">
        <v>685905</v>
      </c>
      <c r="L13" s="22">
        <v>704765</v>
      </c>
      <c r="M13" s="22">
        <v>488426</v>
      </c>
      <c r="N13" s="22">
        <v>1879096</v>
      </c>
      <c r="O13" s="22"/>
      <c r="P13" s="22"/>
      <c r="Q13" s="22"/>
      <c r="R13" s="22"/>
      <c r="S13" s="22"/>
      <c r="T13" s="22"/>
      <c r="U13" s="22"/>
      <c r="V13" s="22"/>
      <c r="W13" s="22">
        <v>3837337</v>
      </c>
      <c r="X13" s="22">
        <v>4018692</v>
      </c>
      <c r="Y13" s="22">
        <v>-181355</v>
      </c>
      <c r="Z13" s="23">
        <v>-4.5127867475287982</v>
      </c>
      <c r="AA13" s="20">
        <v>8037387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19228584</v>
      </c>
      <c r="F25" s="22">
        <v>20121514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10060752</v>
      </c>
      <c r="Y25" s="22">
        <v>-10060752</v>
      </c>
      <c r="Z25" s="23">
        <v>-100</v>
      </c>
      <c r="AA25" s="20">
        <v>20121514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52556908</v>
      </c>
      <c r="D32" s="29">
        <f t="shared" ref="D32:Y32" si="0">SUM(D6:D31)</f>
        <v>0</v>
      </c>
      <c r="E32" s="30">
        <f t="shared" si="0"/>
        <v>74347221</v>
      </c>
      <c r="F32" s="31">
        <f t="shared" si="0"/>
        <v>76719931</v>
      </c>
      <c r="G32" s="31">
        <f t="shared" si="0"/>
        <v>4668533</v>
      </c>
      <c r="H32" s="31">
        <f t="shared" si="0"/>
        <v>4687213</v>
      </c>
      <c r="I32" s="31">
        <f t="shared" si="0"/>
        <v>4698897</v>
      </c>
      <c r="J32" s="31">
        <f t="shared" si="0"/>
        <v>14054643</v>
      </c>
      <c r="K32" s="31">
        <f t="shared" si="0"/>
        <v>4723688</v>
      </c>
      <c r="L32" s="31">
        <f t="shared" si="0"/>
        <v>4802786</v>
      </c>
      <c r="M32" s="31">
        <f t="shared" si="0"/>
        <v>398112</v>
      </c>
      <c r="N32" s="31">
        <f t="shared" si="0"/>
        <v>9924586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23979229</v>
      </c>
      <c r="X32" s="31">
        <f t="shared" si="0"/>
        <v>38359956</v>
      </c>
      <c r="Y32" s="31">
        <f t="shared" si="0"/>
        <v>-14380727</v>
      </c>
      <c r="Z32" s="32">
        <f>+IF(X32&lt;&gt;0,+(Y32/X32)*100,0)</f>
        <v>-37.488903793320304</v>
      </c>
      <c r="AA32" s="29">
        <f>SUM(AA6:AA31)</f>
        <v>76719931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35740608</v>
      </c>
      <c r="D34" s="20"/>
      <c r="E34" s="21">
        <v>34981619</v>
      </c>
      <c r="F34" s="22">
        <v>34332082</v>
      </c>
      <c r="G34" s="22">
        <v>2892526</v>
      </c>
      <c r="H34" s="22">
        <v>2898684</v>
      </c>
      <c r="I34" s="22">
        <v>2968599</v>
      </c>
      <c r="J34" s="22">
        <v>8759809</v>
      </c>
      <c r="K34" s="22">
        <v>2878919</v>
      </c>
      <c r="L34" s="22">
        <v>4715045</v>
      </c>
      <c r="M34" s="22">
        <v>3110152</v>
      </c>
      <c r="N34" s="22">
        <v>10704116</v>
      </c>
      <c r="O34" s="22"/>
      <c r="P34" s="22"/>
      <c r="Q34" s="22"/>
      <c r="R34" s="22"/>
      <c r="S34" s="22"/>
      <c r="T34" s="22"/>
      <c r="U34" s="22"/>
      <c r="V34" s="22"/>
      <c r="W34" s="22">
        <v>19463925</v>
      </c>
      <c r="X34" s="22">
        <v>17165994</v>
      </c>
      <c r="Y34" s="22">
        <v>2297931</v>
      </c>
      <c r="Z34" s="23">
        <v>13.386530369287092</v>
      </c>
      <c r="AA34" s="20">
        <v>34332082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5860719</v>
      </c>
      <c r="D37" s="20"/>
      <c r="E37" s="21">
        <v>7905625</v>
      </c>
      <c r="F37" s="22">
        <v>8105625</v>
      </c>
      <c r="G37" s="22">
        <v>784012</v>
      </c>
      <c r="H37" s="22">
        <v>675082</v>
      </c>
      <c r="I37" s="22">
        <v>434102</v>
      </c>
      <c r="J37" s="22">
        <v>1893196</v>
      </c>
      <c r="K37" s="22">
        <v>458067</v>
      </c>
      <c r="L37" s="22">
        <v>710266</v>
      </c>
      <c r="M37" s="22">
        <v>638361</v>
      </c>
      <c r="N37" s="22">
        <v>1806694</v>
      </c>
      <c r="O37" s="22"/>
      <c r="P37" s="22"/>
      <c r="Q37" s="22"/>
      <c r="R37" s="22"/>
      <c r="S37" s="22"/>
      <c r="T37" s="22"/>
      <c r="U37" s="22"/>
      <c r="V37" s="22"/>
      <c r="W37" s="22">
        <v>3699890</v>
      </c>
      <c r="X37" s="22">
        <v>4052796</v>
      </c>
      <c r="Y37" s="22">
        <v>-352906</v>
      </c>
      <c r="Z37" s="23">
        <v>-8.7077168453581191</v>
      </c>
      <c r="AA37" s="20">
        <v>8105625</v>
      </c>
    </row>
    <row r="38" spans="1:27" ht="13.5" x14ac:dyDescent="0.25">
      <c r="A38" s="19" t="s">
        <v>64</v>
      </c>
      <c r="B38" s="15" t="s">
        <v>32</v>
      </c>
      <c r="C38" s="20">
        <v>16564623</v>
      </c>
      <c r="D38" s="20"/>
      <c r="E38" s="21">
        <v>1600552</v>
      </c>
      <c r="F38" s="22">
        <v>4728567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2364282</v>
      </c>
      <c r="Y38" s="22">
        <v>-2364282</v>
      </c>
      <c r="Z38" s="23">
        <v>-100</v>
      </c>
      <c r="AA38" s="20">
        <v>4728567</v>
      </c>
    </row>
    <row r="39" spans="1:27" ht="13.5" x14ac:dyDescent="0.25">
      <c r="A39" s="19" t="s">
        <v>65</v>
      </c>
      <c r="B39" s="15" t="s">
        <v>32</v>
      </c>
      <c r="C39" s="20">
        <v>5235495</v>
      </c>
      <c r="D39" s="20"/>
      <c r="E39" s="21">
        <v>3139945</v>
      </c>
      <c r="F39" s="22">
        <v>3139945</v>
      </c>
      <c r="G39" s="22"/>
      <c r="H39" s="22"/>
      <c r="I39" s="22">
        <v>662865</v>
      </c>
      <c r="J39" s="22">
        <v>662865</v>
      </c>
      <c r="K39" s="22">
        <v>220955</v>
      </c>
      <c r="L39" s="22">
        <v>220955</v>
      </c>
      <c r="M39" s="22">
        <v>220955</v>
      </c>
      <c r="N39" s="22">
        <v>662865</v>
      </c>
      <c r="O39" s="22"/>
      <c r="P39" s="22"/>
      <c r="Q39" s="22"/>
      <c r="R39" s="22"/>
      <c r="S39" s="22"/>
      <c r="T39" s="22"/>
      <c r="U39" s="22"/>
      <c r="V39" s="22"/>
      <c r="W39" s="22">
        <v>1325730</v>
      </c>
      <c r="X39" s="22">
        <v>1569954</v>
      </c>
      <c r="Y39" s="22">
        <v>-244224</v>
      </c>
      <c r="Z39" s="23">
        <v>-15.556124574350585</v>
      </c>
      <c r="AA39" s="20">
        <v>3139945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6908706</v>
      </c>
      <c r="D41" s="20"/>
      <c r="E41" s="21">
        <v>9780791</v>
      </c>
      <c r="F41" s="22">
        <v>9580791</v>
      </c>
      <c r="G41" s="22">
        <v>5545</v>
      </c>
      <c r="H41" s="22">
        <v>408268</v>
      </c>
      <c r="I41" s="22">
        <v>566027</v>
      </c>
      <c r="J41" s="22">
        <v>979840</v>
      </c>
      <c r="K41" s="22">
        <v>745756</v>
      </c>
      <c r="L41" s="22">
        <v>788122</v>
      </c>
      <c r="M41" s="22">
        <v>1304002</v>
      </c>
      <c r="N41" s="22">
        <v>2837880</v>
      </c>
      <c r="O41" s="22"/>
      <c r="P41" s="22"/>
      <c r="Q41" s="22"/>
      <c r="R41" s="22"/>
      <c r="S41" s="22"/>
      <c r="T41" s="22"/>
      <c r="U41" s="22"/>
      <c r="V41" s="22"/>
      <c r="W41" s="22">
        <v>3817720</v>
      </c>
      <c r="X41" s="22">
        <v>4790382</v>
      </c>
      <c r="Y41" s="22">
        <v>-972662</v>
      </c>
      <c r="Z41" s="23">
        <v>-20.304476761978481</v>
      </c>
      <c r="AA41" s="20">
        <v>9580791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3929589</v>
      </c>
      <c r="D43" s="20"/>
      <c r="E43" s="21">
        <v>1173825</v>
      </c>
      <c r="F43" s="22">
        <v>1256961</v>
      </c>
      <c r="G43" s="22"/>
      <c r="H43" s="22"/>
      <c r="I43" s="22">
        <v>585815</v>
      </c>
      <c r="J43" s="22">
        <v>585815</v>
      </c>
      <c r="K43" s="22"/>
      <c r="L43" s="22"/>
      <c r="M43" s="22">
        <v>639217</v>
      </c>
      <c r="N43" s="22">
        <v>639217</v>
      </c>
      <c r="O43" s="22"/>
      <c r="P43" s="22"/>
      <c r="Q43" s="22"/>
      <c r="R43" s="22"/>
      <c r="S43" s="22"/>
      <c r="T43" s="22"/>
      <c r="U43" s="22"/>
      <c r="V43" s="22"/>
      <c r="W43" s="22">
        <v>1225032</v>
      </c>
      <c r="X43" s="22">
        <v>628476</v>
      </c>
      <c r="Y43" s="22">
        <v>596556</v>
      </c>
      <c r="Z43" s="23">
        <v>94.921047104424034</v>
      </c>
      <c r="AA43" s="20">
        <v>1256961</v>
      </c>
    </row>
    <row r="44" spans="1:27" ht="13.5" x14ac:dyDescent="0.25">
      <c r="A44" s="19" t="s">
        <v>69</v>
      </c>
      <c r="B44" s="15" t="s">
        <v>32</v>
      </c>
      <c r="C44" s="20">
        <v>1487763</v>
      </c>
      <c r="D44" s="20"/>
      <c r="E44" s="21">
        <v>2866590</v>
      </c>
      <c r="F44" s="22">
        <v>2871752</v>
      </c>
      <c r="G44" s="22">
        <v>129938</v>
      </c>
      <c r="H44" s="22">
        <v>121849</v>
      </c>
      <c r="I44" s="22">
        <v>184670</v>
      </c>
      <c r="J44" s="22">
        <v>436457</v>
      </c>
      <c r="K44" s="22">
        <v>102438</v>
      </c>
      <c r="L44" s="22">
        <v>236148</v>
      </c>
      <c r="M44" s="22">
        <v>132381</v>
      </c>
      <c r="N44" s="22">
        <v>470967</v>
      </c>
      <c r="O44" s="22"/>
      <c r="P44" s="22"/>
      <c r="Q44" s="22"/>
      <c r="R44" s="22"/>
      <c r="S44" s="22"/>
      <c r="T44" s="22"/>
      <c r="U44" s="22"/>
      <c r="V44" s="22"/>
      <c r="W44" s="22">
        <v>907424</v>
      </c>
      <c r="X44" s="22">
        <v>1435854</v>
      </c>
      <c r="Y44" s="22">
        <v>-528430</v>
      </c>
      <c r="Z44" s="23">
        <v>-36.802488275270328</v>
      </c>
      <c r="AA44" s="20">
        <v>2871752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75727503</v>
      </c>
      <c r="D47" s="29">
        <f t="shared" ref="D47:Y47" si="1">SUM(D34:D46)</f>
        <v>0</v>
      </c>
      <c r="E47" s="30">
        <f t="shared" si="1"/>
        <v>61448947</v>
      </c>
      <c r="F47" s="31">
        <f t="shared" si="1"/>
        <v>64015723</v>
      </c>
      <c r="G47" s="31">
        <f t="shared" si="1"/>
        <v>3812021</v>
      </c>
      <c r="H47" s="31">
        <f t="shared" si="1"/>
        <v>4103883</v>
      </c>
      <c r="I47" s="31">
        <f t="shared" si="1"/>
        <v>5402078</v>
      </c>
      <c r="J47" s="31">
        <f t="shared" si="1"/>
        <v>13317982</v>
      </c>
      <c r="K47" s="31">
        <f t="shared" si="1"/>
        <v>4406135</v>
      </c>
      <c r="L47" s="31">
        <f t="shared" si="1"/>
        <v>6670536</v>
      </c>
      <c r="M47" s="31">
        <f t="shared" si="1"/>
        <v>6045068</v>
      </c>
      <c r="N47" s="31">
        <f t="shared" si="1"/>
        <v>17121739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30439721</v>
      </c>
      <c r="X47" s="31">
        <f t="shared" si="1"/>
        <v>32007738</v>
      </c>
      <c r="Y47" s="31">
        <f t="shared" si="1"/>
        <v>-1568017</v>
      </c>
      <c r="Z47" s="32">
        <f>+IF(X47&lt;&gt;0,+(Y47/X47)*100,0)</f>
        <v>-4.8988685173566466</v>
      </c>
      <c r="AA47" s="29">
        <f>SUM(AA34:AA46)</f>
        <v>64015723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-23170595</v>
      </c>
      <c r="D48" s="39">
        <f t="shared" si="2"/>
        <v>0</v>
      </c>
      <c r="E48" s="40">
        <f t="shared" si="2"/>
        <v>12898274</v>
      </c>
      <c r="F48" s="41">
        <f t="shared" si="2"/>
        <v>12704208</v>
      </c>
      <c r="G48" s="41">
        <f t="shared" si="2"/>
        <v>856512</v>
      </c>
      <c r="H48" s="41">
        <f t="shared" si="2"/>
        <v>583330</v>
      </c>
      <c r="I48" s="41">
        <f t="shared" si="2"/>
        <v>-703181</v>
      </c>
      <c r="J48" s="41">
        <f t="shared" si="2"/>
        <v>736661</v>
      </c>
      <c r="K48" s="41">
        <f t="shared" si="2"/>
        <v>317553</v>
      </c>
      <c r="L48" s="41">
        <f t="shared" si="2"/>
        <v>-1867750</v>
      </c>
      <c r="M48" s="41">
        <f t="shared" si="2"/>
        <v>-5646956</v>
      </c>
      <c r="N48" s="41">
        <f t="shared" si="2"/>
        <v>-7197153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-6460492</v>
      </c>
      <c r="X48" s="41">
        <f t="shared" si="2"/>
        <v>6352218</v>
      </c>
      <c r="Y48" s="41">
        <f t="shared" si="2"/>
        <v>-12812710</v>
      </c>
      <c r="Z48" s="42">
        <f>+IF(X48&lt;&gt;0,+(Y48/X48)*100,0)</f>
        <v>-201.70450699267565</v>
      </c>
      <c r="AA48" s="39">
        <f>+AA32-AA47</f>
        <v>12704208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-23170595</v>
      </c>
      <c r="D51" s="48">
        <f t="shared" si="3"/>
        <v>0</v>
      </c>
      <c r="E51" s="49">
        <f t="shared" si="3"/>
        <v>12898274</v>
      </c>
      <c r="F51" s="50">
        <f t="shared" si="3"/>
        <v>12704208</v>
      </c>
      <c r="G51" s="50">
        <f t="shared" si="3"/>
        <v>856512</v>
      </c>
      <c r="H51" s="50">
        <f t="shared" si="3"/>
        <v>583330</v>
      </c>
      <c r="I51" s="50">
        <f t="shared" si="3"/>
        <v>-703181</v>
      </c>
      <c r="J51" s="50">
        <f t="shared" si="3"/>
        <v>736661</v>
      </c>
      <c r="K51" s="50">
        <f t="shared" si="3"/>
        <v>317553</v>
      </c>
      <c r="L51" s="50">
        <f t="shared" si="3"/>
        <v>-1867750</v>
      </c>
      <c r="M51" s="50">
        <f t="shared" si="3"/>
        <v>-5646956</v>
      </c>
      <c r="N51" s="50">
        <f t="shared" si="3"/>
        <v>-7197153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-6460492</v>
      </c>
      <c r="X51" s="50">
        <f t="shared" si="3"/>
        <v>6352218</v>
      </c>
      <c r="Y51" s="50">
        <f t="shared" si="3"/>
        <v>-12812710</v>
      </c>
      <c r="Z51" s="51">
        <f>+IF(X51&lt;&gt;0,+(Y51/X51)*100,0)</f>
        <v>-201.70450699267565</v>
      </c>
      <c r="AA51" s="48">
        <f>SUM(AA48:AA50)</f>
        <v>12704208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-23170595</v>
      </c>
      <c r="D53" s="54">
        <f>+D51-D52</f>
        <v>0</v>
      </c>
      <c r="E53" s="55">
        <f t="shared" si="4"/>
        <v>12898274</v>
      </c>
      <c r="F53" s="56">
        <f t="shared" si="4"/>
        <v>12704208</v>
      </c>
      <c r="G53" s="56">
        <f t="shared" si="4"/>
        <v>856512</v>
      </c>
      <c r="H53" s="56">
        <f t="shared" si="4"/>
        <v>583330</v>
      </c>
      <c r="I53" s="56">
        <f t="shared" si="4"/>
        <v>-703181</v>
      </c>
      <c r="J53" s="56">
        <f t="shared" si="4"/>
        <v>736661</v>
      </c>
      <c r="K53" s="56">
        <f t="shared" si="4"/>
        <v>317553</v>
      </c>
      <c r="L53" s="56">
        <f t="shared" si="4"/>
        <v>-1867750</v>
      </c>
      <c r="M53" s="56">
        <f t="shared" si="4"/>
        <v>-5646956</v>
      </c>
      <c r="N53" s="56">
        <f t="shared" si="4"/>
        <v>-7197153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-6460492</v>
      </c>
      <c r="X53" s="56">
        <f t="shared" si="4"/>
        <v>6352218</v>
      </c>
      <c r="Y53" s="56">
        <f t="shared" si="4"/>
        <v>-12812710</v>
      </c>
      <c r="Z53" s="57">
        <f>+IF(X53&lt;&gt;0,+(Y53/X53)*100,0)</f>
        <v>-201.70450699267565</v>
      </c>
      <c r="AA53" s="54">
        <f>+AA51-AA52</f>
        <v>12704208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-23170595</v>
      </c>
      <c r="D56" s="48">
        <f>SUM(D53:D55)</f>
        <v>0</v>
      </c>
      <c r="E56" s="49">
        <f t="shared" si="5"/>
        <v>12898274</v>
      </c>
      <c r="F56" s="50">
        <f t="shared" si="5"/>
        <v>12704208</v>
      </c>
      <c r="G56" s="50">
        <f t="shared" si="5"/>
        <v>856512</v>
      </c>
      <c r="H56" s="50">
        <f t="shared" si="5"/>
        <v>583330</v>
      </c>
      <c r="I56" s="50">
        <f t="shared" si="5"/>
        <v>-703181</v>
      </c>
      <c r="J56" s="50">
        <f t="shared" si="5"/>
        <v>736661</v>
      </c>
      <c r="K56" s="50">
        <f t="shared" si="5"/>
        <v>317553</v>
      </c>
      <c r="L56" s="50">
        <f t="shared" si="5"/>
        <v>-1867750</v>
      </c>
      <c r="M56" s="50">
        <f t="shared" si="5"/>
        <v>-5646956</v>
      </c>
      <c r="N56" s="50">
        <f t="shared" si="5"/>
        <v>-7197153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-6460492</v>
      </c>
      <c r="X56" s="50">
        <f t="shared" si="5"/>
        <v>6352218</v>
      </c>
      <c r="Y56" s="50">
        <f t="shared" si="5"/>
        <v>-12812710</v>
      </c>
      <c r="Z56" s="51">
        <f>+IF(X56&lt;&gt;0,+(Y56/X56)*100,0)</f>
        <v>-201.70450699267565</v>
      </c>
      <c r="AA56" s="48">
        <f>SUM(AA53:AA55)</f>
        <v>12704208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-23170595</v>
      </c>
      <c r="D59" s="65">
        <f>SUM(D56:D58)</f>
        <v>0</v>
      </c>
      <c r="E59" s="66">
        <f t="shared" si="6"/>
        <v>12898274</v>
      </c>
      <c r="F59" s="67">
        <f t="shared" si="6"/>
        <v>12704208</v>
      </c>
      <c r="G59" s="67">
        <f t="shared" si="6"/>
        <v>856512</v>
      </c>
      <c r="H59" s="67">
        <f t="shared" si="6"/>
        <v>583330</v>
      </c>
      <c r="I59" s="67">
        <f t="shared" si="6"/>
        <v>-703181</v>
      </c>
      <c r="J59" s="67">
        <f t="shared" si="6"/>
        <v>736661</v>
      </c>
      <c r="K59" s="67">
        <f t="shared" si="6"/>
        <v>317553</v>
      </c>
      <c r="L59" s="67">
        <f t="shared" si="6"/>
        <v>-1867750</v>
      </c>
      <c r="M59" s="67">
        <f t="shared" si="6"/>
        <v>-5646956</v>
      </c>
      <c r="N59" s="67">
        <f t="shared" si="6"/>
        <v>-7197153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-6460492</v>
      </c>
      <c r="X59" s="67">
        <f t="shared" si="6"/>
        <v>6352218</v>
      </c>
      <c r="Y59" s="67">
        <f t="shared" si="6"/>
        <v>-12812710</v>
      </c>
      <c r="Z59" s="68">
        <f>+IF(X59&lt;&gt;0,+(Y59/X59)*100,0)</f>
        <v>-201.70450699267565</v>
      </c>
      <c r="AA59" s="65">
        <f>SUM(AA56:AA58)</f>
        <v>12704208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4573899</v>
      </c>
      <c r="D9" s="20"/>
      <c r="E9" s="21">
        <v>4998814</v>
      </c>
      <c r="F9" s="22">
        <v>4998814</v>
      </c>
      <c r="G9" s="22">
        <v>416568</v>
      </c>
      <c r="H9" s="22">
        <v>251141</v>
      </c>
      <c r="I9" s="22">
        <v>668321</v>
      </c>
      <c r="J9" s="22">
        <v>1336030</v>
      </c>
      <c r="K9" s="22">
        <v>1337461</v>
      </c>
      <c r="L9" s="22">
        <v>669802</v>
      </c>
      <c r="M9" s="22">
        <v>671574</v>
      </c>
      <c r="N9" s="22">
        <v>2678837</v>
      </c>
      <c r="O9" s="22"/>
      <c r="P9" s="22"/>
      <c r="Q9" s="22"/>
      <c r="R9" s="22"/>
      <c r="S9" s="22"/>
      <c r="T9" s="22"/>
      <c r="U9" s="22"/>
      <c r="V9" s="22"/>
      <c r="W9" s="22">
        <v>4014867</v>
      </c>
      <c r="X9" s="22">
        <v>2499406</v>
      </c>
      <c r="Y9" s="22">
        <v>1515461</v>
      </c>
      <c r="Z9" s="23">
        <v>60.632846364296157</v>
      </c>
      <c r="AA9" s="20">
        <v>4998814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2377184</v>
      </c>
      <c r="D13" s="20"/>
      <c r="E13" s="21">
        <v>1294517</v>
      </c>
      <c r="F13" s="22">
        <v>1294517</v>
      </c>
      <c r="G13" s="22">
        <v>107876</v>
      </c>
      <c r="H13" s="22">
        <v>1263</v>
      </c>
      <c r="I13" s="22">
        <v>129426</v>
      </c>
      <c r="J13" s="22">
        <v>238565</v>
      </c>
      <c r="K13" s="22">
        <v>72003</v>
      </c>
      <c r="L13" s="22">
        <v>76456</v>
      </c>
      <c r="M13" s="22">
        <v>76136</v>
      </c>
      <c r="N13" s="22">
        <v>224595</v>
      </c>
      <c r="O13" s="22"/>
      <c r="P13" s="22"/>
      <c r="Q13" s="22"/>
      <c r="R13" s="22"/>
      <c r="S13" s="22"/>
      <c r="T13" s="22"/>
      <c r="U13" s="22"/>
      <c r="V13" s="22"/>
      <c r="W13" s="22">
        <v>463160</v>
      </c>
      <c r="X13" s="22">
        <v>647261</v>
      </c>
      <c r="Y13" s="22">
        <v>-184101</v>
      </c>
      <c r="Z13" s="23">
        <v>-28.443085555904034</v>
      </c>
      <c r="AA13" s="20">
        <v>1294517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2882657</v>
      </c>
      <c r="D25" s="20"/>
      <c r="E25" s="21">
        <v>3142096</v>
      </c>
      <c r="F25" s="22">
        <v>3142096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1571050</v>
      </c>
      <c r="Y25" s="22">
        <v>-1571050</v>
      </c>
      <c r="Z25" s="23">
        <v>-100</v>
      </c>
      <c r="AA25" s="20">
        <v>3142096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9833740</v>
      </c>
      <c r="D32" s="29">
        <f t="shared" ref="D32:Y32" si="0">SUM(D6:D31)</f>
        <v>0</v>
      </c>
      <c r="E32" s="30">
        <f t="shared" si="0"/>
        <v>9435427</v>
      </c>
      <c r="F32" s="31">
        <f t="shared" si="0"/>
        <v>9435427</v>
      </c>
      <c r="G32" s="31">
        <f t="shared" si="0"/>
        <v>524444</v>
      </c>
      <c r="H32" s="31">
        <f t="shared" si="0"/>
        <v>252404</v>
      </c>
      <c r="I32" s="31">
        <f t="shared" si="0"/>
        <v>797747</v>
      </c>
      <c r="J32" s="31">
        <f t="shared" si="0"/>
        <v>1574595</v>
      </c>
      <c r="K32" s="31">
        <f t="shared" si="0"/>
        <v>1409464</v>
      </c>
      <c r="L32" s="31">
        <f t="shared" si="0"/>
        <v>746258</v>
      </c>
      <c r="M32" s="31">
        <f t="shared" si="0"/>
        <v>747710</v>
      </c>
      <c r="N32" s="31">
        <f t="shared" si="0"/>
        <v>2903432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4478027</v>
      </c>
      <c r="X32" s="31">
        <f t="shared" si="0"/>
        <v>4717717</v>
      </c>
      <c r="Y32" s="31">
        <f t="shared" si="0"/>
        <v>-239690</v>
      </c>
      <c r="Z32" s="32">
        <f>+IF(X32&lt;&gt;0,+(Y32/X32)*100,0)</f>
        <v>-5.0806354005549714</v>
      </c>
      <c r="AA32" s="29">
        <f>SUM(AA6:AA31)</f>
        <v>9435427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4726635</v>
      </c>
      <c r="D34" s="20"/>
      <c r="E34" s="21">
        <v>6052147</v>
      </c>
      <c r="F34" s="22">
        <v>6052147</v>
      </c>
      <c r="G34" s="22">
        <v>395596</v>
      </c>
      <c r="H34" s="22">
        <v>360702</v>
      </c>
      <c r="I34" s="22">
        <v>460744</v>
      </c>
      <c r="J34" s="22">
        <v>1217042</v>
      </c>
      <c r="K34" s="22">
        <v>438422</v>
      </c>
      <c r="L34" s="22">
        <v>395111</v>
      </c>
      <c r="M34" s="22">
        <v>422141</v>
      </c>
      <c r="N34" s="22">
        <v>1255674</v>
      </c>
      <c r="O34" s="22"/>
      <c r="P34" s="22"/>
      <c r="Q34" s="22"/>
      <c r="R34" s="22"/>
      <c r="S34" s="22"/>
      <c r="T34" s="22"/>
      <c r="U34" s="22"/>
      <c r="V34" s="22"/>
      <c r="W34" s="22">
        <v>2472716</v>
      </c>
      <c r="X34" s="22">
        <v>3026065</v>
      </c>
      <c r="Y34" s="22">
        <v>-553349</v>
      </c>
      <c r="Z34" s="23">
        <v>-18.286091012585651</v>
      </c>
      <c r="AA34" s="20">
        <v>6052147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636471</v>
      </c>
      <c r="D37" s="20"/>
      <c r="E37" s="21">
        <v>723009</v>
      </c>
      <c r="F37" s="22">
        <v>723009</v>
      </c>
      <c r="G37" s="22">
        <v>60250</v>
      </c>
      <c r="H37" s="22">
        <v>-60250</v>
      </c>
      <c r="I37" s="22">
        <v>134245</v>
      </c>
      <c r="J37" s="22">
        <v>134245</v>
      </c>
      <c r="K37" s="22">
        <v>109571</v>
      </c>
      <c r="L37" s="22">
        <v>66418</v>
      </c>
      <c r="M37" s="22">
        <v>245167</v>
      </c>
      <c r="N37" s="22">
        <v>421156</v>
      </c>
      <c r="O37" s="22"/>
      <c r="P37" s="22"/>
      <c r="Q37" s="22"/>
      <c r="R37" s="22"/>
      <c r="S37" s="22"/>
      <c r="T37" s="22"/>
      <c r="U37" s="22"/>
      <c r="V37" s="22"/>
      <c r="W37" s="22">
        <v>555401</v>
      </c>
      <c r="X37" s="22">
        <v>361503</v>
      </c>
      <c r="Y37" s="22">
        <v>193898</v>
      </c>
      <c r="Z37" s="23">
        <v>53.636622655966889</v>
      </c>
      <c r="AA37" s="20">
        <v>723009</v>
      </c>
    </row>
    <row r="38" spans="1:27" ht="13.5" x14ac:dyDescent="0.25">
      <c r="A38" s="19" t="s">
        <v>64</v>
      </c>
      <c r="B38" s="15" t="s">
        <v>32</v>
      </c>
      <c r="C38" s="20">
        <v>-1926810</v>
      </c>
      <c r="D38" s="20"/>
      <c r="E38" s="21">
        <v>1335704</v>
      </c>
      <c r="F38" s="22">
        <v>1335704</v>
      </c>
      <c r="G38" s="22">
        <v>111308</v>
      </c>
      <c r="H38" s="22">
        <v>-111308</v>
      </c>
      <c r="I38" s="22">
        <v>111309</v>
      </c>
      <c r="J38" s="22">
        <v>111309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111309</v>
      </c>
      <c r="X38" s="22">
        <v>667850</v>
      </c>
      <c r="Y38" s="22">
        <v>-556541</v>
      </c>
      <c r="Z38" s="23">
        <v>-83.333233510518838</v>
      </c>
      <c r="AA38" s="20">
        <v>1335704</v>
      </c>
    </row>
    <row r="39" spans="1:27" ht="13.5" x14ac:dyDescent="0.25">
      <c r="A39" s="19" t="s">
        <v>65</v>
      </c>
      <c r="B39" s="15" t="s">
        <v>32</v>
      </c>
      <c r="C39" s="20">
        <v>432583</v>
      </c>
      <c r="D39" s="20"/>
      <c r="E39" s="21">
        <v>426034</v>
      </c>
      <c r="F39" s="22">
        <v>426034</v>
      </c>
      <c r="G39" s="22">
        <v>35502</v>
      </c>
      <c r="H39" s="22">
        <v>-35502</v>
      </c>
      <c r="I39" s="22"/>
      <c r="J39" s="22"/>
      <c r="K39" s="22"/>
      <c r="L39" s="22"/>
      <c r="M39" s="22">
        <v>71006</v>
      </c>
      <c r="N39" s="22">
        <v>71006</v>
      </c>
      <c r="O39" s="22"/>
      <c r="P39" s="22"/>
      <c r="Q39" s="22"/>
      <c r="R39" s="22"/>
      <c r="S39" s="22"/>
      <c r="T39" s="22"/>
      <c r="U39" s="22"/>
      <c r="V39" s="22"/>
      <c r="W39" s="22">
        <v>71006</v>
      </c>
      <c r="X39" s="22">
        <v>213022</v>
      </c>
      <c r="Y39" s="22">
        <v>-142016</v>
      </c>
      <c r="Z39" s="23">
        <v>-66.667292580109091</v>
      </c>
      <c r="AA39" s="20">
        <v>426034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174105</v>
      </c>
      <c r="D41" s="20"/>
      <c r="E41" s="21">
        <v>201568</v>
      </c>
      <c r="F41" s="22">
        <v>201568</v>
      </c>
      <c r="G41" s="22">
        <v>16796</v>
      </c>
      <c r="H41" s="22">
        <v>-3257</v>
      </c>
      <c r="I41" s="22">
        <v>24915</v>
      </c>
      <c r="J41" s="22">
        <v>38454</v>
      </c>
      <c r="K41" s="22">
        <v>8625</v>
      </c>
      <c r="L41" s="22">
        <v>69517</v>
      </c>
      <c r="M41" s="22">
        <v>145</v>
      </c>
      <c r="N41" s="22">
        <v>78287</v>
      </c>
      <c r="O41" s="22"/>
      <c r="P41" s="22"/>
      <c r="Q41" s="22"/>
      <c r="R41" s="22"/>
      <c r="S41" s="22"/>
      <c r="T41" s="22"/>
      <c r="U41" s="22"/>
      <c r="V41" s="22"/>
      <c r="W41" s="22">
        <v>116741</v>
      </c>
      <c r="X41" s="22">
        <v>100780</v>
      </c>
      <c r="Y41" s="22">
        <v>15961</v>
      </c>
      <c r="Z41" s="23">
        <v>15.837467751538004</v>
      </c>
      <c r="AA41" s="20">
        <v>201568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2047234</v>
      </c>
      <c r="D44" s="20"/>
      <c r="E44" s="21">
        <v>2082036</v>
      </c>
      <c r="F44" s="22">
        <v>2082036</v>
      </c>
      <c r="G44" s="22">
        <v>176764</v>
      </c>
      <c r="H44" s="22">
        <v>-170591</v>
      </c>
      <c r="I44" s="22">
        <v>346154</v>
      </c>
      <c r="J44" s="22">
        <v>352327</v>
      </c>
      <c r="K44" s="22">
        <v>106397</v>
      </c>
      <c r="L44" s="22">
        <v>296291</v>
      </c>
      <c r="M44" s="22">
        <v>129704</v>
      </c>
      <c r="N44" s="22">
        <v>532392</v>
      </c>
      <c r="O44" s="22"/>
      <c r="P44" s="22"/>
      <c r="Q44" s="22"/>
      <c r="R44" s="22"/>
      <c r="S44" s="22"/>
      <c r="T44" s="22"/>
      <c r="U44" s="22"/>
      <c r="V44" s="22"/>
      <c r="W44" s="22">
        <v>884719</v>
      </c>
      <c r="X44" s="22">
        <v>1041018</v>
      </c>
      <c r="Y44" s="22">
        <v>-156299</v>
      </c>
      <c r="Z44" s="23">
        <v>-15.014053551427544</v>
      </c>
      <c r="AA44" s="20">
        <v>2082036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6090218</v>
      </c>
      <c r="D47" s="29">
        <f t="shared" ref="D47:Y47" si="1">SUM(D34:D46)</f>
        <v>0</v>
      </c>
      <c r="E47" s="30">
        <f t="shared" si="1"/>
        <v>10820498</v>
      </c>
      <c r="F47" s="31">
        <f t="shared" si="1"/>
        <v>10820498</v>
      </c>
      <c r="G47" s="31">
        <f t="shared" si="1"/>
        <v>796216</v>
      </c>
      <c r="H47" s="31">
        <f t="shared" si="1"/>
        <v>-20206</v>
      </c>
      <c r="I47" s="31">
        <f t="shared" si="1"/>
        <v>1077367</v>
      </c>
      <c r="J47" s="31">
        <f t="shared" si="1"/>
        <v>1853377</v>
      </c>
      <c r="K47" s="31">
        <f t="shared" si="1"/>
        <v>663015</v>
      </c>
      <c r="L47" s="31">
        <f t="shared" si="1"/>
        <v>827337</v>
      </c>
      <c r="M47" s="31">
        <f t="shared" si="1"/>
        <v>868163</v>
      </c>
      <c r="N47" s="31">
        <f t="shared" si="1"/>
        <v>2358515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4211892</v>
      </c>
      <c r="X47" s="31">
        <f t="shared" si="1"/>
        <v>5410238</v>
      </c>
      <c r="Y47" s="31">
        <f t="shared" si="1"/>
        <v>-1198346</v>
      </c>
      <c r="Z47" s="32">
        <f>+IF(X47&lt;&gt;0,+(Y47/X47)*100,0)</f>
        <v>-22.149598594368676</v>
      </c>
      <c r="AA47" s="29">
        <f>SUM(AA34:AA46)</f>
        <v>10820498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3743522</v>
      </c>
      <c r="D48" s="39">
        <f t="shared" si="2"/>
        <v>0</v>
      </c>
      <c r="E48" s="40">
        <f t="shared" si="2"/>
        <v>-1385071</v>
      </c>
      <c r="F48" s="41">
        <f t="shared" si="2"/>
        <v>-1385071</v>
      </c>
      <c r="G48" s="41">
        <f t="shared" si="2"/>
        <v>-271772</v>
      </c>
      <c r="H48" s="41">
        <f t="shared" si="2"/>
        <v>272610</v>
      </c>
      <c r="I48" s="41">
        <f t="shared" si="2"/>
        <v>-279620</v>
      </c>
      <c r="J48" s="41">
        <f t="shared" si="2"/>
        <v>-278782</v>
      </c>
      <c r="K48" s="41">
        <f t="shared" si="2"/>
        <v>746449</v>
      </c>
      <c r="L48" s="41">
        <f t="shared" si="2"/>
        <v>-81079</v>
      </c>
      <c r="M48" s="41">
        <f t="shared" si="2"/>
        <v>-120453</v>
      </c>
      <c r="N48" s="41">
        <f t="shared" si="2"/>
        <v>544917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266135</v>
      </c>
      <c r="X48" s="41">
        <f t="shared" si="2"/>
        <v>-692521</v>
      </c>
      <c r="Y48" s="41">
        <f t="shared" si="2"/>
        <v>958656</v>
      </c>
      <c r="Z48" s="42">
        <f>+IF(X48&lt;&gt;0,+(Y48/X48)*100,0)</f>
        <v>-138.42988154871838</v>
      </c>
      <c r="AA48" s="39">
        <f>+AA32-AA47</f>
        <v>-1385071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3743522</v>
      </c>
      <c r="D51" s="48">
        <f t="shared" si="3"/>
        <v>0</v>
      </c>
      <c r="E51" s="49">
        <f t="shared" si="3"/>
        <v>-1385071</v>
      </c>
      <c r="F51" s="50">
        <f t="shared" si="3"/>
        <v>-1385071</v>
      </c>
      <c r="G51" s="50">
        <f t="shared" si="3"/>
        <v>-271772</v>
      </c>
      <c r="H51" s="50">
        <f t="shared" si="3"/>
        <v>272610</v>
      </c>
      <c r="I51" s="50">
        <f t="shared" si="3"/>
        <v>-279620</v>
      </c>
      <c r="J51" s="50">
        <f t="shared" si="3"/>
        <v>-278782</v>
      </c>
      <c r="K51" s="50">
        <f t="shared" si="3"/>
        <v>746449</v>
      </c>
      <c r="L51" s="50">
        <f t="shared" si="3"/>
        <v>-81079</v>
      </c>
      <c r="M51" s="50">
        <f t="shared" si="3"/>
        <v>-120453</v>
      </c>
      <c r="N51" s="50">
        <f t="shared" si="3"/>
        <v>544917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266135</v>
      </c>
      <c r="X51" s="50">
        <f t="shared" si="3"/>
        <v>-692521</v>
      </c>
      <c r="Y51" s="50">
        <f t="shared" si="3"/>
        <v>958656</v>
      </c>
      <c r="Z51" s="51">
        <f>+IF(X51&lt;&gt;0,+(Y51/X51)*100,0)</f>
        <v>-138.42988154871838</v>
      </c>
      <c r="AA51" s="48">
        <f>SUM(AA48:AA50)</f>
        <v>-1385071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3743522</v>
      </c>
      <c r="D53" s="54">
        <f>+D51-D52</f>
        <v>0</v>
      </c>
      <c r="E53" s="55">
        <f t="shared" si="4"/>
        <v>-1385071</v>
      </c>
      <c r="F53" s="56">
        <f t="shared" si="4"/>
        <v>-1385071</v>
      </c>
      <c r="G53" s="56">
        <f t="shared" si="4"/>
        <v>-271772</v>
      </c>
      <c r="H53" s="56">
        <f t="shared" si="4"/>
        <v>272610</v>
      </c>
      <c r="I53" s="56">
        <f t="shared" si="4"/>
        <v>-279620</v>
      </c>
      <c r="J53" s="56">
        <f t="shared" si="4"/>
        <v>-278782</v>
      </c>
      <c r="K53" s="56">
        <f t="shared" si="4"/>
        <v>746449</v>
      </c>
      <c r="L53" s="56">
        <f t="shared" si="4"/>
        <v>-81079</v>
      </c>
      <c r="M53" s="56">
        <f t="shared" si="4"/>
        <v>-120453</v>
      </c>
      <c r="N53" s="56">
        <f t="shared" si="4"/>
        <v>544917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266135</v>
      </c>
      <c r="X53" s="56">
        <f t="shared" si="4"/>
        <v>-692521</v>
      </c>
      <c r="Y53" s="56">
        <f t="shared" si="4"/>
        <v>958656</v>
      </c>
      <c r="Z53" s="57">
        <f>+IF(X53&lt;&gt;0,+(Y53/X53)*100,0)</f>
        <v>-138.42988154871838</v>
      </c>
      <c r="AA53" s="54">
        <f>+AA51-AA52</f>
        <v>-1385071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3743522</v>
      </c>
      <c r="D56" s="48">
        <f>SUM(D53:D55)</f>
        <v>0</v>
      </c>
      <c r="E56" s="49">
        <f t="shared" si="5"/>
        <v>-1385071</v>
      </c>
      <c r="F56" s="50">
        <f t="shared" si="5"/>
        <v>-1385071</v>
      </c>
      <c r="G56" s="50">
        <f t="shared" si="5"/>
        <v>-271772</v>
      </c>
      <c r="H56" s="50">
        <f t="shared" si="5"/>
        <v>272610</v>
      </c>
      <c r="I56" s="50">
        <f t="shared" si="5"/>
        <v>-279620</v>
      </c>
      <c r="J56" s="50">
        <f t="shared" si="5"/>
        <v>-278782</v>
      </c>
      <c r="K56" s="50">
        <f t="shared" si="5"/>
        <v>746449</v>
      </c>
      <c r="L56" s="50">
        <f t="shared" si="5"/>
        <v>-81079</v>
      </c>
      <c r="M56" s="50">
        <f t="shared" si="5"/>
        <v>-120453</v>
      </c>
      <c r="N56" s="50">
        <f t="shared" si="5"/>
        <v>544917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266135</v>
      </c>
      <c r="X56" s="50">
        <f t="shared" si="5"/>
        <v>-692521</v>
      </c>
      <c r="Y56" s="50">
        <f t="shared" si="5"/>
        <v>958656</v>
      </c>
      <c r="Z56" s="51">
        <f>+IF(X56&lt;&gt;0,+(Y56/X56)*100,0)</f>
        <v>-138.42988154871838</v>
      </c>
      <c r="AA56" s="48">
        <f>SUM(AA53:AA55)</f>
        <v>-1385071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3743522</v>
      </c>
      <c r="D59" s="65">
        <f>SUM(D56:D58)</f>
        <v>0</v>
      </c>
      <c r="E59" s="66">
        <f t="shared" si="6"/>
        <v>-1385071</v>
      </c>
      <c r="F59" s="67">
        <f t="shared" si="6"/>
        <v>-1385071</v>
      </c>
      <c r="G59" s="67">
        <f t="shared" si="6"/>
        <v>-271772</v>
      </c>
      <c r="H59" s="67">
        <f t="shared" si="6"/>
        <v>272610</v>
      </c>
      <c r="I59" s="67">
        <f t="shared" si="6"/>
        <v>-279620</v>
      </c>
      <c r="J59" s="67">
        <f t="shared" si="6"/>
        <v>-278782</v>
      </c>
      <c r="K59" s="67">
        <f t="shared" si="6"/>
        <v>746449</v>
      </c>
      <c r="L59" s="67">
        <f t="shared" si="6"/>
        <v>-81079</v>
      </c>
      <c r="M59" s="67">
        <f t="shared" si="6"/>
        <v>-120453</v>
      </c>
      <c r="N59" s="67">
        <f t="shared" si="6"/>
        <v>544917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266135</v>
      </c>
      <c r="X59" s="67">
        <f t="shared" si="6"/>
        <v>-692521</v>
      </c>
      <c r="Y59" s="67">
        <f t="shared" si="6"/>
        <v>958656</v>
      </c>
      <c r="Z59" s="68">
        <f>+IF(X59&lt;&gt;0,+(Y59/X59)*100,0)</f>
        <v>-138.42988154871838</v>
      </c>
      <c r="AA59" s="65">
        <f>SUM(AA56:AA58)</f>
        <v>-1385071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3490927</v>
      </c>
      <c r="D9" s="20"/>
      <c r="E9" s="21">
        <v>500000</v>
      </c>
      <c r="F9" s="22">
        <v>500000</v>
      </c>
      <c r="G9" s="22"/>
      <c r="H9" s="22"/>
      <c r="I9" s="22">
        <v>255139</v>
      </c>
      <c r="J9" s="22">
        <v>255139</v>
      </c>
      <c r="K9" s="22"/>
      <c r="L9" s="22">
        <v>300042</v>
      </c>
      <c r="M9" s="22">
        <v>218354</v>
      </c>
      <c r="N9" s="22">
        <v>518396</v>
      </c>
      <c r="O9" s="22"/>
      <c r="P9" s="22"/>
      <c r="Q9" s="22"/>
      <c r="R9" s="22"/>
      <c r="S9" s="22"/>
      <c r="T9" s="22"/>
      <c r="U9" s="22"/>
      <c r="V9" s="22"/>
      <c r="W9" s="22">
        <v>773535</v>
      </c>
      <c r="X9" s="22">
        <v>250002</v>
      </c>
      <c r="Y9" s="22">
        <v>523533</v>
      </c>
      <c r="Z9" s="23">
        <v>209.41152470780233</v>
      </c>
      <c r="AA9" s="20">
        <v>500000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3490927</v>
      </c>
      <c r="D32" s="29">
        <f t="shared" ref="D32:Y32" si="0">SUM(D6:D31)</f>
        <v>0</v>
      </c>
      <c r="E32" s="30">
        <f t="shared" si="0"/>
        <v>500000</v>
      </c>
      <c r="F32" s="31">
        <f t="shared" si="0"/>
        <v>500000</v>
      </c>
      <c r="G32" s="31">
        <f t="shared" si="0"/>
        <v>0</v>
      </c>
      <c r="H32" s="31">
        <f t="shared" si="0"/>
        <v>0</v>
      </c>
      <c r="I32" s="31">
        <f t="shared" si="0"/>
        <v>255139</v>
      </c>
      <c r="J32" s="31">
        <f t="shared" si="0"/>
        <v>255139</v>
      </c>
      <c r="K32" s="31">
        <f t="shared" si="0"/>
        <v>0</v>
      </c>
      <c r="L32" s="31">
        <f t="shared" si="0"/>
        <v>300042</v>
      </c>
      <c r="M32" s="31">
        <f t="shared" si="0"/>
        <v>218354</v>
      </c>
      <c r="N32" s="31">
        <f t="shared" si="0"/>
        <v>518396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773535</v>
      </c>
      <c r="X32" s="31">
        <f t="shared" si="0"/>
        <v>250002</v>
      </c>
      <c r="Y32" s="31">
        <f t="shared" si="0"/>
        <v>523533</v>
      </c>
      <c r="Z32" s="32">
        <f>+IF(X32&lt;&gt;0,+(Y32/X32)*100,0)</f>
        <v>209.41152470780233</v>
      </c>
      <c r="AA32" s="29">
        <f>SUM(AA6:AA31)</f>
        <v>500000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18039557</v>
      </c>
      <c r="D34" s="20"/>
      <c r="E34" s="21">
        <v>11918510</v>
      </c>
      <c r="F34" s="22">
        <v>11918510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5959254</v>
      </c>
      <c r="Y34" s="22">
        <v>-5959254</v>
      </c>
      <c r="Z34" s="23">
        <v>-100</v>
      </c>
      <c r="AA34" s="20">
        <v>11918510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797939</v>
      </c>
      <c r="D44" s="20"/>
      <c r="E44" s="21">
        <v>1050000</v>
      </c>
      <c r="F44" s="22">
        <v>1050000</v>
      </c>
      <c r="G44" s="22">
        <v>325842</v>
      </c>
      <c r="H44" s="22"/>
      <c r="I44" s="22"/>
      <c r="J44" s="22">
        <v>325842</v>
      </c>
      <c r="K44" s="22">
        <v>259114</v>
      </c>
      <c r="L44" s="22"/>
      <c r="M44" s="22"/>
      <c r="N44" s="22">
        <v>259114</v>
      </c>
      <c r="O44" s="22"/>
      <c r="P44" s="22"/>
      <c r="Q44" s="22"/>
      <c r="R44" s="22"/>
      <c r="S44" s="22"/>
      <c r="T44" s="22"/>
      <c r="U44" s="22"/>
      <c r="V44" s="22"/>
      <c r="W44" s="22">
        <v>584956</v>
      </c>
      <c r="X44" s="22">
        <v>525000</v>
      </c>
      <c r="Y44" s="22">
        <v>59956</v>
      </c>
      <c r="Z44" s="23">
        <v>11.420190476190477</v>
      </c>
      <c r="AA44" s="20">
        <v>1050000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18837496</v>
      </c>
      <c r="D47" s="29">
        <f t="shared" ref="D47:Y47" si="1">SUM(D34:D46)</f>
        <v>0</v>
      </c>
      <c r="E47" s="30">
        <f t="shared" si="1"/>
        <v>12968510</v>
      </c>
      <c r="F47" s="31">
        <f t="shared" si="1"/>
        <v>12968510</v>
      </c>
      <c r="G47" s="31">
        <f t="shared" si="1"/>
        <v>325842</v>
      </c>
      <c r="H47" s="31">
        <f t="shared" si="1"/>
        <v>0</v>
      </c>
      <c r="I47" s="31">
        <f t="shared" si="1"/>
        <v>0</v>
      </c>
      <c r="J47" s="31">
        <f t="shared" si="1"/>
        <v>325842</v>
      </c>
      <c r="K47" s="31">
        <f t="shared" si="1"/>
        <v>259114</v>
      </c>
      <c r="L47" s="31">
        <f t="shared" si="1"/>
        <v>0</v>
      </c>
      <c r="M47" s="31">
        <f t="shared" si="1"/>
        <v>0</v>
      </c>
      <c r="N47" s="31">
        <f t="shared" si="1"/>
        <v>259114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584956</v>
      </c>
      <c r="X47" s="31">
        <f t="shared" si="1"/>
        <v>6484254</v>
      </c>
      <c r="Y47" s="31">
        <f t="shared" si="1"/>
        <v>-5899298</v>
      </c>
      <c r="Z47" s="32">
        <f>+IF(X47&lt;&gt;0,+(Y47/X47)*100,0)</f>
        <v>-90.978823469901087</v>
      </c>
      <c r="AA47" s="29">
        <f>SUM(AA34:AA46)</f>
        <v>12968510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-15346569</v>
      </c>
      <c r="D48" s="39">
        <f t="shared" si="2"/>
        <v>0</v>
      </c>
      <c r="E48" s="40">
        <f t="shared" si="2"/>
        <v>-12468510</v>
      </c>
      <c r="F48" s="41">
        <f t="shared" si="2"/>
        <v>-12468510</v>
      </c>
      <c r="G48" s="41">
        <f t="shared" si="2"/>
        <v>-325842</v>
      </c>
      <c r="H48" s="41">
        <f t="shared" si="2"/>
        <v>0</v>
      </c>
      <c r="I48" s="41">
        <f t="shared" si="2"/>
        <v>255139</v>
      </c>
      <c r="J48" s="41">
        <f t="shared" si="2"/>
        <v>-70703</v>
      </c>
      <c r="K48" s="41">
        <f t="shared" si="2"/>
        <v>-259114</v>
      </c>
      <c r="L48" s="41">
        <f t="shared" si="2"/>
        <v>300042</v>
      </c>
      <c r="M48" s="41">
        <f t="shared" si="2"/>
        <v>218354</v>
      </c>
      <c r="N48" s="41">
        <f t="shared" si="2"/>
        <v>259282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188579</v>
      </c>
      <c r="X48" s="41">
        <f t="shared" si="2"/>
        <v>-6234252</v>
      </c>
      <c r="Y48" s="41">
        <f t="shared" si="2"/>
        <v>6422831</v>
      </c>
      <c r="Z48" s="42">
        <f>+IF(X48&lt;&gt;0,+(Y48/X48)*100,0)</f>
        <v>-103.02488574411173</v>
      </c>
      <c r="AA48" s="39">
        <f>+AA32-AA47</f>
        <v>-12468510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-15346569</v>
      </c>
      <c r="D51" s="48">
        <f t="shared" si="3"/>
        <v>0</v>
      </c>
      <c r="E51" s="49">
        <f t="shared" si="3"/>
        <v>-12468510</v>
      </c>
      <c r="F51" s="50">
        <f t="shared" si="3"/>
        <v>-12468510</v>
      </c>
      <c r="G51" s="50">
        <f t="shared" si="3"/>
        <v>-325842</v>
      </c>
      <c r="H51" s="50">
        <f t="shared" si="3"/>
        <v>0</v>
      </c>
      <c r="I51" s="50">
        <f t="shared" si="3"/>
        <v>255139</v>
      </c>
      <c r="J51" s="50">
        <f t="shared" si="3"/>
        <v>-70703</v>
      </c>
      <c r="K51" s="50">
        <f t="shared" si="3"/>
        <v>-259114</v>
      </c>
      <c r="L51" s="50">
        <f t="shared" si="3"/>
        <v>300042</v>
      </c>
      <c r="M51" s="50">
        <f t="shared" si="3"/>
        <v>218354</v>
      </c>
      <c r="N51" s="50">
        <f t="shared" si="3"/>
        <v>259282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188579</v>
      </c>
      <c r="X51" s="50">
        <f t="shared" si="3"/>
        <v>-6234252</v>
      </c>
      <c r="Y51" s="50">
        <f t="shared" si="3"/>
        <v>6422831</v>
      </c>
      <c r="Z51" s="51">
        <f>+IF(X51&lt;&gt;0,+(Y51/X51)*100,0)</f>
        <v>-103.02488574411173</v>
      </c>
      <c r="AA51" s="48">
        <f>SUM(AA48:AA50)</f>
        <v>-12468510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-15346569</v>
      </c>
      <c r="D53" s="54">
        <f>+D51-D52</f>
        <v>0</v>
      </c>
      <c r="E53" s="55">
        <f t="shared" si="4"/>
        <v>-12468510</v>
      </c>
      <c r="F53" s="56">
        <f t="shared" si="4"/>
        <v>-12468510</v>
      </c>
      <c r="G53" s="56">
        <f t="shared" si="4"/>
        <v>-325842</v>
      </c>
      <c r="H53" s="56">
        <f t="shared" si="4"/>
        <v>0</v>
      </c>
      <c r="I53" s="56">
        <f t="shared" si="4"/>
        <v>255139</v>
      </c>
      <c r="J53" s="56">
        <f t="shared" si="4"/>
        <v>-70703</v>
      </c>
      <c r="K53" s="56">
        <f t="shared" si="4"/>
        <v>-259114</v>
      </c>
      <c r="L53" s="56">
        <f t="shared" si="4"/>
        <v>300042</v>
      </c>
      <c r="M53" s="56">
        <f t="shared" si="4"/>
        <v>218354</v>
      </c>
      <c r="N53" s="56">
        <f t="shared" si="4"/>
        <v>259282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188579</v>
      </c>
      <c r="X53" s="56">
        <f t="shared" si="4"/>
        <v>-6234252</v>
      </c>
      <c r="Y53" s="56">
        <f t="shared" si="4"/>
        <v>6422831</v>
      </c>
      <c r="Z53" s="57">
        <f>+IF(X53&lt;&gt;0,+(Y53/X53)*100,0)</f>
        <v>-103.02488574411173</v>
      </c>
      <c r="AA53" s="54">
        <f>+AA51-AA52</f>
        <v>-12468510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-15346569</v>
      </c>
      <c r="D56" s="48">
        <f>SUM(D53:D55)</f>
        <v>0</v>
      </c>
      <c r="E56" s="49">
        <f t="shared" si="5"/>
        <v>-12468510</v>
      </c>
      <c r="F56" s="50">
        <f t="shared" si="5"/>
        <v>-12468510</v>
      </c>
      <c r="G56" s="50">
        <f t="shared" si="5"/>
        <v>-325842</v>
      </c>
      <c r="H56" s="50">
        <f t="shared" si="5"/>
        <v>0</v>
      </c>
      <c r="I56" s="50">
        <f t="shared" si="5"/>
        <v>255139</v>
      </c>
      <c r="J56" s="50">
        <f t="shared" si="5"/>
        <v>-70703</v>
      </c>
      <c r="K56" s="50">
        <f t="shared" si="5"/>
        <v>-259114</v>
      </c>
      <c r="L56" s="50">
        <f t="shared" si="5"/>
        <v>300042</v>
      </c>
      <c r="M56" s="50">
        <f t="shared" si="5"/>
        <v>218354</v>
      </c>
      <c r="N56" s="50">
        <f t="shared" si="5"/>
        <v>259282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188579</v>
      </c>
      <c r="X56" s="50">
        <f t="shared" si="5"/>
        <v>-6234252</v>
      </c>
      <c r="Y56" s="50">
        <f t="shared" si="5"/>
        <v>6422831</v>
      </c>
      <c r="Z56" s="51">
        <f>+IF(X56&lt;&gt;0,+(Y56/X56)*100,0)</f>
        <v>-103.02488574411173</v>
      </c>
      <c r="AA56" s="48">
        <f>SUM(AA53:AA55)</f>
        <v>-12468510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-15346569</v>
      </c>
      <c r="D59" s="65">
        <f>SUM(D56:D58)</f>
        <v>0</v>
      </c>
      <c r="E59" s="66">
        <f t="shared" si="6"/>
        <v>-12468510</v>
      </c>
      <c r="F59" s="67">
        <f t="shared" si="6"/>
        <v>-12468510</v>
      </c>
      <c r="G59" s="67">
        <f t="shared" si="6"/>
        <v>-325842</v>
      </c>
      <c r="H59" s="67">
        <f t="shared" si="6"/>
        <v>0</v>
      </c>
      <c r="I59" s="67">
        <f t="shared" si="6"/>
        <v>255139</v>
      </c>
      <c r="J59" s="67">
        <f t="shared" si="6"/>
        <v>-70703</v>
      </c>
      <c r="K59" s="67">
        <f t="shared" si="6"/>
        <v>-259114</v>
      </c>
      <c r="L59" s="67">
        <f t="shared" si="6"/>
        <v>300042</v>
      </c>
      <c r="M59" s="67">
        <f t="shared" si="6"/>
        <v>218354</v>
      </c>
      <c r="N59" s="67">
        <f t="shared" si="6"/>
        <v>259282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188579</v>
      </c>
      <c r="X59" s="67">
        <f t="shared" si="6"/>
        <v>-6234252</v>
      </c>
      <c r="Y59" s="67">
        <f t="shared" si="6"/>
        <v>6422831</v>
      </c>
      <c r="Z59" s="68">
        <f>+IF(X59&lt;&gt;0,+(Y59/X59)*100,0)</f>
        <v>-103.02488574411173</v>
      </c>
      <c r="AA59" s="65">
        <f>SUM(AA56:AA58)</f>
        <v>-12468510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212464</v>
      </c>
      <c r="D37" s="20"/>
      <c r="E37" s="21">
        <v>30008</v>
      </c>
      <c r="F37" s="22">
        <v>30008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15000</v>
      </c>
      <c r="Y37" s="22">
        <v>-15000</v>
      </c>
      <c r="Z37" s="23">
        <v>-100</v>
      </c>
      <c r="AA37" s="20">
        <v>30008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3978573</v>
      </c>
      <c r="D41" s="20"/>
      <c r="E41" s="21">
        <v>5481008</v>
      </c>
      <c r="F41" s="22">
        <v>6637008</v>
      </c>
      <c r="G41" s="22">
        <v>936779</v>
      </c>
      <c r="H41" s="22">
        <v>416532</v>
      </c>
      <c r="I41" s="22">
        <v>1390737</v>
      </c>
      <c r="J41" s="22">
        <v>2744048</v>
      </c>
      <c r="K41" s="22">
        <v>558400</v>
      </c>
      <c r="L41" s="22">
        <v>586519</v>
      </c>
      <c r="M41" s="22">
        <v>631969</v>
      </c>
      <c r="N41" s="22">
        <v>1776888</v>
      </c>
      <c r="O41" s="22"/>
      <c r="P41" s="22"/>
      <c r="Q41" s="22"/>
      <c r="R41" s="22"/>
      <c r="S41" s="22"/>
      <c r="T41" s="22"/>
      <c r="U41" s="22"/>
      <c r="V41" s="22"/>
      <c r="W41" s="22">
        <v>4520936</v>
      </c>
      <c r="X41" s="22">
        <v>3273540</v>
      </c>
      <c r="Y41" s="22">
        <v>1247396</v>
      </c>
      <c r="Z41" s="23">
        <v>38.105414933069397</v>
      </c>
      <c r="AA41" s="20">
        <v>6637008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100000</v>
      </c>
      <c r="F42" s="22">
        <v>100000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49998</v>
      </c>
      <c r="Y42" s="22">
        <v>-49998</v>
      </c>
      <c r="Z42" s="23">
        <v>-100</v>
      </c>
      <c r="AA42" s="20">
        <v>100000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282200</v>
      </c>
      <c r="D44" s="20"/>
      <c r="E44" s="21">
        <v>2404002</v>
      </c>
      <c r="F44" s="22">
        <v>2300002</v>
      </c>
      <c r="G44" s="22">
        <v>8100</v>
      </c>
      <c r="H44" s="22">
        <v>55889</v>
      </c>
      <c r="I44" s="22">
        <v>7468</v>
      </c>
      <c r="J44" s="22">
        <v>71457</v>
      </c>
      <c r="K44" s="22">
        <v>2004</v>
      </c>
      <c r="L44" s="22">
        <v>53120</v>
      </c>
      <c r="M44" s="22">
        <v>2522</v>
      </c>
      <c r="N44" s="22">
        <v>57646</v>
      </c>
      <c r="O44" s="22"/>
      <c r="P44" s="22"/>
      <c r="Q44" s="22"/>
      <c r="R44" s="22"/>
      <c r="S44" s="22"/>
      <c r="T44" s="22"/>
      <c r="U44" s="22"/>
      <c r="V44" s="22"/>
      <c r="W44" s="22">
        <v>129103</v>
      </c>
      <c r="X44" s="22">
        <v>1119618</v>
      </c>
      <c r="Y44" s="22">
        <v>-990515</v>
      </c>
      <c r="Z44" s="23">
        <v>-88.469013538546179</v>
      </c>
      <c r="AA44" s="20">
        <v>2300002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4473237</v>
      </c>
      <c r="D47" s="29">
        <f t="shared" ref="D47:Y47" si="1">SUM(D34:D46)</f>
        <v>0</v>
      </c>
      <c r="E47" s="30">
        <f t="shared" si="1"/>
        <v>8015018</v>
      </c>
      <c r="F47" s="31">
        <f t="shared" si="1"/>
        <v>9067018</v>
      </c>
      <c r="G47" s="31">
        <f t="shared" si="1"/>
        <v>944879</v>
      </c>
      <c r="H47" s="31">
        <f t="shared" si="1"/>
        <v>472421</v>
      </c>
      <c r="I47" s="31">
        <f t="shared" si="1"/>
        <v>1398205</v>
      </c>
      <c r="J47" s="31">
        <f t="shared" si="1"/>
        <v>2815505</v>
      </c>
      <c r="K47" s="31">
        <f t="shared" si="1"/>
        <v>560404</v>
      </c>
      <c r="L47" s="31">
        <f t="shared" si="1"/>
        <v>639639</v>
      </c>
      <c r="M47" s="31">
        <f t="shared" si="1"/>
        <v>634491</v>
      </c>
      <c r="N47" s="31">
        <f t="shared" si="1"/>
        <v>1834534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4650039</v>
      </c>
      <c r="X47" s="31">
        <f t="shared" si="1"/>
        <v>4458156</v>
      </c>
      <c r="Y47" s="31">
        <f t="shared" si="1"/>
        <v>191883</v>
      </c>
      <c r="Z47" s="32">
        <f>+IF(X47&lt;&gt;0,+(Y47/X47)*100,0)</f>
        <v>4.3040889551644224</v>
      </c>
      <c r="AA47" s="29">
        <f>SUM(AA34:AA46)</f>
        <v>9067018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-4473237</v>
      </c>
      <c r="D48" s="39">
        <f t="shared" si="2"/>
        <v>0</v>
      </c>
      <c r="E48" s="40">
        <f t="shared" si="2"/>
        <v>-8015018</v>
      </c>
      <c r="F48" s="41">
        <f t="shared" si="2"/>
        <v>-9067018</v>
      </c>
      <c r="G48" s="41">
        <f t="shared" si="2"/>
        <v>-944879</v>
      </c>
      <c r="H48" s="41">
        <f t="shared" si="2"/>
        <v>-472421</v>
      </c>
      <c r="I48" s="41">
        <f t="shared" si="2"/>
        <v>-1398205</v>
      </c>
      <c r="J48" s="41">
        <f t="shared" si="2"/>
        <v>-2815505</v>
      </c>
      <c r="K48" s="41">
        <f t="shared" si="2"/>
        <v>-560404</v>
      </c>
      <c r="L48" s="41">
        <f t="shared" si="2"/>
        <v>-639639</v>
      </c>
      <c r="M48" s="41">
        <f t="shared" si="2"/>
        <v>-634491</v>
      </c>
      <c r="N48" s="41">
        <f t="shared" si="2"/>
        <v>-1834534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-4650039</v>
      </c>
      <c r="X48" s="41">
        <f t="shared" si="2"/>
        <v>-4458156</v>
      </c>
      <c r="Y48" s="41">
        <f t="shared" si="2"/>
        <v>-191883</v>
      </c>
      <c r="Z48" s="42">
        <f>+IF(X48&lt;&gt;0,+(Y48/X48)*100,0)</f>
        <v>4.3040889551644224</v>
      </c>
      <c r="AA48" s="39">
        <f>+AA32-AA47</f>
        <v>-9067018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-4473237</v>
      </c>
      <c r="D51" s="48">
        <f t="shared" si="3"/>
        <v>0</v>
      </c>
      <c r="E51" s="49">
        <f t="shared" si="3"/>
        <v>-8015018</v>
      </c>
      <c r="F51" s="50">
        <f t="shared" si="3"/>
        <v>-9067018</v>
      </c>
      <c r="G51" s="50">
        <f t="shared" si="3"/>
        <v>-944879</v>
      </c>
      <c r="H51" s="50">
        <f t="shared" si="3"/>
        <v>-472421</v>
      </c>
      <c r="I51" s="50">
        <f t="shared" si="3"/>
        <v>-1398205</v>
      </c>
      <c r="J51" s="50">
        <f t="shared" si="3"/>
        <v>-2815505</v>
      </c>
      <c r="K51" s="50">
        <f t="shared" si="3"/>
        <v>-560404</v>
      </c>
      <c r="L51" s="50">
        <f t="shared" si="3"/>
        <v>-639639</v>
      </c>
      <c r="M51" s="50">
        <f t="shared" si="3"/>
        <v>-634491</v>
      </c>
      <c r="N51" s="50">
        <f t="shared" si="3"/>
        <v>-1834534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-4650039</v>
      </c>
      <c r="X51" s="50">
        <f t="shared" si="3"/>
        <v>-4458156</v>
      </c>
      <c r="Y51" s="50">
        <f t="shared" si="3"/>
        <v>-191883</v>
      </c>
      <c r="Z51" s="51">
        <f>+IF(X51&lt;&gt;0,+(Y51/X51)*100,0)</f>
        <v>4.3040889551644224</v>
      </c>
      <c r="AA51" s="48">
        <f>SUM(AA48:AA50)</f>
        <v>-9067018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-4473237</v>
      </c>
      <c r="D53" s="54">
        <f>+D51-D52</f>
        <v>0</v>
      </c>
      <c r="E53" s="55">
        <f t="shared" si="4"/>
        <v>-8015018</v>
      </c>
      <c r="F53" s="56">
        <f t="shared" si="4"/>
        <v>-9067018</v>
      </c>
      <c r="G53" s="56">
        <f t="shared" si="4"/>
        <v>-944879</v>
      </c>
      <c r="H53" s="56">
        <f t="shared" si="4"/>
        <v>-472421</v>
      </c>
      <c r="I53" s="56">
        <f t="shared" si="4"/>
        <v>-1398205</v>
      </c>
      <c r="J53" s="56">
        <f t="shared" si="4"/>
        <v>-2815505</v>
      </c>
      <c r="K53" s="56">
        <f t="shared" si="4"/>
        <v>-560404</v>
      </c>
      <c r="L53" s="56">
        <f t="shared" si="4"/>
        <v>-639639</v>
      </c>
      <c r="M53" s="56">
        <f t="shared" si="4"/>
        <v>-634491</v>
      </c>
      <c r="N53" s="56">
        <f t="shared" si="4"/>
        <v>-1834534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-4650039</v>
      </c>
      <c r="X53" s="56">
        <f t="shared" si="4"/>
        <v>-4458156</v>
      </c>
      <c r="Y53" s="56">
        <f t="shared" si="4"/>
        <v>-191883</v>
      </c>
      <c r="Z53" s="57">
        <f>+IF(X53&lt;&gt;0,+(Y53/X53)*100,0)</f>
        <v>4.3040889551644224</v>
      </c>
      <c r="AA53" s="54">
        <f>+AA51-AA52</f>
        <v>-9067018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-4473237</v>
      </c>
      <c r="D56" s="48">
        <f>SUM(D53:D55)</f>
        <v>0</v>
      </c>
      <c r="E56" s="49">
        <f t="shared" si="5"/>
        <v>-8015018</v>
      </c>
      <c r="F56" s="50">
        <f t="shared" si="5"/>
        <v>-9067018</v>
      </c>
      <c r="G56" s="50">
        <f t="shared" si="5"/>
        <v>-944879</v>
      </c>
      <c r="H56" s="50">
        <f t="shared" si="5"/>
        <v>-472421</v>
      </c>
      <c r="I56" s="50">
        <f t="shared" si="5"/>
        <v>-1398205</v>
      </c>
      <c r="J56" s="50">
        <f t="shared" si="5"/>
        <v>-2815505</v>
      </c>
      <c r="K56" s="50">
        <f t="shared" si="5"/>
        <v>-560404</v>
      </c>
      <c r="L56" s="50">
        <f t="shared" si="5"/>
        <v>-639639</v>
      </c>
      <c r="M56" s="50">
        <f t="shared" si="5"/>
        <v>-634491</v>
      </c>
      <c r="N56" s="50">
        <f t="shared" si="5"/>
        <v>-1834534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-4650039</v>
      </c>
      <c r="X56" s="50">
        <f t="shared" si="5"/>
        <v>-4458156</v>
      </c>
      <c r="Y56" s="50">
        <f t="shared" si="5"/>
        <v>-191883</v>
      </c>
      <c r="Z56" s="51">
        <f>+IF(X56&lt;&gt;0,+(Y56/X56)*100,0)</f>
        <v>4.3040889551644224</v>
      </c>
      <c r="AA56" s="48">
        <f>SUM(AA53:AA55)</f>
        <v>-9067018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-4473237</v>
      </c>
      <c r="D59" s="65">
        <f>SUM(D56:D58)</f>
        <v>0</v>
      </c>
      <c r="E59" s="66">
        <f t="shared" si="6"/>
        <v>-8015018</v>
      </c>
      <c r="F59" s="67">
        <f t="shared" si="6"/>
        <v>-9067018</v>
      </c>
      <c r="G59" s="67">
        <f t="shared" si="6"/>
        <v>-944879</v>
      </c>
      <c r="H59" s="67">
        <f t="shared" si="6"/>
        <v>-472421</v>
      </c>
      <c r="I59" s="67">
        <f t="shared" si="6"/>
        <v>-1398205</v>
      </c>
      <c r="J59" s="67">
        <f t="shared" si="6"/>
        <v>-2815505</v>
      </c>
      <c r="K59" s="67">
        <f t="shared" si="6"/>
        <v>-560404</v>
      </c>
      <c r="L59" s="67">
        <f t="shared" si="6"/>
        <v>-639639</v>
      </c>
      <c r="M59" s="67">
        <f t="shared" si="6"/>
        <v>-634491</v>
      </c>
      <c r="N59" s="67">
        <f t="shared" si="6"/>
        <v>-1834534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-4650039</v>
      </c>
      <c r="X59" s="67">
        <f t="shared" si="6"/>
        <v>-4458156</v>
      </c>
      <c r="Y59" s="67">
        <f t="shared" si="6"/>
        <v>-191883</v>
      </c>
      <c r="Z59" s="68">
        <f>+IF(X59&lt;&gt;0,+(Y59/X59)*100,0)</f>
        <v>4.3040889551644224</v>
      </c>
      <c r="AA59" s="65">
        <f>SUM(AA56:AA58)</f>
        <v>-9067018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5187407</v>
      </c>
      <c r="D9" s="20"/>
      <c r="E9" s="21">
        <v>8489214</v>
      </c>
      <c r="F9" s="22">
        <v>8489214</v>
      </c>
      <c r="G9" s="22">
        <v>614733</v>
      </c>
      <c r="H9" s="22">
        <v>605859</v>
      </c>
      <c r="I9" s="22">
        <v>-67957</v>
      </c>
      <c r="J9" s="22">
        <v>1152635</v>
      </c>
      <c r="K9" s="22">
        <v>385262</v>
      </c>
      <c r="L9" s="22">
        <v>584672</v>
      </c>
      <c r="M9" s="22">
        <v>602409</v>
      </c>
      <c r="N9" s="22">
        <v>1572343</v>
      </c>
      <c r="O9" s="22"/>
      <c r="P9" s="22"/>
      <c r="Q9" s="22"/>
      <c r="R9" s="22"/>
      <c r="S9" s="22"/>
      <c r="T9" s="22"/>
      <c r="U9" s="22"/>
      <c r="V9" s="22"/>
      <c r="W9" s="22">
        <v>2724978</v>
      </c>
      <c r="X9" s="22">
        <v>4244610</v>
      </c>
      <c r="Y9" s="22">
        <v>-1519632</v>
      </c>
      <c r="Z9" s="23">
        <v>-35.801451723479893</v>
      </c>
      <c r="AA9" s="20">
        <v>8489214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1121168</v>
      </c>
      <c r="D13" s="20"/>
      <c r="E13" s="21">
        <v>1191650</v>
      </c>
      <c r="F13" s="22">
        <v>1191650</v>
      </c>
      <c r="G13" s="22">
        <v>112708</v>
      </c>
      <c r="H13" s="22">
        <v>109487</v>
      </c>
      <c r="I13" s="22">
        <v>115583</v>
      </c>
      <c r="J13" s="22">
        <v>337778</v>
      </c>
      <c r="K13" s="22">
        <v>116796</v>
      </c>
      <c r="L13" s="22">
        <v>117584</v>
      </c>
      <c r="M13" s="22">
        <v>118688</v>
      </c>
      <c r="N13" s="22">
        <v>353068</v>
      </c>
      <c r="O13" s="22"/>
      <c r="P13" s="22"/>
      <c r="Q13" s="22"/>
      <c r="R13" s="22"/>
      <c r="S13" s="22"/>
      <c r="T13" s="22"/>
      <c r="U13" s="22"/>
      <c r="V13" s="22"/>
      <c r="W13" s="22">
        <v>690846</v>
      </c>
      <c r="X13" s="22">
        <v>595826</v>
      </c>
      <c r="Y13" s="22">
        <v>95020</v>
      </c>
      <c r="Z13" s="23">
        <v>15.94760886567555</v>
      </c>
      <c r="AA13" s="20">
        <v>1191650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6308575</v>
      </c>
      <c r="D32" s="29">
        <f t="shared" ref="D32:Y32" si="0">SUM(D6:D31)</f>
        <v>0</v>
      </c>
      <c r="E32" s="30">
        <f t="shared" si="0"/>
        <v>9680864</v>
      </c>
      <c r="F32" s="31">
        <f t="shared" si="0"/>
        <v>9680864</v>
      </c>
      <c r="G32" s="31">
        <f t="shared" si="0"/>
        <v>727441</v>
      </c>
      <c r="H32" s="31">
        <f t="shared" si="0"/>
        <v>715346</v>
      </c>
      <c r="I32" s="31">
        <f t="shared" si="0"/>
        <v>47626</v>
      </c>
      <c r="J32" s="31">
        <f t="shared" si="0"/>
        <v>1490413</v>
      </c>
      <c r="K32" s="31">
        <f t="shared" si="0"/>
        <v>502058</v>
      </c>
      <c r="L32" s="31">
        <f t="shared" si="0"/>
        <v>702256</v>
      </c>
      <c r="M32" s="31">
        <f t="shared" si="0"/>
        <v>721097</v>
      </c>
      <c r="N32" s="31">
        <f t="shared" si="0"/>
        <v>1925411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3415824</v>
      </c>
      <c r="X32" s="31">
        <f t="shared" si="0"/>
        <v>4840436</v>
      </c>
      <c r="Y32" s="31">
        <f t="shared" si="0"/>
        <v>-1424612</v>
      </c>
      <c r="Z32" s="32">
        <f>+IF(X32&lt;&gt;0,+(Y32/X32)*100,0)</f>
        <v>-29.431480965764241</v>
      </c>
      <c r="AA32" s="29">
        <f>SUM(AA6:AA31)</f>
        <v>9680864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9070249</v>
      </c>
      <c r="D34" s="20"/>
      <c r="E34" s="21">
        <v>10258073</v>
      </c>
      <c r="F34" s="22">
        <v>10258073</v>
      </c>
      <c r="G34" s="22">
        <v>830301</v>
      </c>
      <c r="H34" s="22">
        <v>828943</v>
      </c>
      <c r="I34" s="22">
        <v>797981</v>
      </c>
      <c r="J34" s="22">
        <v>2457225</v>
      </c>
      <c r="K34" s="22">
        <v>797421</v>
      </c>
      <c r="L34" s="22">
        <v>572612</v>
      </c>
      <c r="M34" s="22">
        <v>587876</v>
      </c>
      <c r="N34" s="22">
        <v>1957909</v>
      </c>
      <c r="O34" s="22"/>
      <c r="P34" s="22"/>
      <c r="Q34" s="22"/>
      <c r="R34" s="22"/>
      <c r="S34" s="22"/>
      <c r="T34" s="22"/>
      <c r="U34" s="22"/>
      <c r="V34" s="22"/>
      <c r="W34" s="22">
        <v>4415134</v>
      </c>
      <c r="X34" s="22">
        <v>5129049</v>
      </c>
      <c r="Y34" s="22">
        <v>-713915</v>
      </c>
      <c r="Z34" s="23">
        <v>-13.919052050389849</v>
      </c>
      <c r="AA34" s="20">
        <v>10258073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153421</v>
      </c>
      <c r="D37" s="20"/>
      <c r="E37" s="21">
        <v>340000</v>
      </c>
      <c r="F37" s="22">
        <v>340000</v>
      </c>
      <c r="G37" s="22"/>
      <c r="H37" s="22">
        <v>29</v>
      </c>
      <c r="I37" s="22"/>
      <c r="J37" s="22">
        <v>29</v>
      </c>
      <c r="K37" s="22"/>
      <c r="L37" s="22">
        <v>286</v>
      </c>
      <c r="M37" s="22"/>
      <c r="N37" s="22">
        <v>286</v>
      </c>
      <c r="O37" s="22"/>
      <c r="P37" s="22"/>
      <c r="Q37" s="22"/>
      <c r="R37" s="22"/>
      <c r="S37" s="22"/>
      <c r="T37" s="22"/>
      <c r="U37" s="22"/>
      <c r="V37" s="22"/>
      <c r="W37" s="22">
        <v>315</v>
      </c>
      <c r="X37" s="22">
        <v>170002</v>
      </c>
      <c r="Y37" s="22">
        <v>-169687</v>
      </c>
      <c r="Z37" s="23">
        <v>-99.814708062258092</v>
      </c>
      <c r="AA37" s="20">
        <v>340000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13536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511105</v>
      </c>
      <c r="D41" s="20"/>
      <c r="E41" s="21">
        <v>1580000</v>
      </c>
      <c r="F41" s="22">
        <v>1580000</v>
      </c>
      <c r="G41" s="22">
        <v>7038</v>
      </c>
      <c r="H41" s="22">
        <v>255673</v>
      </c>
      <c r="I41" s="22">
        <v>28893</v>
      </c>
      <c r="J41" s="22">
        <v>291604</v>
      </c>
      <c r="K41" s="22">
        <v>-83748</v>
      </c>
      <c r="L41" s="22">
        <v>16758</v>
      </c>
      <c r="M41" s="22">
        <v>17444</v>
      </c>
      <c r="N41" s="22">
        <v>-49546</v>
      </c>
      <c r="O41" s="22"/>
      <c r="P41" s="22"/>
      <c r="Q41" s="22"/>
      <c r="R41" s="22"/>
      <c r="S41" s="22"/>
      <c r="T41" s="22"/>
      <c r="U41" s="22"/>
      <c r="V41" s="22"/>
      <c r="W41" s="22">
        <v>242058</v>
      </c>
      <c r="X41" s="22">
        <v>790010</v>
      </c>
      <c r="Y41" s="22">
        <v>-547952</v>
      </c>
      <c r="Z41" s="23">
        <v>-69.360134681839469</v>
      </c>
      <c r="AA41" s="20">
        <v>1580000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2500000</v>
      </c>
      <c r="F43" s="22">
        <v>2400000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800004</v>
      </c>
      <c r="Y43" s="22">
        <v>-800004</v>
      </c>
      <c r="Z43" s="23">
        <v>-100</v>
      </c>
      <c r="AA43" s="20">
        <v>2400000</v>
      </c>
    </row>
    <row r="44" spans="1:27" ht="13.5" x14ac:dyDescent="0.25">
      <c r="A44" s="19" t="s">
        <v>69</v>
      </c>
      <c r="B44" s="15" t="s">
        <v>32</v>
      </c>
      <c r="C44" s="20">
        <v>1347768</v>
      </c>
      <c r="D44" s="20"/>
      <c r="E44" s="21">
        <v>1875150</v>
      </c>
      <c r="F44" s="22">
        <v>1975150</v>
      </c>
      <c r="G44" s="22">
        <v>7417</v>
      </c>
      <c r="H44" s="22">
        <v>117590</v>
      </c>
      <c r="I44" s="22">
        <v>108854</v>
      </c>
      <c r="J44" s="22">
        <v>233861</v>
      </c>
      <c r="K44" s="22">
        <v>121434</v>
      </c>
      <c r="L44" s="22">
        <v>130294</v>
      </c>
      <c r="M44" s="22">
        <v>112889</v>
      </c>
      <c r="N44" s="22">
        <v>364617</v>
      </c>
      <c r="O44" s="22"/>
      <c r="P44" s="22"/>
      <c r="Q44" s="22"/>
      <c r="R44" s="22"/>
      <c r="S44" s="22"/>
      <c r="T44" s="22"/>
      <c r="U44" s="22"/>
      <c r="V44" s="22"/>
      <c r="W44" s="22">
        <v>598478</v>
      </c>
      <c r="X44" s="22">
        <v>970924</v>
      </c>
      <c r="Y44" s="22">
        <v>-372446</v>
      </c>
      <c r="Z44" s="23">
        <v>-38.35995402317792</v>
      </c>
      <c r="AA44" s="20">
        <v>1975150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11096079</v>
      </c>
      <c r="D47" s="29">
        <f t="shared" ref="D47:Y47" si="1">SUM(D34:D46)</f>
        <v>0</v>
      </c>
      <c r="E47" s="30">
        <f t="shared" si="1"/>
        <v>16553223</v>
      </c>
      <c r="F47" s="31">
        <f t="shared" si="1"/>
        <v>16553223</v>
      </c>
      <c r="G47" s="31">
        <f t="shared" si="1"/>
        <v>844756</v>
      </c>
      <c r="H47" s="31">
        <f t="shared" si="1"/>
        <v>1202235</v>
      </c>
      <c r="I47" s="31">
        <f t="shared" si="1"/>
        <v>935728</v>
      </c>
      <c r="J47" s="31">
        <f t="shared" si="1"/>
        <v>2982719</v>
      </c>
      <c r="K47" s="31">
        <f t="shared" si="1"/>
        <v>835107</v>
      </c>
      <c r="L47" s="31">
        <f t="shared" si="1"/>
        <v>719950</v>
      </c>
      <c r="M47" s="31">
        <f t="shared" si="1"/>
        <v>718209</v>
      </c>
      <c r="N47" s="31">
        <f t="shared" si="1"/>
        <v>2273266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5255985</v>
      </c>
      <c r="X47" s="31">
        <f t="shared" si="1"/>
        <v>7859989</v>
      </c>
      <c r="Y47" s="31">
        <f t="shared" si="1"/>
        <v>-2604004</v>
      </c>
      <c r="Z47" s="32">
        <f>+IF(X47&lt;&gt;0,+(Y47/X47)*100,0)</f>
        <v>-33.129868247907218</v>
      </c>
      <c r="AA47" s="29">
        <f>SUM(AA34:AA46)</f>
        <v>16553223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-4787504</v>
      </c>
      <c r="D48" s="39">
        <f t="shared" si="2"/>
        <v>0</v>
      </c>
      <c r="E48" s="40">
        <f t="shared" si="2"/>
        <v>-6872359</v>
      </c>
      <c r="F48" s="41">
        <f t="shared" si="2"/>
        <v>-6872359</v>
      </c>
      <c r="G48" s="41">
        <f t="shared" si="2"/>
        <v>-117315</v>
      </c>
      <c r="H48" s="41">
        <f t="shared" si="2"/>
        <v>-486889</v>
      </c>
      <c r="I48" s="41">
        <f t="shared" si="2"/>
        <v>-888102</v>
      </c>
      <c r="J48" s="41">
        <f t="shared" si="2"/>
        <v>-1492306</v>
      </c>
      <c r="K48" s="41">
        <f t="shared" si="2"/>
        <v>-333049</v>
      </c>
      <c r="L48" s="41">
        <f t="shared" si="2"/>
        <v>-17694</v>
      </c>
      <c r="M48" s="41">
        <f t="shared" si="2"/>
        <v>2888</v>
      </c>
      <c r="N48" s="41">
        <f t="shared" si="2"/>
        <v>-347855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-1840161</v>
      </c>
      <c r="X48" s="41">
        <f t="shared" si="2"/>
        <v>-3019553</v>
      </c>
      <c r="Y48" s="41">
        <f t="shared" si="2"/>
        <v>1179392</v>
      </c>
      <c r="Z48" s="42">
        <f>+IF(X48&lt;&gt;0,+(Y48/X48)*100,0)</f>
        <v>-39.058496406587331</v>
      </c>
      <c r="AA48" s="39">
        <f>+AA32-AA47</f>
        <v>-6872359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2606277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-2181227</v>
      </c>
      <c r="D51" s="48">
        <f t="shared" si="3"/>
        <v>0</v>
      </c>
      <c r="E51" s="49">
        <f t="shared" si="3"/>
        <v>-6872359</v>
      </c>
      <c r="F51" s="50">
        <f t="shared" si="3"/>
        <v>-6872359</v>
      </c>
      <c r="G51" s="50">
        <f t="shared" si="3"/>
        <v>-117315</v>
      </c>
      <c r="H51" s="50">
        <f t="shared" si="3"/>
        <v>-486889</v>
      </c>
      <c r="I51" s="50">
        <f t="shared" si="3"/>
        <v>-888102</v>
      </c>
      <c r="J51" s="50">
        <f t="shared" si="3"/>
        <v>-1492306</v>
      </c>
      <c r="K51" s="50">
        <f t="shared" si="3"/>
        <v>-333049</v>
      </c>
      <c r="L51" s="50">
        <f t="shared" si="3"/>
        <v>-17694</v>
      </c>
      <c r="M51" s="50">
        <f t="shared" si="3"/>
        <v>2888</v>
      </c>
      <c r="N51" s="50">
        <f t="shared" si="3"/>
        <v>-347855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-1840161</v>
      </c>
      <c r="X51" s="50">
        <f t="shared" si="3"/>
        <v>-3019553</v>
      </c>
      <c r="Y51" s="50">
        <f t="shared" si="3"/>
        <v>1179392</v>
      </c>
      <c r="Z51" s="51">
        <f>+IF(X51&lt;&gt;0,+(Y51/X51)*100,0)</f>
        <v>-39.058496406587331</v>
      </c>
      <c r="AA51" s="48">
        <f>SUM(AA48:AA50)</f>
        <v>-6872359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-2181227</v>
      </c>
      <c r="D53" s="54">
        <f>+D51-D52</f>
        <v>0</v>
      </c>
      <c r="E53" s="55">
        <f t="shared" si="4"/>
        <v>-6872359</v>
      </c>
      <c r="F53" s="56">
        <f t="shared" si="4"/>
        <v>-6872359</v>
      </c>
      <c r="G53" s="56">
        <f t="shared" si="4"/>
        <v>-117315</v>
      </c>
      <c r="H53" s="56">
        <f t="shared" si="4"/>
        <v>-486889</v>
      </c>
      <c r="I53" s="56">
        <f t="shared" si="4"/>
        <v>-888102</v>
      </c>
      <c r="J53" s="56">
        <f t="shared" si="4"/>
        <v>-1492306</v>
      </c>
      <c r="K53" s="56">
        <f t="shared" si="4"/>
        <v>-333049</v>
      </c>
      <c r="L53" s="56">
        <f t="shared" si="4"/>
        <v>-17694</v>
      </c>
      <c r="M53" s="56">
        <f t="shared" si="4"/>
        <v>2888</v>
      </c>
      <c r="N53" s="56">
        <f t="shared" si="4"/>
        <v>-347855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-1840161</v>
      </c>
      <c r="X53" s="56">
        <f t="shared" si="4"/>
        <v>-3019553</v>
      </c>
      <c r="Y53" s="56">
        <f t="shared" si="4"/>
        <v>1179392</v>
      </c>
      <c r="Z53" s="57">
        <f>+IF(X53&lt;&gt;0,+(Y53/X53)*100,0)</f>
        <v>-39.058496406587331</v>
      </c>
      <c r="AA53" s="54">
        <f>+AA51-AA52</f>
        <v>-6872359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-2181227</v>
      </c>
      <c r="D56" s="48">
        <f>SUM(D53:D55)</f>
        <v>0</v>
      </c>
      <c r="E56" s="49">
        <f t="shared" si="5"/>
        <v>-6872359</v>
      </c>
      <c r="F56" s="50">
        <f t="shared" si="5"/>
        <v>-6872359</v>
      </c>
      <c r="G56" s="50">
        <f t="shared" si="5"/>
        <v>-117315</v>
      </c>
      <c r="H56" s="50">
        <f t="shared" si="5"/>
        <v>-486889</v>
      </c>
      <c r="I56" s="50">
        <f t="shared" si="5"/>
        <v>-888102</v>
      </c>
      <c r="J56" s="50">
        <f t="shared" si="5"/>
        <v>-1492306</v>
      </c>
      <c r="K56" s="50">
        <f t="shared" si="5"/>
        <v>-333049</v>
      </c>
      <c r="L56" s="50">
        <f t="shared" si="5"/>
        <v>-17694</v>
      </c>
      <c r="M56" s="50">
        <f t="shared" si="5"/>
        <v>2888</v>
      </c>
      <c r="N56" s="50">
        <f t="shared" si="5"/>
        <v>-347855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-1840161</v>
      </c>
      <c r="X56" s="50">
        <f t="shared" si="5"/>
        <v>-3019553</v>
      </c>
      <c r="Y56" s="50">
        <f t="shared" si="5"/>
        <v>1179392</v>
      </c>
      <c r="Z56" s="51">
        <f>+IF(X56&lt;&gt;0,+(Y56/X56)*100,0)</f>
        <v>-39.058496406587331</v>
      </c>
      <c r="AA56" s="48">
        <f>SUM(AA53:AA55)</f>
        <v>-6872359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-2181227</v>
      </c>
      <c r="D59" s="65">
        <f>SUM(D56:D58)</f>
        <v>0</v>
      </c>
      <c r="E59" s="66">
        <f t="shared" si="6"/>
        <v>-6872359</v>
      </c>
      <c r="F59" s="67">
        <f t="shared" si="6"/>
        <v>-6872359</v>
      </c>
      <c r="G59" s="67">
        <f t="shared" si="6"/>
        <v>-117315</v>
      </c>
      <c r="H59" s="67">
        <f t="shared" si="6"/>
        <v>-486889</v>
      </c>
      <c r="I59" s="67">
        <f t="shared" si="6"/>
        <v>-888102</v>
      </c>
      <c r="J59" s="67">
        <f t="shared" si="6"/>
        <v>-1492306</v>
      </c>
      <c r="K59" s="67">
        <f t="shared" si="6"/>
        <v>-333049</v>
      </c>
      <c r="L59" s="67">
        <f t="shared" si="6"/>
        <v>-17694</v>
      </c>
      <c r="M59" s="67">
        <f t="shared" si="6"/>
        <v>2888</v>
      </c>
      <c r="N59" s="67">
        <f t="shared" si="6"/>
        <v>-347855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-1840161</v>
      </c>
      <c r="X59" s="67">
        <f t="shared" si="6"/>
        <v>-3019553</v>
      </c>
      <c r="Y59" s="67">
        <f t="shared" si="6"/>
        <v>1179392</v>
      </c>
      <c r="Z59" s="68">
        <f>+IF(X59&lt;&gt;0,+(Y59/X59)*100,0)</f>
        <v>-39.058496406587331</v>
      </c>
      <c r="AA59" s="65">
        <f>SUM(AA56:AA58)</f>
        <v>-6872359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11106980</v>
      </c>
      <c r="D9" s="20"/>
      <c r="E9" s="21">
        <v>12320100</v>
      </c>
      <c r="F9" s="22">
        <v>12320100</v>
      </c>
      <c r="G9" s="22">
        <v>965794</v>
      </c>
      <c r="H9" s="22">
        <v>964307</v>
      </c>
      <c r="I9" s="22">
        <v>963574</v>
      </c>
      <c r="J9" s="22">
        <v>2893675</v>
      </c>
      <c r="K9" s="22">
        <v>963033</v>
      </c>
      <c r="L9" s="22">
        <v>979401</v>
      </c>
      <c r="M9" s="22">
        <v>966627</v>
      </c>
      <c r="N9" s="22">
        <v>2909061</v>
      </c>
      <c r="O9" s="22"/>
      <c r="P9" s="22"/>
      <c r="Q9" s="22"/>
      <c r="R9" s="22"/>
      <c r="S9" s="22"/>
      <c r="T9" s="22"/>
      <c r="U9" s="22"/>
      <c r="V9" s="22"/>
      <c r="W9" s="22">
        <v>5802736</v>
      </c>
      <c r="X9" s="22">
        <v>6160050</v>
      </c>
      <c r="Y9" s="22">
        <v>-357314</v>
      </c>
      <c r="Z9" s="23">
        <v>-5.8005048660319316</v>
      </c>
      <c r="AA9" s="20">
        <v>12320100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5025600</v>
      </c>
      <c r="F13" s="22">
        <v>5025600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2512800</v>
      </c>
      <c r="Y13" s="22">
        <v>-2512800</v>
      </c>
      <c r="Z13" s="23">
        <v>-100</v>
      </c>
      <c r="AA13" s="20">
        <v>5025600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11106980</v>
      </c>
      <c r="D32" s="29">
        <f t="shared" ref="D32:Y32" si="0">SUM(D6:D31)</f>
        <v>0</v>
      </c>
      <c r="E32" s="30">
        <f t="shared" si="0"/>
        <v>17345700</v>
      </c>
      <c r="F32" s="31">
        <f t="shared" si="0"/>
        <v>17345700</v>
      </c>
      <c r="G32" s="31">
        <f t="shared" si="0"/>
        <v>965794</v>
      </c>
      <c r="H32" s="31">
        <f t="shared" si="0"/>
        <v>964307</v>
      </c>
      <c r="I32" s="31">
        <f t="shared" si="0"/>
        <v>963574</v>
      </c>
      <c r="J32" s="31">
        <f t="shared" si="0"/>
        <v>2893675</v>
      </c>
      <c r="K32" s="31">
        <f t="shared" si="0"/>
        <v>963033</v>
      </c>
      <c r="L32" s="31">
        <f t="shared" si="0"/>
        <v>979401</v>
      </c>
      <c r="M32" s="31">
        <f t="shared" si="0"/>
        <v>966627</v>
      </c>
      <c r="N32" s="31">
        <f t="shared" si="0"/>
        <v>2909061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5802736</v>
      </c>
      <c r="X32" s="31">
        <f t="shared" si="0"/>
        <v>8672850</v>
      </c>
      <c r="Y32" s="31">
        <f t="shared" si="0"/>
        <v>-2870114</v>
      </c>
      <c r="Z32" s="32">
        <f>+IF(X32&lt;&gt;0,+(Y32/X32)*100,0)</f>
        <v>-33.093089353557367</v>
      </c>
      <c r="AA32" s="29">
        <f>SUM(AA6:AA31)</f>
        <v>17345700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11267760</v>
      </c>
      <c r="D34" s="20"/>
      <c r="E34" s="21">
        <v>9253807</v>
      </c>
      <c r="F34" s="22">
        <v>9253807</v>
      </c>
      <c r="G34" s="22">
        <v>910662</v>
      </c>
      <c r="H34" s="22">
        <v>968141</v>
      </c>
      <c r="I34" s="22">
        <v>995134</v>
      </c>
      <c r="J34" s="22">
        <v>2873937</v>
      </c>
      <c r="K34" s="22">
        <v>969432</v>
      </c>
      <c r="L34" s="22">
        <v>1064067</v>
      </c>
      <c r="M34" s="22">
        <v>939714</v>
      </c>
      <c r="N34" s="22">
        <v>2973213</v>
      </c>
      <c r="O34" s="22"/>
      <c r="P34" s="22"/>
      <c r="Q34" s="22"/>
      <c r="R34" s="22"/>
      <c r="S34" s="22"/>
      <c r="T34" s="22"/>
      <c r="U34" s="22"/>
      <c r="V34" s="22"/>
      <c r="W34" s="22">
        <v>5847150</v>
      </c>
      <c r="X34" s="22">
        <v>4626906</v>
      </c>
      <c r="Y34" s="22">
        <v>1220244</v>
      </c>
      <c r="Z34" s="23">
        <v>26.372785615268608</v>
      </c>
      <c r="AA34" s="20">
        <v>9253807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49954</v>
      </c>
      <c r="D37" s="20"/>
      <c r="E37" s="21">
        <v>70000</v>
      </c>
      <c r="F37" s="22">
        <v>70000</v>
      </c>
      <c r="G37" s="22">
        <v>1659</v>
      </c>
      <c r="H37" s="22">
        <v>24006</v>
      </c>
      <c r="I37" s="22">
        <v>1733</v>
      </c>
      <c r="J37" s="22">
        <v>27398</v>
      </c>
      <c r="K37" s="22"/>
      <c r="L37" s="22">
        <v>820</v>
      </c>
      <c r="M37" s="22">
        <v>6467</v>
      </c>
      <c r="N37" s="22">
        <v>7287</v>
      </c>
      <c r="O37" s="22"/>
      <c r="P37" s="22"/>
      <c r="Q37" s="22"/>
      <c r="R37" s="22"/>
      <c r="S37" s="22"/>
      <c r="T37" s="22"/>
      <c r="U37" s="22"/>
      <c r="V37" s="22"/>
      <c r="W37" s="22">
        <v>34685</v>
      </c>
      <c r="X37" s="22">
        <v>34998</v>
      </c>
      <c r="Y37" s="22">
        <v>-313</v>
      </c>
      <c r="Z37" s="23">
        <v>-0.89433681924681407</v>
      </c>
      <c r="AA37" s="20">
        <v>70000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750000</v>
      </c>
      <c r="F38" s="22">
        <v>750000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375000</v>
      </c>
      <c r="Y38" s="22">
        <v>-375000</v>
      </c>
      <c r="Z38" s="23">
        <v>-100</v>
      </c>
      <c r="AA38" s="20">
        <v>750000</v>
      </c>
    </row>
    <row r="39" spans="1:27" ht="13.5" x14ac:dyDescent="0.25">
      <c r="A39" s="19" t="s">
        <v>65</v>
      </c>
      <c r="B39" s="15" t="s">
        <v>32</v>
      </c>
      <c r="C39" s="20">
        <v>1476485</v>
      </c>
      <c r="D39" s="20"/>
      <c r="E39" s="21">
        <v>800000</v>
      </c>
      <c r="F39" s="22">
        <v>800000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400002</v>
      </c>
      <c r="Y39" s="22">
        <v>-400002</v>
      </c>
      <c r="Z39" s="23">
        <v>-100</v>
      </c>
      <c r="AA39" s="20">
        <v>800000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349546</v>
      </c>
      <c r="D41" s="20"/>
      <c r="E41" s="21">
        <v>350000</v>
      </c>
      <c r="F41" s="22">
        <v>350000</v>
      </c>
      <c r="G41" s="22">
        <v>63697</v>
      </c>
      <c r="H41" s="22">
        <v>12864</v>
      </c>
      <c r="I41" s="22">
        <v>66260</v>
      </c>
      <c r="J41" s="22">
        <v>142821</v>
      </c>
      <c r="K41" s="22"/>
      <c r="L41" s="22"/>
      <c r="M41" s="22">
        <v>1602</v>
      </c>
      <c r="N41" s="22">
        <v>1602</v>
      </c>
      <c r="O41" s="22"/>
      <c r="P41" s="22"/>
      <c r="Q41" s="22"/>
      <c r="R41" s="22"/>
      <c r="S41" s="22"/>
      <c r="T41" s="22"/>
      <c r="U41" s="22"/>
      <c r="V41" s="22"/>
      <c r="W41" s="22">
        <v>144423</v>
      </c>
      <c r="X41" s="22">
        <v>175002</v>
      </c>
      <c r="Y41" s="22">
        <v>-30579</v>
      </c>
      <c r="Z41" s="23">
        <v>-17.473514588404704</v>
      </c>
      <c r="AA41" s="20">
        <v>350000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89310</v>
      </c>
      <c r="D44" s="20"/>
      <c r="E44" s="21">
        <v>211780</v>
      </c>
      <c r="F44" s="22">
        <v>211780</v>
      </c>
      <c r="G44" s="22">
        <v>6611</v>
      </c>
      <c r="H44" s="22">
        <v>7060</v>
      </c>
      <c r="I44" s="22">
        <v>17410</v>
      </c>
      <c r="J44" s="22">
        <v>31081</v>
      </c>
      <c r="K44" s="22">
        <v>7106</v>
      </c>
      <c r="L44" s="22">
        <v>8031</v>
      </c>
      <c r="M44" s="22">
        <v>7076</v>
      </c>
      <c r="N44" s="22">
        <v>22213</v>
      </c>
      <c r="O44" s="22"/>
      <c r="P44" s="22"/>
      <c r="Q44" s="22"/>
      <c r="R44" s="22"/>
      <c r="S44" s="22"/>
      <c r="T44" s="22"/>
      <c r="U44" s="22"/>
      <c r="V44" s="22"/>
      <c r="W44" s="22">
        <v>53294</v>
      </c>
      <c r="X44" s="22">
        <v>105894</v>
      </c>
      <c r="Y44" s="22">
        <v>-52600</v>
      </c>
      <c r="Z44" s="23">
        <v>-49.67231382325722</v>
      </c>
      <c r="AA44" s="20">
        <v>211780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13233055</v>
      </c>
      <c r="D47" s="29">
        <f t="shared" ref="D47:Y47" si="1">SUM(D34:D46)</f>
        <v>0</v>
      </c>
      <c r="E47" s="30">
        <f t="shared" si="1"/>
        <v>11435587</v>
      </c>
      <c r="F47" s="31">
        <f t="shared" si="1"/>
        <v>11435587</v>
      </c>
      <c r="G47" s="31">
        <f t="shared" si="1"/>
        <v>982629</v>
      </c>
      <c r="H47" s="31">
        <f t="shared" si="1"/>
        <v>1012071</v>
      </c>
      <c r="I47" s="31">
        <f t="shared" si="1"/>
        <v>1080537</v>
      </c>
      <c r="J47" s="31">
        <f t="shared" si="1"/>
        <v>3075237</v>
      </c>
      <c r="K47" s="31">
        <f t="shared" si="1"/>
        <v>976538</v>
      </c>
      <c r="L47" s="31">
        <f t="shared" si="1"/>
        <v>1072918</v>
      </c>
      <c r="M47" s="31">
        <f t="shared" si="1"/>
        <v>954859</v>
      </c>
      <c r="N47" s="31">
        <f t="shared" si="1"/>
        <v>3004315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6079552</v>
      </c>
      <c r="X47" s="31">
        <f t="shared" si="1"/>
        <v>5717802</v>
      </c>
      <c r="Y47" s="31">
        <f t="shared" si="1"/>
        <v>361750</v>
      </c>
      <c r="Z47" s="32">
        <f>+IF(X47&lt;&gt;0,+(Y47/X47)*100,0)</f>
        <v>6.3267318455588351</v>
      </c>
      <c r="AA47" s="29">
        <f>SUM(AA34:AA46)</f>
        <v>11435587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-2126075</v>
      </c>
      <c r="D48" s="39">
        <f t="shared" si="2"/>
        <v>0</v>
      </c>
      <c r="E48" s="40">
        <f t="shared" si="2"/>
        <v>5910113</v>
      </c>
      <c r="F48" s="41">
        <f t="shared" si="2"/>
        <v>5910113</v>
      </c>
      <c r="G48" s="41">
        <f t="shared" si="2"/>
        <v>-16835</v>
      </c>
      <c r="H48" s="41">
        <f t="shared" si="2"/>
        <v>-47764</v>
      </c>
      <c r="I48" s="41">
        <f t="shared" si="2"/>
        <v>-116963</v>
      </c>
      <c r="J48" s="41">
        <f t="shared" si="2"/>
        <v>-181562</v>
      </c>
      <c r="K48" s="41">
        <f t="shared" si="2"/>
        <v>-13505</v>
      </c>
      <c r="L48" s="41">
        <f t="shared" si="2"/>
        <v>-93517</v>
      </c>
      <c r="M48" s="41">
        <f t="shared" si="2"/>
        <v>11768</v>
      </c>
      <c r="N48" s="41">
        <f t="shared" si="2"/>
        <v>-95254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-276816</v>
      </c>
      <c r="X48" s="41">
        <f t="shared" si="2"/>
        <v>2955048</v>
      </c>
      <c r="Y48" s="41">
        <f t="shared" si="2"/>
        <v>-3231864</v>
      </c>
      <c r="Z48" s="42">
        <f>+IF(X48&lt;&gt;0,+(Y48/X48)*100,0)</f>
        <v>-109.3675635725714</v>
      </c>
      <c r="AA48" s="39">
        <f>+AA32-AA47</f>
        <v>5910113</v>
      </c>
    </row>
    <row r="49" spans="1:27" ht="25.5" x14ac:dyDescent="0.25">
      <c r="A49" s="43" t="s">
        <v>74</v>
      </c>
      <c r="B49" s="15" t="s">
        <v>32</v>
      </c>
      <c r="C49" s="20">
        <v>554062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-1572013</v>
      </c>
      <c r="D51" s="48">
        <f t="shared" si="3"/>
        <v>0</v>
      </c>
      <c r="E51" s="49">
        <f t="shared" si="3"/>
        <v>5910113</v>
      </c>
      <c r="F51" s="50">
        <f t="shared" si="3"/>
        <v>5910113</v>
      </c>
      <c r="G51" s="50">
        <f t="shared" si="3"/>
        <v>-16835</v>
      </c>
      <c r="H51" s="50">
        <f t="shared" si="3"/>
        <v>-47764</v>
      </c>
      <c r="I51" s="50">
        <f t="shared" si="3"/>
        <v>-116963</v>
      </c>
      <c r="J51" s="50">
        <f t="shared" si="3"/>
        <v>-181562</v>
      </c>
      <c r="K51" s="50">
        <f t="shared" si="3"/>
        <v>-13505</v>
      </c>
      <c r="L51" s="50">
        <f t="shared" si="3"/>
        <v>-93517</v>
      </c>
      <c r="M51" s="50">
        <f t="shared" si="3"/>
        <v>11768</v>
      </c>
      <c r="N51" s="50">
        <f t="shared" si="3"/>
        <v>-95254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-276816</v>
      </c>
      <c r="X51" s="50">
        <f t="shared" si="3"/>
        <v>2955048</v>
      </c>
      <c r="Y51" s="50">
        <f t="shared" si="3"/>
        <v>-3231864</v>
      </c>
      <c r="Z51" s="51">
        <f>+IF(X51&lt;&gt;0,+(Y51/X51)*100,0)</f>
        <v>-109.3675635725714</v>
      </c>
      <c r="AA51" s="48">
        <f>SUM(AA48:AA50)</f>
        <v>5910113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-1572013</v>
      </c>
      <c r="D53" s="54">
        <f>+D51-D52</f>
        <v>0</v>
      </c>
      <c r="E53" s="55">
        <f t="shared" si="4"/>
        <v>5910113</v>
      </c>
      <c r="F53" s="56">
        <f t="shared" si="4"/>
        <v>5910113</v>
      </c>
      <c r="G53" s="56">
        <f t="shared" si="4"/>
        <v>-16835</v>
      </c>
      <c r="H53" s="56">
        <f t="shared" si="4"/>
        <v>-47764</v>
      </c>
      <c r="I53" s="56">
        <f t="shared" si="4"/>
        <v>-116963</v>
      </c>
      <c r="J53" s="56">
        <f t="shared" si="4"/>
        <v>-181562</v>
      </c>
      <c r="K53" s="56">
        <f t="shared" si="4"/>
        <v>-13505</v>
      </c>
      <c r="L53" s="56">
        <f t="shared" si="4"/>
        <v>-93517</v>
      </c>
      <c r="M53" s="56">
        <f t="shared" si="4"/>
        <v>11768</v>
      </c>
      <c r="N53" s="56">
        <f t="shared" si="4"/>
        <v>-95254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-276816</v>
      </c>
      <c r="X53" s="56">
        <f t="shared" si="4"/>
        <v>2955048</v>
      </c>
      <c r="Y53" s="56">
        <f t="shared" si="4"/>
        <v>-3231864</v>
      </c>
      <c r="Z53" s="57">
        <f>+IF(X53&lt;&gt;0,+(Y53/X53)*100,0)</f>
        <v>-109.3675635725714</v>
      </c>
      <c r="AA53" s="54">
        <f>+AA51-AA52</f>
        <v>5910113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-1572013</v>
      </c>
      <c r="D56" s="48">
        <f>SUM(D53:D55)</f>
        <v>0</v>
      </c>
      <c r="E56" s="49">
        <f t="shared" si="5"/>
        <v>5910113</v>
      </c>
      <c r="F56" s="50">
        <f t="shared" si="5"/>
        <v>5910113</v>
      </c>
      <c r="G56" s="50">
        <f t="shared" si="5"/>
        <v>-16835</v>
      </c>
      <c r="H56" s="50">
        <f t="shared" si="5"/>
        <v>-47764</v>
      </c>
      <c r="I56" s="50">
        <f t="shared" si="5"/>
        <v>-116963</v>
      </c>
      <c r="J56" s="50">
        <f t="shared" si="5"/>
        <v>-181562</v>
      </c>
      <c r="K56" s="50">
        <f t="shared" si="5"/>
        <v>-13505</v>
      </c>
      <c r="L56" s="50">
        <f t="shared" si="5"/>
        <v>-93517</v>
      </c>
      <c r="M56" s="50">
        <f t="shared" si="5"/>
        <v>11768</v>
      </c>
      <c r="N56" s="50">
        <f t="shared" si="5"/>
        <v>-95254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-276816</v>
      </c>
      <c r="X56" s="50">
        <f t="shared" si="5"/>
        <v>2955048</v>
      </c>
      <c r="Y56" s="50">
        <f t="shared" si="5"/>
        <v>-3231864</v>
      </c>
      <c r="Z56" s="51">
        <f>+IF(X56&lt;&gt;0,+(Y56/X56)*100,0)</f>
        <v>-109.3675635725714</v>
      </c>
      <c r="AA56" s="48">
        <f>SUM(AA53:AA55)</f>
        <v>5910113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-1572013</v>
      </c>
      <c r="D59" s="65">
        <f>SUM(D56:D58)</f>
        <v>0</v>
      </c>
      <c r="E59" s="66">
        <f t="shared" si="6"/>
        <v>5910113</v>
      </c>
      <c r="F59" s="67">
        <f t="shared" si="6"/>
        <v>5910113</v>
      </c>
      <c r="G59" s="67">
        <f t="shared" si="6"/>
        <v>-16835</v>
      </c>
      <c r="H59" s="67">
        <f t="shared" si="6"/>
        <v>-47764</v>
      </c>
      <c r="I59" s="67">
        <f t="shared" si="6"/>
        <v>-116963</v>
      </c>
      <c r="J59" s="67">
        <f t="shared" si="6"/>
        <v>-181562</v>
      </c>
      <c r="K59" s="67">
        <f t="shared" si="6"/>
        <v>-13505</v>
      </c>
      <c r="L59" s="67">
        <f t="shared" si="6"/>
        <v>-93517</v>
      </c>
      <c r="M59" s="67">
        <f t="shared" si="6"/>
        <v>11768</v>
      </c>
      <c r="N59" s="67">
        <f t="shared" si="6"/>
        <v>-95254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-276816</v>
      </c>
      <c r="X59" s="67">
        <f t="shared" si="6"/>
        <v>2955048</v>
      </c>
      <c r="Y59" s="67">
        <f t="shared" si="6"/>
        <v>-3231864</v>
      </c>
      <c r="Z59" s="68">
        <f>+IF(X59&lt;&gt;0,+(Y59/X59)*100,0)</f>
        <v>-109.3675635725714</v>
      </c>
      <c r="AA59" s="65">
        <f>SUM(AA56:AA58)</f>
        <v>5910113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1554321</v>
      </c>
      <c r="D9" s="20"/>
      <c r="E9" s="21">
        <v>1582191</v>
      </c>
      <c r="F9" s="22">
        <v>1582191</v>
      </c>
      <c r="G9" s="22">
        <v>298049</v>
      </c>
      <c r="H9" s="22">
        <v>144760</v>
      </c>
      <c r="I9" s="22">
        <v>142056</v>
      </c>
      <c r="J9" s="22">
        <v>584865</v>
      </c>
      <c r="K9" s="22">
        <v>142056</v>
      </c>
      <c r="L9" s="22">
        <v>142056</v>
      </c>
      <c r="M9" s="22">
        <v>142056</v>
      </c>
      <c r="N9" s="22">
        <v>426168</v>
      </c>
      <c r="O9" s="22"/>
      <c r="P9" s="22"/>
      <c r="Q9" s="22"/>
      <c r="R9" s="22"/>
      <c r="S9" s="22"/>
      <c r="T9" s="22"/>
      <c r="U9" s="22"/>
      <c r="V9" s="22"/>
      <c r="W9" s="22">
        <v>1011033</v>
      </c>
      <c r="X9" s="22">
        <v>791094</v>
      </c>
      <c r="Y9" s="22">
        <v>219939</v>
      </c>
      <c r="Z9" s="23">
        <v>27.801879422672904</v>
      </c>
      <c r="AA9" s="20">
        <v>1582191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1554321</v>
      </c>
      <c r="D32" s="29">
        <f t="shared" ref="D32:Y32" si="0">SUM(D6:D31)</f>
        <v>0</v>
      </c>
      <c r="E32" s="30">
        <f t="shared" si="0"/>
        <v>1582191</v>
      </c>
      <c r="F32" s="31">
        <f t="shared" si="0"/>
        <v>1582191</v>
      </c>
      <c r="G32" s="31">
        <f t="shared" si="0"/>
        <v>298049</v>
      </c>
      <c r="H32" s="31">
        <f t="shared" si="0"/>
        <v>144760</v>
      </c>
      <c r="I32" s="31">
        <f t="shared" si="0"/>
        <v>142056</v>
      </c>
      <c r="J32" s="31">
        <f t="shared" si="0"/>
        <v>584865</v>
      </c>
      <c r="K32" s="31">
        <f t="shared" si="0"/>
        <v>142056</v>
      </c>
      <c r="L32" s="31">
        <f t="shared" si="0"/>
        <v>142056</v>
      </c>
      <c r="M32" s="31">
        <f t="shared" si="0"/>
        <v>142056</v>
      </c>
      <c r="N32" s="31">
        <f t="shared" si="0"/>
        <v>426168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1011033</v>
      </c>
      <c r="X32" s="31">
        <f t="shared" si="0"/>
        <v>791094</v>
      </c>
      <c r="Y32" s="31">
        <f t="shared" si="0"/>
        <v>219939</v>
      </c>
      <c r="Z32" s="32">
        <f>+IF(X32&lt;&gt;0,+(Y32/X32)*100,0)</f>
        <v>27.801879422672904</v>
      </c>
      <c r="AA32" s="29">
        <f>SUM(AA6:AA31)</f>
        <v>1582191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10197857</v>
      </c>
      <c r="D34" s="20"/>
      <c r="E34" s="21">
        <v>10966411</v>
      </c>
      <c r="F34" s="22">
        <v>10966411</v>
      </c>
      <c r="G34" s="22">
        <v>896499</v>
      </c>
      <c r="H34" s="22">
        <v>904158</v>
      </c>
      <c r="I34" s="22">
        <v>881859</v>
      </c>
      <c r="J34" s="22">
        <v>2682516</v>
      </c>
      <c r="K34" s="22">
        <v>834153</v>
      </c>
      <c r="L34" s="22">
        <v>953322</v>
      </c>
      <c r="M34" s="22">
        <v>927296</v>
      </c>
      <c r="N34" s="22">
        <v>2714771</v>
      </c>
      <c r="O34" s="22"/>
      <c r="P34" s="22"/>
      <c r="Q34" s="22"/>
      <c r="R34" s="22"/>
      <c r="S34" s="22"/>
      <c r="T34" s="22"/>
      <c r="U34" s="22"/>
      <c r="V34" s="22"/>
      <c r="W34" s="22">
        <v>5397287</v>
      </c>
      <c r="X34" s="22">
        <v>5483202</v>
      </c>
      <c r="Y34" s="22">
        <v>-85915</v>
      </c>
      <c r="Z34" s="23">
        <v>-1.5668764346088289</v>
      </c>
      <c r="AA34" s="20">
        <v>10966411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1478223</v>
      </c>
      <c r="D41" s="20"/>
      <c r="E41" s="21">
        <v>1199820</v>
      </c>
      <c r="F41" s="22">
        <v>1199820</v>
      </c>
      <c r="G41" s="22"/>
      <c r="H41" s="22">
        <v>46170</v>
      </c>
      <c r="I41" s="22">
        <v>81920</v>
      </c>
      <c r="J41" s="22">
        <v>128090</v>
      </c>
      <c r="K41" s="22">
        <v>53470</v>
      </c>
      <c r="L41" s="22">
        <v>168720</v>
      </c>
      <c r="M41" s="22">
        <v>23796</v>
      </c>
      <c r="N41" s="22">
        <v>245986</v>
      </c>
      <c r="O41" s="22"/>
      <c r="P41" s="22"/>
      <c r="Q41" s="22"/>
      <c r="R41" s="22"/>
      <c r="S41" s="22"/>
      <c r="T41" s="22"/>
      <c r="U41" s="22"/>
      <c r="V41" s="22"/>
      <c r="W41" s="22">
        <v>374076</v>
      </c>
      <c r="X41" s="22">
        <v>599910</v>
      </c>
      <c r="Y41" s="22">
        <v>-225834</v>
      </c>
      <c r="Z41" s="23">
        <v>-37.644646697004553</v>
      </c>
      <c r="AA41" s="20">
        <v>1199820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268332</v>
      </c>
      <c r="D44" s="20"/>
      <c r="E44" s="21">
        <v>709773</v>
      </c>
      <c r="F44" s="22">
        <v>783773</v>
      </c>
      <c r="G44" s="22">
        <v>7054</v>
      </c>
      <c r="H44" s="22">
        <v>7228</v>
      </c>
      <c r="I44" s="22">
        <v>33003</v>
      </c>
      <c r="J44" s="22">
        <v>47285</v>
      </c>
      <c r="K44" s="22">
        <v>40598</v>
      </c>
      <c r="L44" s="22">
        <v>48269</v>
      </c>
      <c r="M44" s="22">
        <v>72510</v>
      </c>
      <c r="N44" s="22">
        <v>161377</v>
      </c>
      <c r="O44" s="22"/>
      <c r="P44" s="22"/>
      <c r="Q44" s="22"/>
      <c r="R44" s="22"/>
      <c r="S44" s="22"/>
      <c r="T44" s="22"/>
      <c r="U44" s="22"/>
      <c r="V44" s="22"/>
      <c r="W44" s="22">
        <v>208662</v>
      </c>
      <c r="X44" s="22">
        <v>391890</v>
      </c>
      <c r="Y44" s="22">
        <v>-183228</v>
      </c>
      <c r="Z44" s="23">
        <v>-46.754956748067059</v>
      </c>
      <c r="AA44" s="20">
        <v>783773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11944412</v>
      </c>
      <c r="D47" s="29">
        <f t="shared" ref="D47:Y47" si="1">SUM(D34:D46)</f>
        <v>0</v>
      </c>
      <c r="E47" s="30">
        <f t="shared" si="1"/>
        <v>12876004</v>
      </c>
      <c r="F47" s="31">
        <f t="shared" si="1"/>
        <v>12950004</v>
      </c>
      <c r="G47" s="31">
        <f t="shared" si="1"/>
        <v>903553</v>
      </c>
      <c r="H47" s="31">
        <f t="shared" si="1"/>
        <v>957556</v>
      </c>
      <c r="I47" s="31">
        <f t="shared" si="1"/>
        <v>996782</v>
      </c>
      <c r="J47" s="31">
        <f t="shared" si="1"/>
        <v>2857891</v>
      </c>
      <c r="K47" s="31">
        <f t="shared" si="1"/>
        <v>928221</v>
      </c>
      <c r="L47" s="31">
        <f t="shared" si="1"/>
        <v>1170311</v>
      </c>
      <c r="M47" s="31">
        <f t="shared" si="1"/>
        <v>1023602</v>
      </c>
      <c r="N47" s="31">
        <f t="shared" si="1"/>
        <v>3122134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5980025</v>
      </c>
      <c r="X47" s="31">
        <f t="shared" si="1"/>
        <v>6475002</v>
      </c>
      <c r="Y47" s="31">
        <f t="shared" si="1"/>
        <v>-494977</v>
      </c>
      <c r="Z47" s="32">
        <f>+IF(X47&lt;&gt;0,+(Y47/X47)*100,0)</f>
        <v>-7.6444300712185109</v>
      </c>
      <c r="AA47" s="29">
        <f>SUM(AA34:AA46)</f>
        <v>12950004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-10390091</v>
      </c>
      <c r="D48" s="39">
        <f t="shared" si="2"/>
        <v>0</v>
      </c>
      <c r="E48" s="40">
        <f t="shared" si="2"/>
        <v>-11293813</v>
      </c>
      <c r="F48" s="41">
        <f t="shared" si="2"/>
        <v>-11367813</v>
      </c>
      <c r="G48" s="41">
        <f t="shared" si="2"/>
        <v>-605504</v>
      </c>
      <c r="H48" s="41">
        <f t="shared" si="2"/>
        <v>-812796</v>
      </c>
      <c r="I48" s="41">
        <f t="shared" si="2"/>
        <v>-854726</v>
      </c>
      <c r="J48" s="41">
        <f t="shared" si="2"/>
        <v>-2273026</v>
      </c>
      <c r="K48" s="41">
        <f t="shared" si="2"/>
        <v>-786165</v>
      </c>
      <c r="L48" s="41">
        <f t="shared" si="2"/>
        <v>-1028255</v>
      </c>
      <c r="M48" s="41">
        <f t="shared" si="2"/>
        <v>-881546</v>
      </c>
      <c r="N48" s="41">
        <f t="shared" si="2"/>
        <v>-2695966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-4968992</v>
      </c>
      <c r="X48" s="41">
        <f t="shared" si="2"/>
        <v>-5683908</v>
      </c>
      <c r="Y48" s="41">
        <f t="shared" si="2"/>
        <v>714916</v>
      </c>
      <c r="Z48" s="42">
        <f>+IF(X48&lt;&gt;0,+(Y48/X48)*100,0)</f>
        <v>-12.577895349467303</v>
      </c>
      <c r="AA48" s="39">
        <f>+AA32-AA47</f>
        <v>-11367813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-10390091</v>
      </c>
      <c r="D51" s="48">
        <f t="shared" si="3"/>
        <v>0</v>
      </c>
      <c r="E51" s="49">
        <f t="shared" si="3"/>
        <v>-11293813</v>
      </c>
      <c r="F51" s="50">
        <f t="shared" si="3"/>
        <v>-11367813</v>
      </c>
      <c r="G51" s="50">
        <f t="shared" si="3"/>
        <v>-605504</v>
      </c>
      <c r="H51" s="50">
        <f t="shared" si="3"/>
        <v>-812796</v>
      </c>
      <c r="I51" s="50">
        <f t="shared" si="3"/>
        <v>-854726</v>
      </c>
      <c r="J51" s="50">
        <f t="shared" si="3"/>
        <v>-2273026</v>
      </c>
      <c r="K51" s="50">
        <f t="shared" si="3"/>
        <v>-786165</v>
      </c>
      <c r="L51" s="50">
        <f t="shared" si="3"/>
        <v>-1028255</v>
      </c>
      <c r="M51" s="50">
        <f t="shared" si="3"/>
        <v>-881546</v>
      </c>
      <c r="N51" s="50">
        <f t="shared" si="3"/>
        <v>-2695966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-4968992</v>
      </c>
      <c r="X51" s="50">
        <f t="shared" si="3"/>
        <v>-5683908</v>
      </c>
      <c r="Y51" s="50">
        <f t="shared" si="3"/>
        <v>714916</v>
      </c>
      <c r="Z51" s="51">
        <f>+IF(X51&lt;&gt;0,+(Y51/X51)*100,0)</f>
        <v>-12.577895349467303</v>
      </c>
      <c r="AA51" s="48">
        <f>SUM(AA48:AA50)</f>
        <v>-11367813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-10390091</v>
      </c>
      <c r="D53" s="54">
        <f>+D51-D52</f>
        <v>0</v>
      </c>
      <c r="E53" s="55">
        <f t="shared" si="4"/>
        <v>-11293813</v>
      </c>
      <c r="F53" s="56">
        <f t="shared" si="4"/>
        <v>-11367813</v>
      </c>
      <c r="G53" s="56">
        <f t="shared" si="4"/>
        <v>-605504</v>
      </c>
      <c r="H53" s="56">
        <f t="shared" si="4"/>
        <v>-812796</v>
      </c>
      <c r="I53" s="56">
        <f t="shared" si="4"/>
        <v>-854726</v>
      </c>
      <c r="J53" s="56">
        <f t="shared" si="4"/>
        <v>-2273026</v>
      </c>
      <c r="K53" s="56">
        <f t="shared" si="4"/>
        <v>-786165</v>
      </c>
      <c r="L53" s="56">
        <f t="shared" si="4"/>
        <v>-1028255</v>
      </c>
      <c r="M53" s="56">
        <f t="shared" si="4"/>
        <v>-881546</v>
      </c>
      <c r="N53" s="56">
        <f t="shared" si="4"/>
        <v>-2695966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-4968992</v>
      </c>
      <c r="X53" s="56">
        <f t="shared" si="4"/>
        <v>-5683908</v>
      </c>
      <c r="Y53" s="56">
        <f t="shared" si="4"/>
        <v>714916</v>
      </c>
      <c r="Z53" s="57">
        <f>+IF(X53&lt;&gt;0,+(Y53/X53)*100,0)</f>
        <v>-12.577895349467303</v>
      </c>
      <c r="AA53" s="54">
        <f>+AA51-AA52</f>
        <v>-11367813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-10390091</v>
      </c>
      <c r="D56" s="48">
        <f>SUM(D53:D55)</f>
        <v>0</v>
      </c>
      <c r="E56" s="49">
        <f t="shared" si="5"/>
        <v>-11293813</v>
      </c>
      <c r="F56" s="50">
        <f t="shared" si="5"/>
        <v>-11367813</v>
      </c>
      <c r="G56" s="50">
        <f t="shared" si="5"/>
        <v>-605504</v>
      </c>
      <c r="H56" s="50">
        <f t="shared" si="5"/>
        <v>-812796</v>
      </c>
      <c r="I56" s="50">
        <f t="shared" si="5"/>
        <v>-854726</v>
      </c>
      <c r="J56" s="50">
        <f t="shared" si="5"/>
        <v>-2273026</v>
      </c>
      <c r="K56" s="50">
        <f t="shared" si="5"/>
        <v>-786165</v>
      </c>
      <c r="L56" s="50">
        <f t="shared" si="5"/>
        <v>-1028255</v>
      </c>
      <c r="M56" s="50">
        <f t="shared" si="5"/>
        <v>-881546</v>
      </c>
      <c r="N56" s="50">
        <f t="shared" si="5"/>
        <v>-2695966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-4968992</v>
      </c>
      <c r="X56" s="50">
        <f t="shared" si="5"/>
        <v>-5683908</v>
      </c>
      <c r="Y56" s="50">
        <f t="shared" si="5"/>
        <v>714916</v>
      </c>
      <c r="Z56" s="51">
        <f>+IF(X56&lt;&gt;0,+(Y56/X56)*100,0)</f>
        <v>-12.577895349467303</v>
      </c>
      <c r="AA56" s="48">
        <f>SUM(AA53:AA55)</f>
        <v>-11367813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-10390091</v>
      </c>
      <c r="D59" s="65">
        <f>SUM(D56:D58)</f>
        <v>0</v>
      </c>
      <c r="E59" s="66">
        <f t="shared" si="6"/>
        <v>-11293813</v>
      </c>
      <c r="F59" s="67">
        <f t="shared" si="6"/>
        <v>-11367813</v>
      </c>
      <c r="G59" s="67">
        <f t="shared" si="6"/>
        <v>-605504</v>
      </c>
      <c r="H59" s="67">
        <f t="shared" si="6"/>
        <v>-812796</v>
      </c>
      <c r="I59" s="67">
        <f t="shared" si="6"/>
        <v>-854726</v>
      </c>
      <c r="J59" s="67">
        <f t="shared" si="6"/>
        <v>-2273026</v>
      </c>
      <c r="K59" s="67">
        <f t="shared" si="6"/>
        <v>-786165</v>
      </c>
      <c r="L59" s="67">
        <f t="shared" si="6"/>
        <v>-1028255</v>
      </c>
      <c r="M59" s="67">
        <f t="shared" si="6"/>
        <v>-881546</v>
      </c>
      <c r="N59" s="67">
        <f t="shared" si="6"/>
        <v>-2695966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-4968992</v>
      </c>
      <c r="X59" s="67">
        <f t="shared" si="6"/>
        <v>-5683908</v>
      </c>
      <c r="Y59" s="67">
        <f t="shared" si="6"/>
        <v>714916</v>
      </c>
      <c r="Z59" s="68">
        <f>+IF(X59&lt;&gt;0,+(Y59/X59)*100,0)</f>
        <v>-12.577895349467303</v>
      </c>
      <c r="AA59" s="65">
        <f>SUM(AA56:AA58)</f>
        <v>-11367813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37981281</v>
      </c>
      <c r="D9" s="20"/>
      <c r="E9" s="21">
        <v>29250000</v>
      </c>
      <c r="F9" s="22">
        <v>29250000</v>
      </c>
      <c r="G9" s="22">
        <v>2178159</v>
      </c>
      <c r="H9" s="22">
        <v>2169490</v>
      </c>
      <c r="I9" s="22">
        <v>3812893</v>
      </c>
      <c r="J9" s="22">
        <v>8160542</v>
      </c>
      <c r="K9" s="22">
        <v>3802257</v>
      </c>
      <c r="L9" s="22">
        <v>3795255</v>
      </c>
      <c r="M9" s="22">
        <v>3792707</v>
      </c>
      <c r="N9" s="22">
        <v>11390219</v>
      </c>
      <c r="O9" s="22"/>
      <c r="P9" s="22"/>
      <c r="Q9" s="22"/>
      <c r="R9" s="22"/>
      <c r="S9" s="22"/>
      <c r="T9" s="22"/>
      <c r="U9" s="22"/>
      <c r="V9" s="22"/>
      <c r="W9" s="22">
        <v>19550761</v>
      </c>
      <c r="X9" s="22">
        <v>14625000</v>
      </c>
      <c r="Y9" s="22">
        <v>4925761</v>
      </c>
      <c r="Z9" s="23">
        <v>33.680417094017095</v>
      </c>
      <c r="AA9" s="20">
        <v>29250000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9695000</v>
      </c>
      <c r="F13" s="22">
        <v>9695000</v>
      </c>
      <c r="G13" s="22">
        <v>1312370</v>
      </c>
      <c r="H13" s="22">
        <v>1334310</v>
      </c>
      <c r="I13" s="22">
        <v>1352381</v>
      </c>
      <c r="J13" s="22">
        <v>3999061</v>
      </c>
      <c r="K13" s="22">
        <v>1429265</v>
      </c>
      <c r="L13" s="22">
        <v>1465619</v>
      </c>
      <c r="M13" s="22">
        <v>1508351</v>
      </c>
      <c r="N13" s="22">
        <v>4403235</v>
      </c>
      <c r="O13" s="22"/>
      <c r="P13" s="22"/>
      <c r="Q13" s="22"/>
      <c r="R13" s="22"/>
      <c r="S13" s="22"/>
      <c r="T13" s="22"/>
      <c r="U13" s="22"/>
      <c r="V13" s="22"/>
      <c r="W13" s="22">
        <v>8402296</v>
      </c>
      <c r="X13" s="22">
        <v>4847502</v>
      </c>
      <c r="Y13" s="22">
        <v>3554794</v>
      </c>
      <c r="Z13" s="23">
        <v>73.33249166271618</v>
      </c>
      <c r="AA13" s="20">
        <v>9695000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5062946</v>
      </c>
      <c r="F25" s="22">
        <v>5062946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2531472</v>
      </c>
      <c r="Y25" s="22">
        <v>-2531472</v>
      </c>
      <c r="Z25" s="23">
        <v>-100</v>
      </c>
      <c r="AA25" s="20">
        <v>5062946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37981281</v>
      </c>
      <c r="D32" s="29">
        <f t="shared" ref="D32:Y32" si="0">SUM(D6:D31)</f>
        <v>0</v>
      </c>
      <c r="E32" s="30">
        <f t="shared" si="0"/>
        <v>44007946</v>
      </c>
      <c r="F32" s="31">
        <f t="shared" si="0"/>
        <v>44007946</v>
      </c>
      <c r="G32" s="31">
        <f t="shared" si="0"/>
        <v>3490529</v>
      </c>
      <c r="H32" s="31">
        <f t="shared" si="0"/>
        <v>3503800</v>
      </c>
      <c r="I32" s="31">
        <f t="shared" si="0"/>
        <v>5165274</v>
      </c>
      <c r="J32" s="31">
        <f t="shared" si="0"/>
        <v>12159603</v>
      </c>
      <c r="K32" s="31">
        <f t="shared" si="0"/>
        <v>5231522</v>
      </c>
      <c r="L32" s="31">
        <f t="shared" si="0"/>
        <v>5260874</v>
      </c>
      <c r="M32" s="31">
        <f t="shared" si="0"/>
        <v>5301058</v>
      </c>
      <c r="N32" s="31">
        <f t="shared" si="0"/>
        <v>15793454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27953057</v>
      </c>
      <c r="X32" s="31">
        <f t="shared" si="0"/>
        <v>22003974</v>
      </c>
      <c r="Y32" s="31">
        <f t="shared" si="0"/>
        <v>5949083</v>
      </c>
      <c r="Z32" s="32">
        <f>+IF(X32&lt;&gt;0,+(Y32/X32)*100,0)</f>
        <v>27.036402606183774</v>
      </c>
      <c r="AA32" s="29">
        <f>SUM(AA6:AA31)</f>
        <v>44007946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19624547</v>
      </c>
      <c r="D34" s="20"/>
      <c r="E34" s="21">
        <v>14951068</v>
      </c>
      <c r="F34" s="22">
        <v>14951068</v>
      </c>
      <c r="G34" s="22">
        <v>1707978</v>
      </c>
      <c r="H34" s="22">
        <v>1623621</v>
      </c>
      <c r="I34" s="22">
        <v>1655478</v>
      </c>
      <c r="J34" s="22">
        <v>4987077</v>
      </c>
      <c r="K34" s="22">
        <v>1524813</v>
      </c>
      <c r="L34" s="22">
        <v>1464870</v>
      </c>
      <c r="M34" s="22">
        <v>1486640</v>
      </c>
      <c r="N34" s="22">
        <v>4476323</v>
      </c>
      <c r="O34" s="22"/>
      <c r="P34" s="22"/>
      <c r="Q34" s="22"/>
      <c r="R34" s="22"/>
      <c r="S34" s="22"/>
      <c r="T34" s="22"/>
      <c r="U34" s="22"/>
      <c r="V34" s="22"/>
      <c r="W34" s="22">
        <v>9463400</v>
      </c>
      <c r="X34" s="22">
        <v>7475532</v>
      </c>
      <c r="Y34" s="22">
        <v>1987868</v>
      </c>
      <c r="Z34" s="23">
        <v>26.591659295953786</v>
      </c>
      <c r="AA34" s="20">
        <v>14951068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96206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26900160</v>
      </c>
      <c r="F38" s="22">
        <v>26900160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13450080</v>
      </c>
      <c r="Y38" s="22">
        <v>-13450080</v>
      </c>
      <c r="Z38" s="23">
        <v>-100</v>
      </c>
      <c r="AA38" s="20">
        <v>26900160</v>
      </c>
    </row>
    <row r="39" spans="1:27" ht="13.5" x14ac:dyDescent="0.25">
      <c r="A39" s="19" t="s">
        <v>65</v>
      </c>
      <c r="B39" s="15" t="s">
        <v>32</v>
      </c>
      <c r="C39" s="20">
        <v>1201462</v>
      </c>
      <c r="D39" s="20"/>
      <c r="E39" s="21">
        <v>350000</v>
      </c>
      <c r="F39" s="22">
        <v>350000</v>
      </c>
      <c r="G39" s="22">
        <v>97942</v>
      </c>
      <c r="H39" s="22"/>
      <c r="I39" s="22"/>
      <c r="J39" s="22">
        <v>97942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97942</v>
      </c>
      <c r="X39" s="22">
        <v>175002</v>
      </c>
      <c r="Y39" s="22">
        <v>-77060</v>
      </c>
      <c r="Z39" s="23">
        <v>-44.033782471057478</v>
      </c>
      <c r="AA39" s="20">
        <v>350000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2517568</v>
      </c>
      <c r="D41" s="20"/>
      <c r="E41" s="21">
        <v>3050000</v>
      </c>
      <c r="F41" s="22">
        <v>3050000</v>
      </c>
      <c r="G41" s="22"/>
      <c r="H41" s="22">
        <v>30435</v>
      </c>
      <c r="I41" s="22">
        <v>61999</v>
      </c>
      <c r="J41" s="22">
        <v>92434</v>
      </c>
      <c r="K41" s="22">
        <v>130809</v>
      </c>
      <c r="L41" s="22">
        <v>176699</v>
      </c>
      <c r="M41" s="22">
        <v>70499</v>
      </c>
      <c r="N41" s="22">
        <v>378007</v>
      </c>
      <c r="O41" s="22"/>
      <c r="P41" s="22"/>
      <c r="Q41" s="22"/>
      <c r="R41" s="22"/>
      <c r="S41" s="22"/>
      <c r="T41" s="22"/>
      <c r="U41" s="22"/>
      <c r="V41" s="22"/>
      <c r="W41" s="22">
        <v>470441</v>
      </c>
      <c r="X41" s="22">
        <v>1525002</v>
      </c>
      <c r="Y41" s="22">
        <v>-1054561</v>
      </c>
      <c r="Z41" s="23">
        <v>-69.151450293179934</v>
      </c>
      <c r="AA41" s="20">
        <v>3050000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-9111552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515384</v>
      </c>
      <c r="D44" s="20"/>
      <c r="E44" s="21">
        <v>339510</v>
      </c>
      <c r="F44" s="22">
        <v>339510</v>
      </c>
      <c r="G44" s="22"/>
      <c r="H44" s="22">
        <v>106140</v>
      </c>
      <c r="I44" s="22">
        <v>18</v>
      </c>
      <c r="J44" s="22">
        <v>106158</v>
      </c>
      <c r="K44" s="22">
        <v>18</v>
      </c>
      <c r="L44" s="22">
        <v>13968</v>
      </c>
      <c r="M44" s="22">
        <v>15541</v>
      </c>
      <c r="N44" s="22">
        <v>29527</v>
      </c>
      <c r="O44" s="22"/>
      <c r="P44" s="22"/>
      <c r="Q44" s="22"/>
      <c r="R44" s="22"/>
      <c r="S44" s="22"/>
      <c r="T44" s="22"/>
      <c r="U44" s="22"/>
      <c r="V44" s="22"/>
      <c r="W44" s="22">
        <v>135685</v>
      </c>
      <c r="X44" s="22">
        <v>169752</v>
      </c>
      <c r="Y44" s="22">
        <v>-34067</v>
      </c>
      <c r="Z44" s="23">
        <v>-20.068688439606014</v>
      </c>
      <c r="AA44" s="20">
        <v>339510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14843615</v>
      </c>
      <c r="D47" s="29">
        <f t="shared" ref="D47:Y47" si="1">SUM(D34:D46)</f>
        <v>0</v>
      </c>
      <c r="E47" s="30">
        <f t="shared" si="1"/>
        <v>45590738</v>
      </c>
      <c r="F47" s="31">
        <f t="shared" si="1"/>
        <v>45590738</v>
      </c>
      <c r="G47" s="31">
        <f t="shared" si="1"/>
        <v>1805920</v>
      </c>
      <c r="H47" s="31">
        <f t="shared" si="1"/>
        <v>1760196</v>
      </c>
      <c r="I47" s="31">
        <f t="shared" si="1"/>
        <v>1717495</v>
      </c>
      <c r="J47" s="31">
        <f t="shared" si="1"/>
        <v>5283611</v>
      </c>
      <c r="K47" s="31">
        <f t="shared" si="1"/>
        <v>1655640</v>
      </c>
      <c r="L47" s="31">
        <f t="shared" si="1"/>
        <v>1655537</v>
      </c>
      <c r="M47" s="31">
        <f t="shared" si="1"/>
        <v>1572680</v>
      </c>
      <c r="N47" s="31">
        <f t="shared" si="1"/>
        <v>4883857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10167468</v>
      </c>
      <c r="X47" s="31">
        <f t="shared" si="1"/>
        <v>22795368</v>
      </c>
      <c r="Y47" s="31">
        <f t="shared" si="1"/>
        <v>-12627900</v>
      </c>
      <c r="Z47" s="32">
        <f>+IF(X47&lt;&gt;0,+(Y47/X47)*100,0)</f>
        <v>-55.396780609113215</v>
      </c>
      <c r="AA47" s="29">
        <f>SUM(AA34:AA46)</f>
        <v>45590738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23137666</v>
      </c>
      <c r="D48" s="39">
        <f t="shared" si="2"/>
        <v>0</v>
      </c>
      <c r="E48" s="40">
        <f t="shared" si="2"/>
        <v>-1582792</v>
      </c>
      <c r="F48" s="41">
        <f t="shared" si="2"/>
        <v>-1582792</v>
      </c>
      <c r="G48" s="41">
        <f t="shared" si="2"/>
        <v>1684609</v>
      </c>
      <c r="H48" s="41">
        <f t="shared" si="2"/>
        <v>1743604</v>
      </c>
      <c r="I48" s="41">
        <f t="shared" si="2"/>
        <v>3447779</v>
      </c>
      <c r="J48" s="41">
        <f t="shared" si="2"/>
        <v>6875992</v>
      </c>
      <c r="K48" s="41">
        <f t="shared" si="2"/>
        <v>3575882</v>
      </c>
      <c r="L48" s="41">
        <f t="shared" si="2"/>
        <v>3605337</v>
      </c>
      <c r="M48" s="41">
        <f t="shared" si="2"/>
        <v>3728378</v>
      </c>
      <c r="N48" s="41">
        <f t="shared" si="2"/>
        <v>10909597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17785589</v>
      </c>
      <c r="X48" s="41">
        <f t="shared" si="2"/>
        <v>-791394</v>
      </c>
      <c r="Y48" s="41">
        <f t="shared" si="2"/>
        <v>18576983</v>
      </c>
      <c r="Z48" s="42">
        <f>+IF(X48&lt;&gt;0,+(Y48/X48)*100,0)</f>
        <v>-2347.3747589696154</v>
      </c>
      <c r="AA48" s="39">
        <f>+AA32-AA47</f>
        <v>-1582792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23137666</v>
      </c>
      <c r="D51" s="48">
        <f t="shared" si="3"/>
        <v>0</v>
      </c>
      <c r="E51" s="49">
        <f t="shared" si="3"/>
        <v>-1582792</v>
      </c>
      <c r="F51" s="50">
        <f t="shared" si="3"/>
        <v>-1582792</v>
      </c>
      <c r="G51" s="50">
        <f t="shared" si="3"/>
        <v>1684609</v>
      </c>
      <c r="H51" s="50">
        <f t="shared" si="3"/>
        <v>1743604</v>
      </c>
      <c r="I51" s="50">
        <f t="shared" si="3"/>
        <v>3447779</v>
      </c>
      <c r="J51" s="50">
        <f t="shared" si="3"/>
        <v>6875992</v>
      </c>
      <c r="K51" s="50">
        <f t="shared" si="3"/>
        <v>3575882</v>
      </c>
      <c r="L51" s="50">
        <f t="shared" si="3"/>
        <v>3605337</v>
      </c>
      <c r="M51" s="50">
        <f t="shared" si="3"/>
        <v>3728378</v>
      </c>
      <c r="N51" s="50">
        <f t="shared" si="3"/>
        <v>10909597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17785589</v>
      </c>
      <c r="X51" s="50">
        <f t="shared" si="3"/>
        <v>-791394</v>
      </c>
      <c r="Y51" s="50">
        <f t="shared" si="3"/>
        <v>18576983</v>
      </c>
      <c r="Z51" s="51">
        <f>+IF(X51&lt;&gt;0,+(Y51/X51)*100,0)</f>
        <v>-2347.3747589696154</v>
      </c>
      <c r="AA51" s="48">
        <f>SUM(AA48:AA50)</f>
        <v>-1582792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23137666</v>
      </c>
      <c r="D53" s="54">
        <f>+D51-D52</f>
        <v>0</v>
      </c>
      <c r="E53" s="55">
        <f t="shared" si="4"/>
        <v>-1582792</v>
      </c>
      <c r="F53" s="56">
        <f t="shared" si="4"/>
        <v>-1582792</v>
      </c>
      <c r="G53" s="56">
        <f t="shared" si="4"/>
        <v>1684609</v>
      </c>
      <c r="H53" s="56">
        <f t="shared" si="4"/>
        <v>1743604</v>
      </c>
      <c r="I53" s="56">
        <f t="shared" si="4"/>
        <v>3447779</v>
      </c>
      <c r="J53" s="56">
        <f t="shared" si="4"/>
        <v>6875992</v>
      </c>
      <c r="K53" s="56">
        <f t="shared" si="4"/>
        <v>3575882</v>
      </c>
      <c r="L53" s="56">
        <f t="shared" si="4"/>
        <v>3605337</v>
      </c>
      <c r="M53" s="56">
        <f t="shared" si="4"/>
        <v>3728378</v>
      </c>
      <c r="N53" s="56">
        <f t="shared" si="4"/>
        <v>10909597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17785589</v>
      </c>
      <c r="X53" s="56">
        <f t="shared" si="4"/>
        <v>-791394</v>
      </c>
      <c r="Y53" s="56">
        <f t="shared" si="4"/>
        <v>18576983</v>
      </c>
      <c r="Z53" s="57">
        <f>+IF(X53&lt;&gt;0,+(Y53/X53)*100,0)</f>
        <v>-2347.3747589696154</v>
      </c>
      <c r="AA53" s="54">
        <f>+AA51-AA52</f>
        <v>-1582792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23137666</v>
      </c>
      <c r="D56" s="48">
        <f>SUM(D53:D55)</f>
        <v>0</v>
      </c>
      <c r="E56" s="49">
        <f t="shared" si="5"/>
        <v>-1582792</v>
      </c>
      <c r="F56" s="50">
        <f t="shared" si="5"/>
        <v>-1582792</v>
      </c>
      <c r="G56" s="50">
        <f t="shared" si="5"/>
        <v>1684609</v>
      </c>
      <c r="H56" s="50">
        <f t="shared" si="5"/>
        <v>1743604</v>
      </c>
      <c r="I56" s="50">
        <f t="shared" si="5"/>
        <v>3447779</v>
      </c>
      <c r="J56" s="50">
        <f t="shared" si="5"/>
        <v>6875992</v>
      </c>
      <c r="K56" s="50">
        <f t="shared" si="5"/>
        <v>3575882</v>
      </c>
      <c r="L56" s="50">
        <f t="shared" si="5"/>
        <v>3605337</v>
      </c>
      <c r="M56" s="50">
        <f t="shared" si="5"/>
        <v>3728378</v>
      </c>
      <c r="N56" s="50">
        <f t="shared" si="5"/>
        <v>10909597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17785589</v>
      </c>
      <c r="X56" s="50">
        <f t="shared" si="5"/>
        <v>-791394</v>
      </c>
      <c r="Y56" s="50">
        <f t="shared" si="5"/>
        <v>18576983</v>
      </c>
      <c r="Z56" s="51">
        <f>+IF(X56&lt;&gt;0,+(Y56/X56)*100,0)</f>
        <v>-2347.3747589696154</v>
      </c>
      <c r="AA56" s="48">
        <f>SUM(AA53:AA55)</f>
        <v>-1582792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23137666</v>
      </c>
      <c r="D59" s="65">
        <f>SUM(D56:D58)</f>
        <v>0</v>
      </c>
      <c r="E59" s="66">
        <f t="shared" si="6"/>
        <v>-1582792</v>
      </c>
      <c r="F59" s="67">
        <f t="shared" si="6"/>
        <v>-1582792</v>
      </c>
      <c r="G59" s="67">
        <f t="shared" si="6"/>
        <v>1684609</v>
      </c>
      <c r="H59" s="67">
        <f t="shared" si="6"/>
        <v>1743604</v>
      </c>
      <c r="I59" s="67">
        <f t="shared" si="6"/>
        <v>3447779</v>
      </c>
      <c r="J59" s="67">
        <f t="shared" si="6"/>
        <v>6875992</v>
      </c>
      <c r="K59" s="67">
        <f t="shared" si="6"/>
        <v>3575882</v>
      </c>
      <c r="L59" s="67">
        <f t="shared" si="6"/>
        <v>3605337</v>
      </c>
      <c r="M59" s="67">
        <f t="shared" si="6"/>
        <v>3728378</v>
      </c>
      <c r="N59" s="67">
        <f t="shared" si="6"/>
        <v>10909597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17785589</v>
      </c>
      <c r="X59" s="67">
        <f t="shared" si="6"/>
        <v>-791394</v>
      </c>
      <c r="Y59" s="67">
        <f t="shared" si="6"/>
        <v>18576983</v>
      </c>
      <c r="Z59" s="68">
        <f>+IF(X59&lt;&gt;0,+(Y59/X59)*100,0)</f>
        <v>-2347.3747589696154</v>
      </c>
      <c r="AA59" s="65">
        <f>SUM(AA56:AA58)</f>
        <v>-1582792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184012</v>
      </c>
      <c r="D10" s="20"/>
      <c r="E10" s="21"/>
      <c r="F10" s="22"/>
      <c r="G10" s="22">
        <v>14744</v>
      </c>
      <c r="H10" s="22">
        <v>19666</v>
      </c>
      <c r="I10" s="22">
        <v>27069</v>
      </c>
      <c r="J10" s="22">
        <v>61479</v>
      </c>
      <c r="K10" s="22">
        <v>31394</v>
      </c>
      <c r="L10" s="22">
        <v>7129</v>
      </c>
      <c r="M10" s="22">
        <v>10297</v>
      </c>
      <c r="N10" s="22">
        <v>48820</v>
      </c>
      <c r="O10" s="22"/>
      <c r="P10" s="22"/>
      <c r="Q10" s="22"/>
      <c r="R10" s="22"/>
      <c r="S10" s="22"/>
      <c r="T10" s="22"/>
      <c r="U10" s="22"/>
      <c r="V10" s="22"/>
      <c r="W10" s="22">
        <v>110299</v>
      </c>
      <c r="X10" s="22"/>
      <c r="Y10" s="22">
        <v>110299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112</v>
      </c>
      <c r="D18" s="20"/>
      <c r="E18" s="21"/>
      <c r="F18" s="22"/>
      <c r="G18" s="22"/>
      <c r="H18" s="22"/>
      <c r="I18" s="22">
        <v>129</v>
      </c>
      <c r="J18" s="22">
        <v>129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129</v>
      </c>
      <c r="X18" s="22"/>
      <c r="Y18" s="22">
        <v>129</v>
      </c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>
        <v>295</v>
      </c>
      <c r="D24" s="20"/>
      <c r="E24" s="21"/>
      <c r="F24" s="22"/>
      <c r="G24" s="22"/>
      <c r="H24" s="22"/>
      <c r="I24" s="22">
        <v>329</v>
      </c>
      <c r="J24" s="22">
        <v>329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329</v>
      </c>
      <c r="X24" s="22"/>
      <c r="Y24" s="22">
        <v>329</v>
      </c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184419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14744</v>
      </c>
      <c r="H32" s="31">
        <f t="shared" si="0"/>
        <v>19666</v>
      </c>
      <c r="I32" s="31">
        <f t="shared" si="0"/>
        <v>27527</v>
      </c>
      <c r="J32" s="31">
        <f t="shared" si="0"/>
        <v>61937</v>
      </c>
      <c r="K32" s="31">
        <f t="shared" si="0"/>
        <v>31394</v>
      </c>
      <c r="L32" s="31">
        <f t="shared" si="0"/>
        <v>7129</v>
      </c>
      <c r="M32" s="31">
        <f t="shared" si="0"/>
        <v>10297</v>
      </c>
      <c r="N32" s="31">
        <f t="shared" si="0"/>
        <v>48820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110757</v>
      </c>
      <c r="X32" s="31">
        <f t="shared" si="0"/>
        <v>0</v>
      </c>
      <c r="Y32" s="31">
        <f t="shared" si="0"/>
        <v>110757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1418665</v>
      </c>
      <c r="D34" s="20"/>
      <c r="E34" s="21">
        <v>1833468</v>
      </c>
      <c r="F34" s="22">
        <v>1833468</v>
      </c>
      <c r="G34" s="22">
        <v>125039</v>
      </c>
      <c r="H34" s="22">
        <v>129617</v>
      </c>
      <c r="I34" s="22">
        <v>140805</v>
      </c>
      <c r="J34" s="22">
        <v>395461</v>
      </c>
      <c r="K34" s="22">
        <v>155194</v>
      </c>
      <c r="L34" s="22"/>
      <c r="M34" s="22">
        <v>134183</v>
      </c>
      <c r="N34" s="22">
        <v>289377</v>
      </c>
      <c r="O34" s="22"/>
      <c r="P34" s="22"/>
      <c r="Q34" s="22"/>
      <c r="R34" s="22"/>
      <c r="S34" s="22"/>
      <c r="T34" s="22"/>
      <c r="U34" s="22"/>
      <c r="V34" s="22"/>
      <c r="W34" s="22">
        <v>684838</v>
      </c>
      <c r="X34" s="22">
        <v>916728</v>
      </c>
      <c r="Y34" s="22">
        <v>-231890</v>
      </c>
      <c r="Z34" s="23">
        <v>-25.295398416978649</v>
      </c>
      <c r="AA34" s="20">
        <v>1833468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36619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387897</v>
      </c>
      <c r="D41" s="20"/>
      <c r="E41" s="21">
        <v>506359</v>
      </c>
      <c r="F41" s="22">
        <v>506359</v>
      </c>
      <c r="G41" s="22">
        <v>145151</v>
      </c>
      <c r="H41" s="22"/>
      <c r="I41" s="22"/>
      <c r="J41" s="22">
        <v>145151</v>
      </c>
      <c r="K41" s="22"/>
      <c r="L41" s="22">
        <v>111267</v>
      </c>
      <c r="M41" s="22">
        <v>192579</v>
      </c>
      <c r="N41" s="22">
        <v>303846</v>
      </c>
      <c r="O41" s="22"/>
      <c r="P41" s="22"/>
      <c r="Q41" s="22"/>
      <c r="R41" s="22"/>
      <c r="S41" s="22"/>
      <c r="T41" s="22"/>
      <c r="U41" s="22"/>
      <c r="V41" s="22"/>
      <c r="W41" s="22">
        <v>448997</v>
      </c>
      <c r="X41" s="22">
        <v>253182</v>
      </c>
      <c r="Y41" s="22">
        <v>195815</v>
      </c>
      <c r="Z41" s="23">
        <v>77.341596164024295</v>
      </c>
      <c r="AA41" s="20">
        <v>506359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3146864</v>
      </c>
      <c r="D44" s="20"/>
      <c r="E44" s="21">
        <v>48984</v>
      </c>
      <c r="F44" s="22">
        <v>48984</v>
      </c>
      <c r="G44" s="22">
        <v>1059</v>
      </c>
      <c r="H44" s="22">
        <v>2209</v>
      </c>
      <c r="I44" s="22">
        <v>1059</v>
      </c>
      <c r="J44" s="22">
        <v>4327</v>
      </c>
      <c r="K44" s="22">
        <v>1362</v>
      </c>
      <c r="L44" s="22"/>
      <c r="M44" s="22">
        <v>1136</v>
      </c>
      <c r="N44" s="22">
        <v>2498</v>
      </c>
      <c r="O44" s="22"/>
      <c r="P44" s="22"/>
      <c r="Q44" s="22"/>
      <c r="R44" s="22"/>
      <c r="S44" s="22"/>
      <c r="T44" s="22"/>
      <c r="U44" s="22"/>
      <c r="V44" s="22"/>
      <c r="W44" s="22">
        <v>6825</v>
      </c>
      <c r="X44" s="22">
        <v>24492</v>
      </c>
      <c r="Y44" s="22">
        <v>-17667</v>
      </c>
      <c r="Z44" s="23">
        <v>-72.133757961783445</v>
      </c>
      <c r="AA44" s="20">
        <v>48984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4990045</v>
      </c>
      <c r="D47" s="29">
        <f t="shared" ref="D47:Y47" si="1">SUM(D34:D46)</f>
        <v>0</v>
      </c>
      <c r="E47" s="30">
        <f t="shared" si="1"/>
        <v>2388811</v>
      </c>
      <c r="F47" s="31">
        <f t="shared" si="1"/>
        <v>2388811</v>
      </c>
      <c r="G47" s="31">
        <f t="shared" si="1"/>
        <v>271249</v>
      </c>
      <c r="H47" s="31">
        <f t="shared" si="1"/>
        <v>131826</v>
      </c>
      <c r="I47" s="31">
        <f t="shared" si="1"/>
        <v>141864</v>
      </c>
      <c r="J47" s="31">
        <f t="shared" si="1"/>
        <v>544939</v>
      </c>
      <c r="K47" s="31">
        <f t="shared" si="1"/>
        <v>156556</v>
      </c>
      <c r="L47" s="31">
        <f t="shared" si="1"/>
        <v>111267</v>
      </c>
      <c r="M47" s="31">
        <f t="shared" si="1"/>
        <v>327898</v>
      </c>
      <c r="N47" s="31">
        <f t="shared" si="1"/>
        <v>595721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1140660</v>
      </c>
      <c r="X47" s="31">
        <f t="shared" si="1"/>
        <v>1194402</v>
      </c>
      <c r="Y47" s="31">
        <f t="shared" si="1"/>
        <v>-53742</v>
      </c>
      <c r="Z47" s="32">
        <f>+IF(X47&lt;&gt;0,+(Y47/X47)*100,0)</f>
        <v>-4.4994901214164074</v>
      </c>
      <c r="AA47" s="29">
        <f>SUM(AA34:AA46)</f>
        <v>2388811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-4805626</v>
      </c>
      <c r="D48" s="39">
        <f t="shared" si="2"/>
        <v>0</v>
      </c>
      <c r="E48" s="40">
        <f t="shared" si="2"/>
        <v>-2388811</v>
      </c>
      <c r="F48" s="41">
        <f t="shared" si="2"/>
        <v>-2388811</v>
      </c>
      <c r="G48" s="41">
        <f t="shared" si="2"/>
        <v>-256505</v>
      </c>
      <c r="H48" s="41">
        <f t="shared" si="2"/>
        <v>-112160</v>
      </c>
      <c r="I48" s="41">
        <f t="shared" si="2"/>
        <v>-114337</v>
      </c>
      <c r="J48" s="41">
        <f t="shared" si="2"/>
        <v>-483002</v>
      </c>
      <c r="K48" s="41">
        <f t="shared" si="2"/>
        <v>-125162</v>
      </c>
      <c r="L48" s="41">
        <f t="shared" si="2"/>
        <v>-104138</v>
      </c>
      <c r="M48" s="41">
        <f t="shared" si="2"/>
        <v>-317601</v>
      </c>
      <c r="N48" s="41">
        <f t="shared" si="2"/>
        <v>-546901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-1029903</v>
      </c>
      <c r="X48" s="41">
        <f t="shared" si="2"/>
        <v>-1194402</v>
      </c>
      <c r="Y48" s="41">
        <f t="shared" si="2"/>
        <v>164499</v>
      </c>
      <c r="Z48" s="42">
        <f>+IF(X48&lt;&gt;0,+(Y48/X48)*100,0)</f>
        <v>-13.772498706465663</v>
      </c>
      <c r="AA48" s="39">
        <f>+AA32-AA47</f>
        <v>-2388811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-4805626</v>
      </c>
      <c r="D51" s="48">
        <f t="shared" si="3"/>
        <v>0</v>
      </c>
      <c r="E51" s="49">
        <f t="shared" si="3"/>
        <v>-2388811</v>
      </c>
      <c r="F51" s="50">
        <f t="shared" si="3"/>
        <v>-2388811</v>
      </c>
      <c r="G51" s="50">
        <f t="shared" si="3"/>
        <v>-256505</v>
      </c>
      <c r="H51" s="50">
        <f t="shared" si="3"/>
        <v>-112160</v>
      </c>
      <c r="I51" s="50">
        <f t="shared" si="3"/>
        <v>-114337</v>
      </c>
      <c r="J51" s="50">
        <f t="shared" si="3"/>
        <v>-483002</v>
      </c>
      <c r="K51" s="50">
        <f t="shared" si="3"/>
        <v>-125162</v>
      </c>
      <c r="L51" s="50">
        <f t="shared" si="3"/>
        <v>-104138</v>
      </c>
      <c r="M51" s="50">
        <f t="shared" si="3"/>
        <v>-317601</v>
      </c>
      <c r="N51" s="50">
        <f t="shared" si="3"/>
        <v>-546901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-1029903</v>
      </c>
      <c r="X51" s="50">
        <f t="shared" si="3"/>
        <v>-1194402</v>
      </c>
      <c r="Y51" s="50">
        <f t="shared" si="3"/>
        <v>164499</v>
      </c>
      <c r="Z51" s="51">
        <f>+IF(X51&lt;&gt;0,+(Y51/X51)*100,0)</f>
        <v>-13.772498706465663</v>
      </c>
      <c r="AA51" s="48">
        <f>SUM(AA48:AA50)</f>
        <v>-2388811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-4805626</v>
      </c>
      <c r="D53" s="54">
        <f>+D51-D52</f>
        <v>0</v>
      </c>
      <c r="E53" s="55">
        <f t="shared" si="4"/>
        <v>-2388811</v>
      </c>
      <c r="F53" s="56">
        <f t="shared" si="4"/>
        <v>-2388811</v>
      </c>
      <c r="G53" s="56">
        <f t="shared" si="4"/>
        <v>-256505</v>
      </c>
      <c r="H53" s="56">
        <f t="shared" si="4"/>
        <v>-112160</v>
      </c>
      <c r="I53" s="56">
        <f t="shared" si="4"/>
        <v>-114337</v>
      </c>
      <c r="J53" s="56">
        <f t="shared" si="4"/>
        <v>-483002</v>
      </c>
      <c r="K53" s="56">
        <f t="shared" si="4"/>
        <v>-125162</v>
      </c>
      <c r="L53" s="56">
        <f t="shared" si="4"/>
        <v>-104138</v>
      </c>
      <c r="M53" s="56">
        <f t="shared" si="4"/>
        <v>-317601</v>
      </c>
      <c r="N53" s="56">
        <f t="shared" si="4"/>
        <v>-546901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-1029903</v>
      </c>
      <c r="X53" s="56">
        <f t="shared" si="4"/>
        <v>-1194402</v>
      </c>
      <c r="Y53" s="56">
        <f t="shared" si="4"/>
        <v>164499</v>
      </c>
      <c r="Z53" s="57">
        <f>+IF(X53&lt;&gt;0,+(Y53/X53)*100,0)</f>
        <v>-13.772498706465663</v>
      </c>
      <c r="AA53" s="54">
        <f>+AA51-AA52</f>
        <v>-2388811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-4805626</v>
      </c>
      <c r="D56" s="48">
        <f>SUM(D53:D55)</f>
        <v>0</v>
      </c>
      <c r="E56" s="49">
        <f t="shared" si="5"/>
        <v>-2388811</v>
      </c>
      <c r="F56" s="50">
        <f t="shared" si="5"/>
        <v>-2388811</v>
      </c>
      <c r="G56" s="50">
        <f t="shared" si="5"/>
        <v>-256505</v>
      </c>
      <c r="H56" s="50">
        <f t="shared" si="5"/>
        <v>-112160</v>
      </c>
      <c r="I56" s="50">
        <f t="shared" si="5"/>
        <v>-114337</v>
      </c>
      <c r="J56" s="50">
        <f t="shared" si="5"/>
        <v>-483002</v>
      </c>
      <c r="K56" s="50">
        <f t="shared" si="5"/>
        <v>-125162</v>
      </c>
      <c r="L56" s="50">
        <f t="shared" si="5"/>
        <v>-104138</v>
      </c>
      <c r="M56" s="50">
        <f t="shared" si="5"/>
        <v>-317601</v>
      </c>
      <c r="N56" s="50">
        <f t="shared" si="5"/>
        <v>-546901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-1029903</v>
      </c>
      <c r="X56" s="50">
        <f t="shared" si="5"/>
        <v>-1194402</v>
      </c>
      <c r="Y56" s="50">
        <f t="shared" si="5"/>
        <v>164499</v>
      </c>
      <c r="Z56" s="51">
        <f>+IF(X56&lt;&gt;0,+(Y56/X56)*100,0)</f>
        <v>-13.772498706465663</v>
      </c>
      <c r="AA56" s="48">
        <f>SUM(AA53:AA55)</f>
        <v>-2388811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-4805626</v>
      </c>
      <c r="D59" s="65">
        <f>SUM(D56:D58)</f>
        <v>0</v>
      </c>
      <c r="E59" s="66">
        <f t="shared" si="6"/>
        <v>-2388811</v>
      </c>
      <c r="F59" s="67">
        <f t="shared" si="6"/>
        <v>-2388811</v>
      </c>
      <c r="G59" s="67">
        <f t="shared" si="6"/>
        <v>-256505</v>
      </c>
      <c r="H59" s="67">
        <f t="shared" si="6"/>
        <v>-112160</v>
      </c>
      <c r="I59" s="67">
        <f t="shared" si="6"/>
        <v>-114337</v>
      </c>
      <c r="J59" s="67">
        <f t="shared" si="6"/>
        <v>-483002</v>
      </c>
      <c r="K59" s="67">
        <f t="shared" si="6"/>
        <v>-125162</v>
      </c>
      <c r="L59" s="67">
        <f t="shared" si="6"/>
        <v>-104138</v>
      </c>
      <c r="M59" s="67">
        <f t="shared" si="6"/>
        <v>-317601</v>
      </c>
      <c r="N59" s="67">
        <f t="shared" si="6"/>
        <v>-546901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-1029903</v>
      </c>
      <c r="X59" s="67">
        <f t="shared" si="6"/>
        <v>-1194402</v>
      </c>
      <c r="Y59" s="67">
        <f t="shared" si="6"/>
        <v>164499</v>
      </c>
      <c r="Z59" s="68">
        <f>+IF(X59&lt;&gt;0,+(Y59/X59)*100,0)</f>
        <v>-13.772498706465663</v>
      </c>
      <c r="AA59" s="65">
        <f>SUM(AA56:AA58)</f>
        <v>-2388811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33062637</v>
      </c>
      <c r="D9" s="20"/>
      <c r="E9" s="21">
        <v>39837411</v>
      </c>
      <c r="F9" s="22">
        <v>39837411</v>
      </c>
      <c r="G9" s="22">
        <v>2897171</v>
      </c>
      <c r="H9" s="22">
        <v>2837778</v>
      </c>
      <c r="I9" s="22">
        <v>2851582</v>
      </c>
      <c r="J9" s="22">
        <v>8586531</v>
      </c>
      <c r="K9" s="22">
        <v>2846441</v>
      </c>
      <c r="L9" s="22">
        <v>2780818</v>
      </c>
      <c r="M9" s="22">
        <v>2855062</v>
      </c>
      <c r="N9" s="22">
        <v>8482321</v>
      </c>
      <c r="O9" s="22"/>
      <c r="P9" s="22"/>
      <c r="Q9" s="22"/>
      <c r="R9" s="22"/>
      <c r="S9" s="22"/>
      <c r="T9" s="22"/>
      <c r="U9" s="22"/>
      <c r="V9" s="22"/>
      <c r="W9" s="22">
        <v>17068852</v>
      </c>
      <c r="X9" s="22">
        <v>19918710</v>
      </c>
      <c r="Y9" s="22">
        <v>-2849858</v>
      </c>
      <c r="Z9" s="23">
        <v>-14.307442600449527</v>
      </c>
      <c r="AA9" s="20">
        <v>39837411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9076</v>
      </c>
      <c r="D19" s="20"/>
      <c r="E19" s="21">
        <v>3218</v>
      </c>
      <c r="F19" s="22">
        <v>3218</v>
      </c>
      <c r="G19" s="22"/>
      <c r="H19" s="22">
        <v>6087</v>
      </c>
      <c r="I19" s="22"/>
      <c r="J19" s="22">
        <v>6087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6087</v>
      </c>
      <c r="X19" s="22">
        <v>1614</v>
      </c>
      <c r="Y19" s="22">
        <v>4473</v>
      </c>
      <c r="Z19" s="23">
        <v>277.13754646840147</v>
      </c>
      <c r="AA19" s="20">
        <v>3218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1778000</v>
      </c>
      <c r="D25" s="20"/>
      <c r="E25" s="21">
        <v>1800000</v>
      </c>
      <c r="F25" s="22">
        <v>1800000</v>
      </c>
      <c r="G25" s="22">
        <v>262672</v>
      </c>
      <c r="H25" s="22"/>
      <c r="I25" s="22">
        <v>734919</v>
      </c>
      <c r="J25" s="22">
        <v>997591</v>
      </c>
      <c r="K25" s="22">
        <v>802409</v>
      </c>
      <c r="L25" s="22"/>
      <c r="M25" s="22"/>
      <c r="N25" s="22">
        <v>802409</v>
      </c>
      <c r="O25" s="22"/>
      <c r="P25" s="22"/>
      <c r="Q25" s="22"/>
      <c r="R25" s="22"/>
      <c r="S25" s="22"/>
      <c r="T25" s="22"/>
      <c r="U25" s="22"/>
      <c r="V25" s="22"/>
      <c r="W25" s="22">
        <v>1800000</v>
      </c>
      <c r="X25" s="22">
        <v>900000</v>
      </c>
      <c r="Y25" s="22">
        <v>900000</v>
      </c>
      <c r="Z25" s="23">
        <v>100</v>
      </c>
      <c r="AA25" s="20">
        <v>1800000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34849713</v>
      </c>
      <c r="D32" s="29">
        <f t="shared" ref="D32:Y32" si="0">SUM(D6:D31)</f>
        <v>0</v>
      </c>
      <c r="E32" s="30">
        <f t="shared" si="0"/>
        <v>41640629</v>
      </c>
      <c r="F32" s="31">
        <f t="shared" si="0"/>
        <v>41640629</v>
      </c>
      <c r="G32" s="31">
        <f t="shared" si="0"/>
        <v>3159843</v>
      </c>
      <c r="H32" s="31">
        <f t="shared" si="0"/>
        <v>2843865</v>
      </c>
      <c r="I32" s="31">
        <f t="shared" si="0"/>
        <v>3586501</v>
      </c>
      <c r="J32" s="31">
        <f t="shared" si="0"/>
        <v>9590209</v>
      </c>
      <c r="K32" s="31">
        <f t="shared" si="0"/>
        <v>3648850</v>
      </c>
      <c r="L32" s="31">
        <f t="shared" si="0"/>
        <v>2780818</v>
      </c>
      <c r="M32" s="31">
        <f t="shared" si="0"/>
        <v>2855062</v>
      </c>
      <c r="N32" s="31">
        <f t="shared" si="0"/>
        <v>9284730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18874939</v>
      </c>
      <c r="X32" s="31">
        <f t="shared" si="0"/>
        <v>20820324</v>
      </c>
      <c r="Y32" s="31">
        <f t="shared" si="0"/>
        <v>-1945385</v>
      </c>
      <c r="Z32" s="32">
        <f>+IF(X32&lt;&gt;0,+(Y32/X32)*100,0)</f>
        <v>-9.3436826439396423</v>
      </c>
      <c r="AA32" s="29">
        <f>SUM(AA6:AA31)</f>
        <v>41640629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16268956</v>
      </c>
      <c r="D34" s="20"/>
      <c r="E34" s="21">
        <v>15932132</v>
      </c>
      <c r="F34" s="22">
        <v>15932132</v>
      </c>
      <c r="G34" s="22">
        <v>1207916</v>
      </c>
      <c r="H34" s="22">
        <v>1612684</v>
      </c>
      <c r="I34" s="22">
        <v>1424523</v>
      </c>
      <c r="J34" s="22">
        <v>4245123</v>
      </c>
      <c r="K34" s="22">
        <v>1457130</v>
      </c>
      <c r="L34" s="22">
        <v>1478964</v>
      </c>
      <c r="M34" s="22">
        <v>1416540</v>
      </c>
      <c r="N34" s="22">
        <v>4352634</v>
      </c>
      <c r="O34" s="22"/>
      <c r="P34" s="22"/>
      <c r="Q34" s="22"/>
      <c r="R34" s="22"/>
      <c r="S34" s="22"/>
      <c r="T34" s="22"/>
      <c r="U34" s="22"/>
      <c r="V34" s="22"/>
      <c r="W34" s="22">
        <v>8597757</v>
      </c>
      <c r="X34" s="22">
        <v>7966266</v>
      </c>
      <c r="Y34" s="22">
        <v>631491</v>
      </c>
      <c r="Z34" s="23">
        <v>7.927063946898083</v>
      </c>
      <c r="AA34" s="20">
        <v>15932132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58894</v>
      </c>
      <c r="D37" s="20"/>
      <c r="E37" s="21">
        <v>408552</v>
      </c>
      <c r="F37" s="22">
        <v>408552</v>
      </c>
      <c r="G37" s="22">
        <v>1969</v>
      </c>
      <c r="H37" s="22"/>
      <c r="I37" s="22">
        <v>10500</v>
      </c>
      <c r="J37" s="22">
        <v>12469</v>
      </c>
      <c r="K37" s="22">
        <v>2107</v>
      </c>
      <c r="L37" s="22">
        <v>110</v>
      </c>
      <c r="M37" s="22"/>
      <c r="N37" s="22">
        <v>2217</v>
      </c>
      <c r="O37" s="22"/>
      <c r="P37" s="22"/>
      <c r="Q37" s="22"/>
      <c r="R37" s="22"/>
      <c r="S37" s="22"/>
      <c r="T37" s="22"/>
      <c r="U37" s="22"/>
      <c r="V37" s="22"/>
      <c r="W37" s="22">
        <v>14686</v>
      </c>
      <c r="X37" s="22">
        <v>204330</v>
      </c>
      <c r="Y37" s="22">
        <v>-189644</v>
      </c>
      <c r="Z37" s="23">
        <v>-92.812607057211366</v>
      </c>
      <c r="AA37" s="20">
        <v>408552</v>
      </c>
    </row>
    <row r="38" spans="1:27" ht="13.5" x14ac:dyDescent="0.25">
      <c r="A38" s="19" t="s">
        <v>64</v>
      </c>
      <c r="B38" s="15" t="s">
        <v>32</v>
      </c>
      <c r="C38" s="20">
        <v>40313264</v>
      </c>
      <c r="D38" s="20"/>
      <c r="E38" s="21">
        <v>30457814</v>
      </c>
      <c r="F38" s="22">
        <v>30457814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15228912</v>
      </c>
      <c r="Y38" s="22">
        <v>-15228912</v>
      </c>
      <c r="Z38" s="23">
        <v>-100</v>
      </c>
      <c r="AA38" s="20">
        <v>30457814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2632</v>
      </c>
      <c r="F41" s="22">
        <v>2632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1320</v>
      </c>
      <c r="Y41" s="22">
        <v>-1320</v>
      </c>
      <c r="Z41" s="23">
        <v>-100</v>
      </c>
      <c r="AA41" s="20">
        <v>2632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10359287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2173515</v>
      </c>
      <c r="D44" s="20"/>
      <c r="E44" s="21">
        <v>1792218</v>
      </c>
      <c r="F44" s="22">
        <v>1792218</v>
      </c>
      <c r="G44" s="22">
        <v>25557</v>
      </c>
      <c r="H44" s="22">
        <v>137020</v>
      </c>
      <c r="I44" s="22">
        <v>73557</v>
      </c>
      <c r="J44" s="22">
        <v>236134</v>
      </c>
      <c r="K44" s="22">
        <v>130010</v>
      </c>
      <c r="L44" s="22">
        <v>155082</v>
      </c>
      <c r="M44" s="22">
        <v>8628</v>
      </c>
      <c r="N44" s="22">
        <v>293720</v>
      </c>
      <c r="O44" s="22"/>
      <c r="P44" s="22"/>
      <c r="Q44" s="22"/>
      <c r="R44" s="22"/>
      <c r="S44" s="22"/>
      <c r="T44" s="22"/>
      <c r="U44" s="22"/>
      <c r="V44" s="22"/>
      <c r="W44" s="22">
        <v>529854</v>
      </c>
      <c r="X44" s="22">
        <v>896268</v>
      </c>
      <c r="Y44" s="22">
        <v>-366414</v>
      </c>
      <c r="Z44" s="23">
        <v>-40.882191487367621</v>
      </c>
      <c r="AA44" s="20">
        <v>1792218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69173916</v>
      </c>
      <c r="D47" s="29">
        <f t="shared" ref="D47:Y47" si="1">SUM(D34:D46)</f>
        <v>0</v>
      </c>
      <c r="E47" s="30">
        <f t="shared" si="1"/>
        <v>48593348</v>
      </c>
      <c r="F47" s="31">
        <f t="shared" si="1"/>
        <v>48593348</v>
      </c>
      <c r="G47" s="31">
        <f t="shared" si="1"/>
        <v>1235442</v>
      </c>
      <c r="H47" s="31">
        <f t="shared" si="1"/>
        <v>1749704</v>
      </c>
      <c r="I47" s="31">
        <f t="shared" si="1"/>
        <v>1508580</v>
      </c>
      <c r="J47" s="31">
        <f t="shared" si="1"/>
        <v>4493726</v>
      </c>
      <c r="K47" s="31">
        <f t="shared" si="1"/>
        <v>1589247</v>
      </c>
      <c r="L47" s="31">
        <f t="shared" si="1"/>
        <v>1634156</v>
      </c>
      <c r="M47" s="31">
        <f t="shared" si="1"/>
        <v>1425168</v>
      </c>
      <c r="N47" s="31">
        <f t="shared" si="1"/>
        <v>4648571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9142297</v>
      </c>
      <c r="X47" s="31">
        <f t="shared" si="1"/>
        <v>24297096</v>
      </c>
      <c r="Y47" s="31">
        <f t="shared" si="1"/>
        <v>-15154799</v>
      </c>
      <c r="Z47" s="32">
        <f>+IF(X47&lt;&gt;0,+(Y47/X47)*100,0)</f>
        <v>-62.372881927947276</v>
      </c>
      <c r="AA47" s="29">
        <f>SUM(AA34:AA46)</f>
        <v>48593348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-34324203</v>
      </c>
      <c r="D48" s="39">
        <f t="shared" si="2"/>
        <v>0</v>
      </c>
      <c r="E48" s="40">
        <f t="shared" si="2"/>
        <v>-6952719</v>
      </c>
      <c r="F48" s="41">
        <f t="shared" si="2"/>
        <v>-6952719</v>
      </c>
      <c r="G48" s="41">
        <f t="shared" si="2"/>
        <v>1924401</v>
      </c>
      <c r="H48" s="41">
        <f t="shared" si="2"/>
        <v>1094161</v>
      </c>
      <c r="I48" s="41">
        <f t="shared" si="2"/>
        <v>2077921</v>
      </c>
      <c r="J48" s="41">
        <f t="shared" si="2"/>
        <v>5096483</v>
      </c>
      <c r="K48" s="41">
        <f t="shared" si="2"/>
        <v>2059603</v>
      </c>
      <c r="L48" s="41">
        <f t="shared" si="2"/>
        <v>1146662</v>
      </c>
      <c r="M48" s="41">
        <f t="shared" si="2"/>
        <v>1429894</v>
      </c>
      <c r="N48" s="41">
        <f t="shared" si="2"/>
        <v>4636159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9732642</v>
      </c>
      <c r="X48" s="41">
        <f t="shared" si="2"/>
        <v>-3476772</v>
      </c>
      <c r="Y48" s="41">
        <f t="shared" si="2"/>
        <v>13209414</v>
      </c>
      <c r="Z48" s="42">
        <f>+IF(X48&lt;&gt;0,+(Y48/X48)*100,0)</f>
        <v>-379.9332829417632</v>
      </c>
      <c r="AA48" s="39">
        <f>+AA32-AA47</f>
        <v>-6952719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-34324203</v>
      </c>
      <c r="D51" s="48">
        <f t="shared" si="3"/>
        <v>0</v>
      </c>
      <c r="E51" s="49">
        <f t="shared" si="3"/>
        <v>-6952719</v>
      </c>
      <c r="F51" s="50">
        <f t="shared" si="3"/>
        <v>-6952719</v>
      </c>
      <c r="G51" s="50">
        <f t="shared" si="3"/>
        <v>1924401</v>
      </c>
      <c r="H51" s="50">
        <f t="shared" si="3"/>
        <v>1094161</v>
      </c>
      <c r="I51" s="50">
        <f t="shared" si="3"/>
        <v>2077921</v>
      </c>
      <c r="J51" s="50">
        <f t="shared" si="3"/>
        <v>5096483</v>
      </c>
      <c r="K51" s="50">
        <f t="shared" si="3"/>
        <v>2059603</v>
      </c>
      <c r="L51" s="50">
        <f t="shared" si="3"/>
        <v>1146662</v>
      </c>
      <c r="M51" s="50">
        <f t="shared" si="3"/>
        <v>1429894</v>
      </c>
      <c r="N51" s="50">
        <f t="shared" si="3"/>
        <v>4636159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9732642</v>
      </c>
      <c r="X51" s="50">
        <f t="shared" si="3"/>
        <v>-3476772</v>
      </c>
      <c r="Y51" s="50">
        <f t="shared" si="3"/>
        <v>13209414</v>
      </c>
      <c r="Z51" s="51">
        <f>+IF(X51&lt;&gt;0,+(Y51/X51)*100,0)</f>
        <v>-379.9332829417632</v>
      </c>
      <c r="AA51" s="48">
        <f>SUM(AA48:AA50)</f>
        <v>-6952719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-34324203</v>
      </c>
      <c r="D53" s="54">
        <f>+D51-D52</f>
        <v>0</v>
      </c>
      <c r="E53" s="55">
        <f t="shared" si="4"/>
        <v>-6952719</v>
      </c>
      <c r="F53" s="56">
        <f t="shared" si="4"/>
        <v>-6952719</v>
      </c>
      <c r="G53" s="56">
        <f t="shared" si="4"/>
        <v>1924401</v>
      </c>
      <c r="H53" s="56">
        <f t="shared" si="4"/>
        <v>1094161</v>
      </c>
      <c r="I53" s="56">
        <f t="shared" si="4"/>
        <v>2077921</v>
      </c>
      <c r="J53" s="56">
        <f t="shared" si="4"/>
        <v>5096483</v>
      </c>
      <c r="K53" s="56">
        <f t="shared" si="4"/>
        <v>2059603</v>
      </c>
      <c r="L53" s="56">
        <f t="shared" si="4"/>
        <v>1146662</v>
      </c>
      <c r="M53" s="56">
        <f t="shared" si="4"/>
        <v>1429894</v>
      </c>
      <c r="N53" s="56">
        <f t="shared" si="4"/>
        <v>4636159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9732642</v>
      </c>
      <c r="X53" s="56">
        <f t="shared" si="4"/>
        <v>-3476772</v>
      </c>
      <c r="Y53" s="56">
        <f t="shared" si="4"/>
        <v>13209414</v>
      </c>
      <c r="Z53" s="57">
        <f>+IF(X53&lt;&gt;0,+(Y53/X53)*100,0)</f>
        <v>-379.9332829417632</v>
      </c>
      <c r="AA53" s="54">
        <f>+AA51-AA52</f>
        <v>-6952719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-34324203</v>
      </c>
      <c r="D56" s="48">
        <f>SUM(D53:D55)</f>
        <v>0</v>
      </c>
      <c r="E56" s="49">
        <f t="shared" si="5"/>
        <v>-6952719</v>
      </c>
      <c r="F56" s="50">
        <f t="shared" si="5"/>
        <v>-6952719</v>
      </c>
      <c r="G56" s="50">
        <f t="shared" si="5"/>
        <v>1924401</v>
      </c>
      <c r="H56" s="50">
        <f t="shared" si="5"/>
        <v>1094161</v>
      </c>
      <c r="I56" s="50">
        <f t="shared" si="5"/>
        <v>2077921</v>
      </c>
      <c r="J56" s="50">
        <f t="shared" si="5"/>
        <v>5096483</v>
      </c>
      <c r="K56" s="50">
        <f t="shared" si="5"/>
        <v>2059603</v>
      </c>
      <c r="L56" s="50">
        <f t="shared" si="5"/>
        <v>1146662</v>
      </c>
      <c r="M56" s="50">
        <f t="shared" si="5"/>
        <v>1429894</v>
      </c>
      <c r="N56" s="50">
        <f t="shared" si="5"/>
        <v>4636159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9732642</v>
      </c>
      <c r="X56" s="50">
        <f t="shared" si="5"/>
        <v>-3476772</v>
      </c>
      <c r="Y56" s="50">
        <f t="shared" si="5"/>
        <v>13209414</v>
      </c>
      <c r="Z56" s="51">
        <f>+IF(X56&lt;&gt;0,+(Y56/X56)*100,0)</f>
        <v>-379.9332829417632</v>
      </c>
      <c r="AA56" s="48">
        <f>SUM(AA53:AA55)</f>
        <v>-6952719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-34324203</v>
      </c>
      <c r="D59" s="65">
        <f>SUM(D56:D58)</f>
        <v>0</v>
      </c>
      <c r="E59" s="66">
        <f t="shared" si="6"/>
        <v>-6952719</v>
      </c>
      <c r="F59" s="67">
        <f t="shared" si="6"/>
        <v>-6952719</v>
      </c>
      <c r="G59" s="67">
        <f t="shared" si="6"/>
        <v>1924401</v>
      </c>
      <c r="H59" s="67">
        <f t="shared" si="6"/>
        <v>1094161</v>
      </c>
      <c r="I59" s="67">
        <f t="shared" si="6"/>
        <v>2077921</v>
      </c>
      <c r="J59" s="67">
        <f t="shared" si="6"/>
        <v>5096483</v>
      </c>
      <c r="K59" s="67">
        <f t="shared" si="6"/>
        <v>2059603</v>
      </c>
      <c r="L59" s="67">
        <f t="shared" si="6"/>
        <v>1146662</v>
      </c>
      <c r="M59" s="67">
        <f t="shared" si="6"/>
        <v>1429894</v>
      </c>
      <c r="N59" s="67">
        <f t="shared" si="6"/>
        <v>4636159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9732642</v>
      </c>
      <c r="X59" s="67">
        <f t="shared" si="6"/>
        <v>-3476772</v>
      </c>
      <c r="Y59" s="67">
        <f t="shared" si="6"/>
        <v>13209414</v>
      </c>
      <c r="Z59" s="68">
        <f>+IF(X59&lt;&gt;0,+(Y59/X59)*100,0)</f>
        <v>-379.9332829417632</v>
      </c>
      <c r="AA59" s="65">
        <f>SUM(AA56:AA58)</f>
        <v>-6952719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1379875</v>
      </c>
      <c r="D9" s="20"/>
      <c r="E9" s="21">
        <v>2514056</v>
      </c>
      <c r="F9" s="22">
        <v>2514056</v>
      </c>
      <c r="G9" s="22">
        <v>121239</v>
      </c>
      <c r="H9" s="22">
        <v>121081</v>
      </c>
      <c r="I9" s="22">
        <v>121181</v>
      </c>
      <c r="J9" s="22">
        <v>363501</v>
      </c>
      <c r="K9" s="22">
        <v>121003</v>
      </c>
      <c r="L9" s="22">
        <v>121162</v>
      </c>
      <c r="M9" s="22">
        <v>121162</v>
      </c>
      <c r="N9" s="22">
        <v>363327</v>
      </c>
      <c r="O9" s="22"/>
      <c r="P9" s="22"/>
      <c r="Q9" s="22"/>
      <c r="R9" s="22"/>
      <c r="S9" s="22"/>
      <c r="T9" s="22"/>
      <c r="U9" s="22"/>
      <c r="V9" s="22"/>
      <c r="W9" s="22">
        <v>726828</v>
      </c>
      <c r="X9" s="22">
        <v>1257030</v>
      </c>
      <c r="Y9" s="22">
        <v>-530202</v>
      </c>
      <c r="Z9" s="23">
        <v>-42.178945609889979</v>
      </c>
      <c r="AA9" s="20">
        <v>2514056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1749000</v>
      </c>
      <c r="F25" s="22">
        <v>1749000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874500</v>
      </c>
      <c r="Y25" s="22">
        <v>-874500</v>
      </c>
      <c r="Z25" s="23">
        <v>-100</v>
      </c>
      <c r="AA25" s="20">
        <v>1749000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1379875</v>
      </c>
      <c r="D32" s="29">
        <f t="shared" ref="D32:Y32" si="0">SUM(D6:D31)</f>
        <v>0</v>
      </c>
      <c r="E32" s="30">
        <f t="shared" si="0"/>
        <v>4263056</v>
      </c>
      <c r="F32" s="31">
        <f t="shared" si="0"/>
        <v>4263056</v>
      </c>
      <c r="G32" s="31">
        <f t="shared" si="0"/>
        <v>121239</v>
      </c>
      <c r="H32" s="31">
        <f t="shared" si="0"/>
        <v>121081</v>
      </c>
      <c r="I32" s="31">
        <f t="shared" si="0"/>
        <v>121181</v>
      </c>
      <c r="J32" s="31">
        <f t="shared" si="0"/>
        <v>363501</v>
      </c>
      <c r="K32" s="31">
        <f t="shared" si="0"/>
        <v>121003</v>
      </c>
      <c r="L32" s="31">
        <f t="shared" si="0"/>
        <v>121162</v>
      </c>
      <c r="M32" s="31">
        <f t="shared" si="0"/>
        <v>121162</v>
      </c>
      <c r="N32" s="31">
        <f t="shared" si="0"/>
        <v>363327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726828</v>
      </c>
      <c r="X32" s="31">
        <f t="shared" si="0"/>
        <v>2131530</v>
      </c>
      <c r="Y32" s="31">
        <f t="shared" si="0"/>
        <v>-1404702</v>
      </c>
      <c r="Z32" s="32">
        <f>+IF(X32&lt;&gt;0,+(Y32/X32)*100,0)</f>
        <v>-65.90111328482358</v>
      </c>
      <c r="AA32" s="29">
        <f>SUM(AA6:AA31)</f>
        <v>4263056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13349323</v>
      </c>
      <c r="F34" s="22">
        <v>13349323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6674652</v>
      </c>
      <c r="Y34" s="22">
        <v>-6674652</v>
      </c>
      <c r="Z34" s="23">
        <v>-100</v>
      </c>
      <c r="AA34" s="20">
        <v>13349323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694582</v>
      </c>
      <c r="D41" s="20"/>
      <c r="E41" s="21">
        <v>800000</v>
      </c>
      <c r="F41" s="22">
        <v>800000</v>
      </c>
      <c r="G41" s="22"/>
      <c r="H41" s="22">
        <v>52835</v>
      </c>
      <c r="I41" s="22">
        <v>67619</v>
      </c>
      <c r="J41" s="22">
        <v>120454</v>
      </c>
      <c r="K41" s="22">
        <v>300</v>
      </c>
      <c r="L41" s="22">
        <v>51470</v>
      </c>
      <c r="M41" s="22">
        <v>158134</v>
      </c>
      <c r="N41" s="22">
        <v>209904</v>
      </c>
      <c r="O41" s="22"/>
      <c r="P41" s="22"/>
      <c r="Q41" s="22"/>
      <c r="R41" s="22"/>
      <c r="S41" s="22"/>
      <c r="T41" s="22"/>
      <c r="U41" s="22"/>
      <c r="V41" s="22"/>
      <c r="W41" s="22">
        <v>330358</v>
      </c>
      <c r="X41" s="22">
        <v>400002</v>
      </c>
      <c r="Y41" s="22">
        <v>-69644</v>
      </c>
      <c r="Z41" s="23">
        <v>-17.410912945435271</v>
      </c>
      <c r="AA41" s="20">
        <v>800000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6452883</v>
      </c>
      <c r="D44" s="20"/>
      <c r="E44" s="21">
        <v>4450000</v>
      </c>
      <c r="F44" s="22">
        <v>4450000</v>
      </c>
      <c r="G44" s="22">
        <v>409693</v>
      </c>
      <c r="H44" s="22">
        <v>808402</v>
      </c>
      <c r="I44" s="22">
        <v>627052</v>
      </c>
      <c r="J44" s="22">
        <v>1845147</v>
      </c>
      <c r="K44" s="22">
        <v>345055</v>
      </c>
      <c r="L44" s="22">
        <v>965157</v>
      </c>
      <c r="M44" s="22">
        <v>691298</v>
      </c>
      <c r="N44" s="22">
        <v>2001510</v>
      </c>
      <c r="O44" s="22"/>
      <c r="P44" s="22"/>
      <c r="Q44" s="22"/>
      <c r="R44" s="22"/>
      <c r="S44" s="22"/>
      <c r="T44" s="22"/>
      <c r="U44" s="22"/>
      <c r="V44" s="22"/>
      <c r="W44" s="22">
        <v>3846657</v>
      </c>
      <c r="X44" s="22">
        <v>2224998</v>
      </c>
      <c r="Y44" s="22">
        <v>1621659</v>
      </c>
      <c r="Z44" s="23">
        <v>72.883616075160518</v>
      </c>
      <c r="AA44" s="20">
        <v>4450000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7147465</v>
      </c>
      <c r="D47" s="29">
        <f t="shared" ref="D47:Y47" si="1">SUM(D34:D46)</f>
        <v>0</v>
      </c>
      <c r="E47" s="30">
        <f t="shared" si="1"/>
        <v>18599323</v>
      </c>
      <c r="F47" s="31">
        <f t="shared" si="1"/>
        <v>18599323</v>
      </c>
      <c r="G47" s="31">
        <f t="shared" si="1"/>
        <v>409693</v>
      </c>
      <c r="H47" s="31">
        <f t="shared" si="1"/>
        <v>861237</v>
      </c>
      <c r="I47" s="31">
        <f t="shared" si="1"/>
        <v>694671</v>
      </c>
      <c r="J47" s="31">
        <f t="shared" si="1"/>
        <v>1965601</v>
      </c>
      <c r="K47" s="31">
        <f t="shared" si="1"/>
        <v>345355</v>
      </c>
      <c r="L47" s="31">
        <f t="shared" si="1"/>
        <v>1016627</v>
      </c>
      <c r="M47" s="31">
        <f t="shared" si="1"/>
        <v>849432</v>
      </c>
      <c r="N47" s="31">
        <f t="shared" si="1"/>
        <v>2211414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4177015</v>
      </c>
      <c r="X47" s="31">
        <f t="shared" si="1"/>
        <v>9299652</v>
      </c>
      <c r="Y47" s="31">
        <f t="shared" si="1"/>
        <v>-5122637</v>
      </c>
      <c r="Z47" s="32">
        <f>+IF(X47&lt;&gt;0,+(Y47/X47)*100,0)</f>
        <v>-55.084179494028376</v>
      </c>
      <c r="AA47" s="29">
        <f>SUM(AA34:AA46)</f>
        <v>18599323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-5767590</v>
      </c>
      <c r="D48" s="39">
        <f t="shared" si="2"/>
        <v>0</v>
      </c>
      <c r="E48" s="40">
        <f t="shared" si="2"/>
        <v>-14336267</v>
      </c>
      <c r="F48" s="41">
        <f t="shared" si="2"/>
        <v>-14336267</v>
      </c>
      <c r="G48" s="41">
        <f t="shared" si="2"/>
        <v>-288454</v>
      </c>
      <c r="H48" s="41">
        <f t="shared" si="2"/>
        <v>-740156</v>
      </c>
      <c r="I48" s="41">
        <f t="shared" si="2"/>
        <v>-573490</v>
      </c>
      <c r="J48" s="41">
        <f t="shared" si="2"/>
        <v>-1602100</v>
      </c>
      <c r="K48" s="41">
        <f t="shared" si="2"/>
        <v>-224352</v>
      </c>
      <c r="L48" s="41">
        <f t="shared" si="2"/>
        <v>-895465</v>
      </c>
      <c r="M48" s="41">
        <f t="shared" si="2"/>
        <v>-728270</v>
      </c>
      <c r="N48" s="41">
        <f t="shared" si="2"/>
        <v>-1848087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-3450187</v>
      </c>
      <c r="X48" s="41">
        <f t="shared" si="2"/>
        <v>-7168122</v>
      </c>
      <c r="Y48" s="41">
        <f t="shared" si="2"/>
        <v>3717935</v>
      </c>
      <c r="Z48" s="42">
        <f>+IF(X48&lt;&gt;0,+(Y48/X48)*100,0)</f>
        <v>-51.867630043127058</v>
      </c>
      <c r="AA48" s="39">
        <f>+AA32-AA47</f>
        <v>-14336267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-5767590</v>
      </c>
      <c r="D51" s="48">
        <f t="shared" si="3"/>
        <v>0</v>
      </c>
      <c r="E51" s="49">
        <f t="shared" si="3"/>
        <v>-14336267</v>
      </c>
      <c r="F51" s="50">
        <f t="shared" si="3"/>
        <v>-14336267</v>
      </c>
      <c r="G51" s="50">
        <f t="shared" si="3"/>
        <v>-288454</v>
      </c>
      <c r="H51" s="50">
        <f t="shared" si="3"/>
        <v>-740156</v>
      </c>
      <c r="I51" s="50">
        <f t="shared" si="3"/>
        <v>-573490</v>
      </c>
      <c r="J51" s="50">
        <f t="shared" si="3"/>
        <v>-1602100</v>
      </c>
      <c r="K51" s="50">
        <f t="shared" si="3"/>
        <v>-224352</v>
      </c>
      <c r="L51" s="50">
        <f t="shared" si="3"/>
        <v>-895465</v>
      </c>
      <c r="M51" s="50">
        <f t="shared" si="3"/>
        <v>-728270</v>
      </c>
      <c r="N51" s="50">
        <f t="shared" si="3"/>
        <v>-1848087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-3450187</v>
      </c>
      <c r="X51" s="50">
        <f t="shared" si="3"/>
        <v>-7168122</v>
      </c>
      <c r="Y51" s="50">
        <f t="shared" si="3"/>
        <v>3717935</v>
      </c>
      <c r="Z51" s="51">
        <f>+IF(X51&lt;&gt;0,+(Y51/X51)*100,0)</f>
        <v>-51.867630043127058</v>
      </c>
      <c r="AA51" s="48">
        <f>SUM(AA48:AA50)</f>
        <v>-14336267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-5767590</v>
      </c>
      <c r="D53" s="54">
        <f>+D51-D52</f>
        <v>0</v>
      </c>
      <c r="E53" s="55">
        <f t="shared" si="4"/>
        <v>-14336267</v>
      </c>
      <c r="F53" s="56">
        <f t="shared" si="4"/>
        <v>-14336267</v>
      </c>
      <c r="G53" s="56">
        <f t="shared" si="4"/>
        <v>-288454</v>
      </c>
      <c r="H53" s="56">
        <f t="shared" si="4"/>
        <v>-740156</v>
      </c>
      <c r="I53" s="56">
        <f t="shared" si="4"/>
        <v>-573490</v>
      </c>
      <c r="J53" s="56">
        <f t="shared" si="4"/>
        <v>-1602100</v>
      </c>
      <c r="K53" s="56">
        <f t="shared" si="4"/>
        <v>-224352</v>
      </c>
      <c r="L53" s="56">
        <f t="shared" si="4"/>
        <v>-895465</v>
      </c>
      <c r="M53" s="56">
        <f t="shared" si="4"/>
        <v>-728270</v>
      </c>
      <c r="N53" s="56">
        <f t="shared" si="4"/>
        <v>-1848087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-3450187</v>
      </c>
      <c r="X53" s="56">
        <f t="shared" si="4"/>
        <v>-7168122</v>
      </c>
      <c r="Y53" s="56">
        <f t="shared" si="4"/>
        <v>3717935</v>
      </c>
      <c r="Z53" s="57">
        <f>+IF(X53&lt;&gt;0,+(Y53/X53)*100,0)</f>
        <v>-51.867630043127058</v>
      </c>
      <c r="AA53" s="54">
        <f>+AA51-AA52</f>
        <v>-14336267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-5767590</v>
      </c>
      <c r="D56" s="48">
        <f>SUM(D53:D55)</f>
        <v>0</v>
      </c>
      <c r="E56" s="49">
        <f t="shared" si="5"/>
        <v>-14336267</v>
      </c>
      <c r="F56" s="50">
        <f t="shared" si="5"/>
        <v>-14336267</v>
      </c>
      <c r="G56" s="50">
        <f t="shared" si="5"/>
        <v>-288454</v>
      </c>
      <c r="H56" s="50">
        <f t="shared" si="5"/>
        <v>-740156</v>
      </c>
      <c r="I56" s="50">
        <f t="shared" si="5"/>
        <v>-573490</v>
      </c>
      <c r="J56" s="50">
        <f t="shared" si="5"/>
        <v>-1602100</v>
      </c>
      <c r="K56" s="50">
        <f t="shared" si="5"/>
        <v>-224352</v>
      </c>
      <c r="L56" s="50">
        <f t="shared" si="5"/>
        <v>-895465</v>
      </c>
      <c r="M56" s="50">
        <f t="shared" si="5"/>
        <v>-728270</v>
      </c>
      <c r="N56" s="50">
        <f t="shared" si="5"/>
        <v>-1848087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-3450187</v>
      </c>
      <c r="X56" s="50">
        <f t="shared" si="5"/>
        <v>-7168122</v>
      </c>
      <c r="Y56" s="50">
        <f t="shared" si="5"/>
        <v>3717935</v>
      </c>
      <c r="Z56" s="51">
        <f>+IF(X56&lt;&gt;0,+(Y56/X56)*100,0)</f>
        <v>-51.867630043127058</v>
      </c>
      <c r="AA56" s="48">
        <f>SUM(AA53:AA55)</f>
        <v>-14336267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-5767590</v>
      </c>
      <c r="D59" s="65">
        <f>SUM(D56:D58)</f>
        <v>0</v>
      </c>
      <c r="E59" s="66">
        <f t="shared" si="6"/>
        <v>-14336267</v>
      </c>
      <c r="F59" s="67">
        <f t="shared" si="6"/>
        <v>-14336267</v>
      </c>
      <c r="G59" s="67">
        <f t="shared" si="6"/>
        <v>-288454</v>
      </c>
      <c r="H59" s="67">
        <f t="shared" si="6"/>
        <v>-740156</v>
      </c>
      <c r="I59" s="67">
        <f t="shared" si="6"/>
        <v>-573490</v>
      </c>
      <c r="J59" s="67">
        <f t="shared" si="6"/>
        <v>-1602100</v>
      </c>
      <c r="K59" s="67">
        <f t="shared" si="6"/>
        <v>-224352</v>
      </c>
      <c r="L59" s="67">
        <f t="shared" si="6"/>
        <v>-895465</v>
      </c>
      <c r="M59" s="67">
        <f t="shared" si="6"/>
        <v>-728270</v>
      </c>
      <c r="N59" s="67">
        <f t="shared" si="6"/>
        <v>-1848087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-3450187</v>
      </c>
      <c r="X59" s="67">
        <f t="shared" si="6"/>
        <v>-7168122</v>
      </c>
      <c r="Y59" s="67">
        <f t="shared" si="6"/>
        <v>3717935</v>
      </c>
      <c r="Z59" s="68">
        <f>+IF(X59&lt;&gt;0,+(Y59/X59)*100,0)</f>
        <v>-51.867630043127058</v>
      </c>
      <c r="AA59" s="65">
        <f>SUM(AA56:AA58)</f>
        <v>-14336267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11542864</v>
      </c>
      <c r="D9" s="20"/>
      <c r="E9" s="21">
        <v>5314748</v>
      </c>
      <c r="F9" s="22">
        <v>5314748</v>
      </c>
      <c r="G9" s="22">
        <v>992617</v>
      </c>
      <c r="H9" s="22">
        <v>-2636554</v>
      </c>
      <c r="I9" s="22">
        <v>1173060</v>
      </c>
      <c r="J9" s="22">
        <v>-470877</v>
      </c>
      <c r="K9" s="22">
        <v>1013846</v>
      </c>
      <c r="L9" s="22">
        <v>1019363</v>
      </c>
      <c r="M9" s="22"/>
      <c r="N9" s="22">
        <v>2033209</v>
      </c>
      <c r="O9" s="22"/>
      <c r="P9" s="22"/>
      <c r="Q9" s="22"/>
      <c r="R9" s="22"/>
      <c r="S9" s="22"/>
      <c r="T9" s="22"/>
      <c r="U9" s="22"/>
      <c r="V9" s="22"/>
      <c r="W9" s="22">
        <v>1562332</v>
      </c>
      <c r="X9" s="22">
        <v>2657376</v>
      </c>
      <c r="Y9" s="22">
        <v>-1095044</v>
      </c>
      <c r="Z9" s="23">
        <v>-41.207717688426477</v>
      </c>
      <c r="AA9" s="20">
        <v>5314748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3835667</v>
      </c>
      <c r="D13" s="20"/>
      <c r="E13" s="21"/>
      <c r="F13" s="22"/>
      <c r="G13" s="22">
        <v>449128</v>
      </c>
      <c r="H13" s="22">
        <v>-1620020</v>
      </c>
      <c r="I13" s="22">
        <v>424819</v>
      </c>
      <c r="J13" s="22">
        <v>-746073</v>
      </c>
      <c r="K13" s="22">
        <v>436974</v>
      </c>
      <c r="L13" s="22">
        <v>444778</v>
      </c>
      <c r="M13" s="22"/>
      <c r="N13" s="22">
        <v>881752</v>
      </c>
      <c r="O13" s="22"/>
      <c r="P13" s="22"/>
      <c r="Q13" s="22"/>
      <c r="R13" s="22"/>
      <c r="S13" s="22"/>
      <c r="T13" s="22"/>
      <c r="U13" s="22"/>
      <c r="V13" s="22"/>
      <c r="W13" s="22">
        <v>135679</v>
      </c>
      <c r="X13" s="22"/>
      <c r="Y13" s="22">
        <v>135679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</v>
      </c>
      <c r="F25" s="22">
        <v>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>
        <v>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15378531</v>
      </c>
      <c r="D32" s="29">
        <f t="shared" ref="D32:Y32" si="0">SUM(D6:D31)</f>
        <v>0</v>
      </c>
      <c r="E32" s="30">
        <f t="shared" si="0"/>
        <v>5314750</v>
      </c>
      <c r="F32" s="31">
        <f t="shared" si="0"/>
        <v>5314750</v>
      </c>
      <c r="G32" s="31">
        <f t="shared" si="0"/>
        <v>1441745</v>
      </c>
      <c r="H32" s="31">
        <f t="shared" si="0"/>
        <v>-4256574</v>
      </c>
      <c r="I32" s="31">
        <f t="shared" si="0"/>
        <v>1597879</v>
      </c>
      <c r="J32" s="31">
        <f t="shared" si="0"/>
        <v>-1216950</v>
      </c>
      <c r="K32" s="31">
        <f t="shared" si="0"/>
        <v>1450820</v>
      </c>
      <c r="L32" s="31">
        <f t="shared" si="0"/>
        <v>1464141</v>
      </c>
      <c r="M32" s="31">
        <f t="shared" si="0"/>
        <v>0</v>
      </c>
      <c r="N32" s="31">
        <f t="shared" si="0"/>
        <v>2914961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1698011</v>
      </c>
      <c r="X32" s="31">
        <f t="shared" si="0"/>
        <v>2657376</v>
      </c>
      <c r="Y32" s="31">
        <f t="shared" si="0"/>
        <v>-959365</v>
      </c>
      <c r="Z32" s="32">
        <f>+IF(X32&lt;&gt;0,+(Y32/X32)*100,0)</f>
        <v>-36.101966752164543</v>
      </c>
      <c r="AA32" s="29">
        <f>SUM(AA6:AA31)</f>
        <v>5314750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7165641</v>
      </c>
      <c r="D34" s="20"/>
      <c r="E34" s="21">
        <v>5063502</v>
      </c>
      <c r="F34" s="22">
        <v>5063502</v>
      </c>
      <c r="G34" s="22">
        <v>657906</v>
      </c>
      <c r="H34" s="22">
        <v>628819</v>
      </c>
      <c r="I34" s="22">
        <v>648889</v>
      </c>
      <c r="J34" s="22">
        <v>1935614</v>
      </c>
      <c r="K34" s="22">
        <v>640069</v>
      </c>
      <c r="L34" s="22">
        <v>591466</v>
      </c>
      <c r="M34" s="22"/>
      <c r="N34" s="22">
        <v>1231535</v>
      </c>
      <c r="O34" s="22"/>
      <c r="P34" s="22"/>
      <c r="Q34" s="22"/>
      <c r="R34" s="22"/>
      <c r="S34" s="22"/>
      <c r="T34" s="22"/>
      <c r="U34" s="22"/>
      <c r="V34" s="22"/>
      <c r="W34" s="22">
        <v>3167149</v>
      </c>
      <c r="X34" s="22">
        <v>2531744</v>
      </c>
      <c r="Y34" s="22">
        <v>635405</v>
      </c>
      <c r="Z34" s="23">
        <v>25.097521708355981</v>
      </c>
      <c r="AA34" s="20">
        <v>5063502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288329</v>
      </c>
      <c r="D37" s="20"/>
      <c r="E37" s="21">
        <v>800006</v>
      </c>
      <c r="F37" s="22">
        <v>800006</v>
      </c>
      <c r="G37" s="22"/>
      <c r="H37" s="22"/>
      <c r="I37" s="22">
        <v>25200</v>
      </c>
      <c r="J37" s="22">
        <v>25200</v>
      </c>
      <c r="K37" s="22"/>
      <c r="L37" s="22">
        <v>18000</v>
      </c>
      <c r="M37" s="22"/>
      <c r="N37" s="22">
        <v>18000</v>
      </c>
      <c r="O37" s="22"/>
      <c r="P37" s="22"/>
      <c r="Q37" s="22"/>
      <c r="R37" s="22"/>
      <c r="S37" s="22"/>
      <c r="T37" s="22"/>
      <c r="U37" s="22"/>
      <c r="V37" s="22"/>
      <c r="W37" s="22">
        <v>43200</v>
      </c>
      <c r="X37" s="22">
        <v>399996</v>
      </c>
      <c r="Y37" s="22">
        <v>-356796</v>
      </c>
      <c r="Z37" s="23">
        <v>-89.199891998919995</v>
      </c>
      <c r="AA37" s="20">
        <v>800006</v>
      </c>
    </row>
    <row r="38" spans="1:27" ht="13.5" x14ac:dyDescent="0.25">
      <c r="A38" s="19" t="s">
        <v>64</v>
      </c>
      <c r="B38" s="15" t="s">
        <v>32</v>
      </c>
      <c r="C38" s="20">
        <v>14538972</v>
      </c>
      <c r="D38" s="20"/>
      <c r="E38" s="21">
        <v>448593</v>
      </c>
      <c r="F38" s="22">
        <v>448593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224298</v>
      </c>
      <c r="Y38" s="22">
        <v>-224298</v>
      </c>
      <c r="Z38" s="23">
        <v>-100</v>
      </c>
      <c r="AA38" s="20">
        <v>448593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109932</v>
      </c>
      <c r="D41" s="20"/>
      <c r="E41" s="21">
        <v>194941</v>
      </c>
      <c r="F41" s="22">
        <v>194941</v>
      </c>
      <c r="G41" s="22"/>
      <c r="H41" s="22"/>
      <c r="I41" s="22"/>
      <c r="J41" s="22"/>
      <c r="K41" s="22">
        <v>9150</v>
      </c>
      <c r="L41" s="22"/>
      <c r="M41" s="22"/>
      <c r="N41" s="22">
        <v>9150</v>
      </c>
      <c r="O41" s="22"/>
      <c r="P41" s="22"/>
      <c r="Q41" s="22"/>
      <c r="R41" s="22"/>
      <c r="S41" s="22"/>
      <c r="T41" s="22"/>
      <c r="U41" s="22"/>
      <c r="V41" s="22"/>
      <c r="W41" s="22">
        <v>9150</v>
      </c>
      <c r="X41" s="22">
        <v>97458</v>
      </c>
      <c r="Y41" s="22">
        <v>-88308</v>
      </c>
      <c r="Z41" s="23">
        <v>-90.611340269654619</v>
      </c>
      <c r="AA41" s="20">
        <v>194941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120000</v>
      </c>
      <c r="F42" s="22">
        <v>120000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60000</v>
      </c>
      <c r="Y42" s="22">
        <v>-60000</v>
      </c>
      <c r="Z42" s="23">
        <v>-100</v>
      </c>
      <c r="AA42" s="20">
        <v>120000</v>
      </c>
    </row>
    <row r="43" spans="1:27" ht="13.5" x14ac:dyDescent="0.25">
      <c r="A43" s="19" t="s">
        <v>68</v>
      </c>
      <c r="B43" s="15" t="s">
        <v>32</v>
      </c>
      <c r="C43" s="20">
        <v>164778</v>
      </c>
      <c r="D43" s="20"/>
      <c r="E43" s="21">
        <v>1</v>
      </c>
      <c r="F43" s="22">
        <v>1</v>
      </c>
      <c r="G43" s="22">
        <v>41052</v>
      </c>
      <c r="H43" s="22"/>
      <c r="I43" s="22">
        <v>224</v>
      </c>
      <c r="J43" s="22">
        <v>41276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41276</v>
      </c>
      <c r="X43" s="22"/>
      <c r="Y43" s="22">
        <v>41276</v>
      </c>
      <c r="Z43" s="23"/>
      <c r="AA43" s="20">
        <v>1</v>
      </c>
    </row>
    <row r="44" spans="1:27" ht="13.5" x14ac:dyDescent="0.25">
      <c r="A44" s="19" t="s">
        <v>69</v>
      </c>
      <c r="B44" s="15" t="s">
        <v>32</v>
      </c>
      <c r="C44" s="20">
        <v>677308</v>
      </c>
      <c r="D44" s="20"/>
      <c r="E44" s="21">
        <v>1985018</v>
      </c>
      <c r="F44" s="22">
        <v>1985018</v>
      </c>
      <c r="G44" s="22">
        <v>539164</v>
      </c>
      <c r="H44" s="22">
        <v>545178</v>
      </c>
      <c r="I44" s="22">
        <v>571058</v>
      </c>
      <c r="J44" s="22">
        <v>1655400</v>
      </c>
      <c r="K44" s="22">
        <v>26796</v>
      </c>
      <c r="L44" s="22">
        <v>9602</v>
      </c>
      <c r="M44" s="22"/>
      <c r="N44" s="22">
        <v>36398</v>
      </c>
      <c r="O44" s="22"/>
      <c r="P44" s="22"/>
      <c r="Q44" s="22"/>
      <c r="R44" s="22"/>
      <c r="S44" s="22"/>
      <c r="T44" s="22"/>
      <c r="U44" s="22"/>
      <c r="V44" s="22"/>
      <c r="W44" s="22">
        <v>1691798</v>
      </c>
      <c r="X44" s="22">
        <v>992504</v>
      </c>
      <c r="Y44" s="22">
        <v>699294</v>
      </c>
      <c r="Z44" s="23">
        <v>70.457549793250209</v>
      </c>
      <c r="AA44" s="20">
        <v>1985018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22944960</v>
      </c>
      <c r="D47" s="29">
        <f t="shared" ref="D47:Y47" si="1">SUM(D34:D46)</f>
        <v>0</v>
      </c>
      <c r="E47" s="30">
        <f t="shared" si="1"/>
        <v>8612061</v>
      </c>
      <c r="F47" s="31">
        <f t="shared" si="1"/>
        <v>8612061</v>
      </c>
      <c r="G47" s="31">
        <f t="shared" si="1"/>
        <v>1238122</v>
      </c>
      <c r="H47" s="31">
        <f t="shared" si="1"/>
        <v>1173997</v>
      </c>
      <c r="I47" s="31">
        <f t="shared" si="1"/>
        <v>1245371</v>
      </c>
      <c r="J47" s="31">
        <f t="shared" si="1"/>
        <v>3657490</v>
      </c>
      <c r="K47" s="31">
        <f t="shared" si="1"/>
        <v>676015</v>
      </c>
      <c r="L47" s="31">
        <f t="shared" si="1"/>
        <v>619068</v>
      </c>
      <c r="M47" s="31">
        <f t="shared" si="1"/>
        <v>0</v>
      </c>
      <c r="N47" s="31">
        <f t="shared" si="1"/>
        <v>1295083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4952573</v>
      </c>
      <c r="X47" s="31">
        <f t="shared" si="1"/>
        <v>4306000</v>
      </c>
      <c r="Y47" s="31">
        <f t="shared" si="1"/>
        <v>646573</v>
      </c>
      <c r="Z47" s="32">
        <f>+IF(X47&lt;&gt;0,+(Y47/X47)*100,0)</f>
        <v>15.015629354389223</v>
      </c>
      <c r="AA47" s="29">
        <f>SUM(AA34:AA46)</f>
        <v>8612061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-7566429</v>
      </c>
      <c r="D48" s="39">
        <f t="shared" si="2"/>
        <v>0</v>
      </c>
      <c r="E48" s="40">
        <f t="shared" si="2"/>
        <v>-3297311</v>
      </c>
      <c r="F48" s="41">
        <f t="shared" si="2"/>
        <v>-3297311</v>
      </c>
      <c r="G48" s="41">
        <f t="shared" si="2"/>
        <v>203623</v>
      </c>
      <c r="H48" s="41">
        <f t="shared" si="2"/>
        <v>-5430571</v>
      </c>
      <c r="I48" s="41">
        <f t="shared" si="2"/>
        <v>352508</v>
      </c>
      <c r="J48" s="41">
        <f t="shared" si="2"/>
        <v>-4874440</v>
      </c>
      <c r="K48" s="41">
        <f t="shared" si="2"/>
        <v>774805</v>
      </c>
      <c r="L48" s="41">
        <f t="shared" si="2"/>
        <v>845073</v>
      </c>
      <c r="M48" s="41">
        <f t="shared" si="2"/>
        <v>0</v>
      </c>
      <c r="N48" s="41">
        <f t="shared" si="2"/>
        <v>1619878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-3254562</v>
      </c>
      <c r="X48" s="41">
        <f t="shared" si="2"/>
        <v>-1648624</v>
      </c>
      <c r="Y48" s="41">
        <f t="shared" si="2"/>
        <v>-1605938</v>
      </c>
      <c r="Z48" s="42">
        <f>+IF(X48&lt;&gt;0,+(Y48/X48)*100,0)</f>
        <v>97.41081046982211</v>
      </c>
      <c r="AA48" s="39">
        <f>+AA32-AA47</f>
        <v>-3297311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-7566429</v>
      </c>
      <c r="D51" s="48">
        <f t="shared" si="3"/>
        <v>0</v>
      </c>
      <c r="E51" s="49">
        <f t="shared" si="3"/>
        <v>-3297311</v>
      </c>
      <c r="F51" s="50">
        <f t="shared" si="3"/>
        <v>-3297311</v>
      </c>
      <c r="G51" s="50">
        <f t="shared" si="3"/>
        <v>203623</v>
      </c>
      <c r="H51" s="50">
        <f t="shared" si="3"/>
        <v>-5430571</v>
      </c>
      <c r="I51" s="50">
        <f t="shared" si="3"/>
        <v>352508</v>
      </c>
      <c r="J51" s="50">
        <f t="shared" si="3"/>
        <v>-4874440</v>
      </c>
      <c r="K51" s="50">
        <f t="shared" si="3"/>
        <v>774805</v>
      </c>
      <c r="L51" s="50">
        <f t="shared" si="3"/>
        <v>845073</v>
      </c>
      <c r="M51" s="50">
        <f t="shared" si="3"/>
        <v>0</v>
      </c>
      <c r="N51" s="50">
        <f t="shared" si="3"/>
        <v>1619878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-3254562</v>
      </c>
      <c r="X51" s="50">
        <f t="shared" si="3"/>
        <v>-1648624</v>
      </c>
      <c r="Y51" s="50">
        <f t="shared" si="3"/>
        <v>-1605938</v>
      </c>
      <c r="Z51" s="51">
        <f>+IF(X51&lt;&gt;0,+(Y51/X51)*100,0)</f>
        <v>97.41081046982211</v>
      </c>
      <c r="AA51" s="48">
        <f>SUM(AA48:AA50)</f>
        <v>-3297311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-7566429</v>
      </c>
      <c r="D53" s="54">
        <f>+D51-D52</f>
        <v>0</v>
      </c>
      <c r="E53" s="55">
        <f t="shared" si="4"/>
        <v>-3297311</v>
      </c>
      <c r="F53" s="56">
        <f t="shared" si="4"/>
        <v>-3297311</v>
      </c>
      <c r="G53" s="56">
        <f t="shared" si="4"/>
        <v>203623</v>
      </c>
      <c r="H53" s="56">
        <f t="shared" si="4"/>
        <v>-5430571</v>
      </c>
      <c r="I53" s="56">
        <f t="shared" si="4"/>
        <v>352508</v>
      </c>
      <c r="J53" s="56">
        <f t="shared" si="4"/>
        <v>-4874440</v>
      </c>
      <c r="K53" s="56">
        <f t="shared" si="4"/>
        <v>774805</v>
      </c>
      <c r="L53" s="56">
        <f t="shared" si="4"/>
        <v>845073</v>
      </c>
      <c r="M53" s="56">
        <f t="shared" si="4"/>
        <v>0</v>
      </c>
      <c r="N53" s="56">
        <f t="shared" si="4"/>
        <v>1619878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-3254562</v>
      </c>
      <c r="X53" s="56">
        <f t="shared" si="4"/>
        <v>-1648624</v>
      </c>
      <c r="Y53" s="56">
        <f t="shared" si="4"/>
        <v>-1605938</v>
      </c>
      <c r="Z53" s="57">
        <f>+IF(X53&lt;&gt;0,+(Y53/X53)*100,0)</f>
        <v>97.41081046982211</v>
      </c>
      <c r="AA53" s="54">
        <f>+AA51-AA52</f>
        <v>-3297311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-7566429</v>
      </c>
      <c r="D56" s="48">
        <f>SUM(D53:D55)</f>
        <v>0</v>
      </c>
      <c r="E56" s="49">
        <f t="shared" si="5"/>
        <v>-3297311</v>
      </c>
      <c r="F56" s="50">
        <f t="shared" si="5"/>
        <v>-3297311</v>
      </c>
      <c r="G56" s="50">
        <f t="shared" si="5"/>
        <v>203623</v>
      </c>
      <c r="H56" s="50">
        <f t="shared" si="5"/>
        <v>-5430571</v>
      </c>
      <c r="I56" s="50">
        <f t="shared" si="5"/>
        <v>352508</v>
      </c>
      <c r="J56" s="50">
        <f t="shared" si="5"/>
        <v>-4874440</v>
      </c>
      <c r="K56" s="50">
        <f t="shared" si="5"/>
        <v>774805</v>
      </c>
      <c r="L56" s="50">
        <f t="shared" si="5"/>
        <v>845073</v>
      </c>
      <c r="M56" s="50">
        <f t="shared" si="5"/>
        <v>0</v>
      </c>
      <c r="N56" s="50">
        <f t="shared" si="5"/>
        <v>1619878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-3254562</v>
      </c>
      <c r="X56" s="50">
        <f t="shared" si="5"/>
        <v>-1648624</v>
      </c>
      <c r="Y56" s="50">
        <f t="shared" si="5"/>
        <v>-1605938</v>
      </c>
      <c r="Z56" s="51">
        <f>+IF(X56&lt;&gt;0,+(Y56/X56)*100,0)</f>
        <v>97.41081046982211</v>
      </c>
      <c r="AA56" s="48">
        <f>SUM(AA53:AA55)</f>
        <v>-3297311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-7566429</v>
      </c>
      <c r="D59" s="65">
        <f>SUM(D56:D58)</f>
        <v>0</v>
      </c>
      <c r="E59" s="66">
        <f t="shared" si="6"/>
        <v>-3297311</v>
      </c>
      <c r="F59" s="67">
        <f t="shared" si="6"/>
        <v>-3297311</v>
      </c>
      <c r="G59" s="67">
        <f t="shared" si="6"/>
        <v>203623</v>
      </c>
      <c r="H59" s="67">
        <f t="shared" si="6"/>
        <v>-5430571</v>
      </c>
      <c r="I59" s="67">
        <f t="shared" si="6"/>
        <v>352508</v>
      </c>
      <c r="J59" s="67">
        <f t="shared" si="6"/>
        <v>-4874440</v>
      </c>
      <c r="K59" s="67">
        <f t="shared" si="6"/>
        <v>774805</v>
      </c>
      <c r="L59" s="67">
        <f t="shared" si="6"/>
        <v>845073</v>
      </c>
      <c r="M59" s="67">
        <f t="shared" si="6"/>
        <v>0</v>
      </c>
      <c r="N59" s="67">
        <f t="shared" si="6"/>
        <v>1619878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-3254562</v>
      </c>
      <c r="X59" s="67">
        <f t="shared" si="6"/>
        <v>-1648624</v>
      </c>
      <c r="Y59" s="67">
        <f t="shared" si="6"/>
        <v>-1605938</v>
      </c>
      <c r="Z59" s="68">
        <f>+IF(X59&lt;&gt;0,+(Y59/X59)*100,0)</f>
        <v>97.41081046982211</v>
      </c>
      <c r="AA59" s="65">
        <f>SUM(AA56:AA58)</f>
        <v>-3297311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1138665</v>
      </c>
      <c r="D9" s="20"/>
      <c r="E9" s="21">
        <v>1071066</v>
      </c>
      <c r="F9" s="22">
        <v>1071066</v>
      </c>
      <c r="G9" s="22">
        <v>100049</v>
      </c>
      <c r="H9" s="22">
        <v>89861</v>
      </c>
      <c r="I9" s="22">
        <v>100049</v>
      </c>
      <c r="J9" s="22">
        <v>289959</v>
      </c>
      <c r="K9" s="22">
        <v>100874</v>
      </c>
      <c r="L9" s="22">
        <v>101006</v>
      </c>
      <c r="M9" s="22">
        <v>101006</v>
      </c>
      <c r="N9" s="22">
        <v>302886</v>
      </c>
      <c r="O9" s="22"/>
      <c r="P9" s="22"/>
      <c r="Q9" s="22"/>
      <c r="R9" s="22"/>
      <c r="S9" s="22"/>
      <c r="T9" s="22"/>
      <c r="U9" s="22"/>
      <c r="V9" s="22"/>
      <c r="W9" s="22">
        <v>592845</v>
      </c>
      <c r="X9" s="22">
        <v>456326</v>
      </c>
      <c r="Y9" s="22">
        <v>136519</v>
      </c>
      <c r="Z9" s="23">
        <v>29.916989170023182</v>
      </c>
      <c r="AA9" s="20">
        <v>1071066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87023</v>
      </c>
      <c r="D22" s="20"/>
      <c r="E22" s="21"/>
      <c r="F22" s="22"/>
      <c r="G22" s="22"/>
      <c r="H22" s="22">
        <v>15710</v>
      </c>
      <c r="I22" s="22"/>
      <c r="J22" s="22">
        <v>15710</v>
      </c>
      <c r="K22" s="22"/>
      <c r="L22" s="22">
        <v>146716</v>
      </c>
      <c r="M22" s="22">
        <v>214335</v>
      </c>
      <c r="N22" s="22">
        <v>361051</v>
      </c>
      <c r="O22" s="22"/>
      <c r="P22" s="22"/>
      <c r="Q22" s="22"/>
      <c r="R22" s="22"/>
      <c r="S22" s="22"/>
      <c r="T22" s="22"/>
      <c r="U22" s="22"/>
      <c r="V22" s="22"/>
      <c r="W22" s="22">
        <v>376761</v>
      </c>
      <c r="X22" s="22"/>
      <c r="Y22" s="22">
        <v>376761</v>
      </c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4292153</v>
      </c>
      <c r="D25" s="20"/>
      <c r="E25" s="21">
        <v>43225330</v>
      </c>
      <c r="F25" s="22">
        <v>43225330</v>
      </c>
      <c r="G25" s="22"/>
      <c r="H25" s="22">
        <v>362151</v>
      </c>
      <c r="I25" s="22"/>
      <c r="J25" s="22">
        <v>362151</v>
      </c>
      <c r="K25" s="22">
        <v>333826</v>
      </c>
      <c r="L25" s="22">
        <v>1145025</v>
      </c>
      <c r="M25" s="22">
        <v>1595740</v>
      </c>
      <c r="N25" s="22">
        <v>3074591</v>
      </c>
      <c r="O25" s="22"/>
      <c r="P25" s="22"/>
      <c r="Q25" s="22"/>
      <c r="R25" s="22"/>
      <c r="S25" s="22"/>
      <c r="T25" s="22"/>
      <c r="U25" s="22"/>
      <c r="V25" s="22"/>
      <c r="W25" s="22">
        <v>3436742</v>
      </c>
      <c r="X25" s="22">
        <v>21612666</v>
      </c>
      <c r="Y25" s="22">
        <v>-18175924</v>
      </c>
      <c r="Z25" s="23">
        <v>-84.098481880948881</v>
      </c>
      <c r="AA25" s="20">
        <v>43225330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5517841</v>
      </c>
      <c r="D32" s="29">
        <f t="shared" ref="D32:Y32" si="0">SUM(D6:D31)</f>
        <v>0</v>
      </c>
      <c r="E32" s="30">
        <f t="shared" si="0"/>
        <v>44296396</v>
      </c>
      <c r="F32" s="31">
        <f t="shared" si="0"/>
        <v>44296396</v>
      </c>
      <c r="G32" s="31">
        <f t="shared" si="0"/>
        <v>100049</v>
      </c>
      <c r="H32" s="31">
        <f t="shared" si="0"/>
        <v>467722</v>
      </c>
      <c r="I32" s="31">
        <f t="shared" si="0"/>
        <v>100049</v>
      </c>
      <c r="J32" s="31">
        <f t="shared" si="0"/>
        <v>667820</v>
      </c>
      <c r="K32" s="31">
        <f t="shared" si="0"/>
        <v>434700</v>
      </c>
      <c r="L32" s="31">
        <f t="shared" si="0"/>
        <v>1392747</v>
      </c>
      <c r="M32" s="31">
        <f t="shared" si="0"/>
        <v>1911081</v>
      </c>
      <c r="N32" s="31">
        <f t="shared" si="0"/>
        <v>3738528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4406348</v>
      </c>
      <c r="X32" s="31">
        <f t="shared" si="0"/>
        <v>22068992</v>
      </c>
      <c r="Y32" s="31">
        <f t="shared" si="0"/>
        <v>-17662644</v>
      </c>
      <c r="Z32" s="32">
        <f>+IF(X32&lt;&gt;0,+(Y32/X32)*100,0)</f>
        <v>-80.033759584488493</v>
      </c>
      <c r="AA32" s="29">
        <f>SUM(AA6:AA31)</f>
        <v>44296396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13386469</v>
      </c>
      <c r="D34" s="20"/>
      <c r="E34" s="21">
        <v>14445287</v>
      </c>
      <c r="F34" s="22">
        <v>14445287</v>
      </c>
      <c r="G34" s="22">
        <v>942569</v>
      </c>
      <c r="H34" s="22">
        <v>940104</v>
      </c>
      <c r="I34" s="22">
        <v>1332598</v>
      </c>
      <c r="J34" s="22">
        <v>3215271</v>
      </c>
      <c r="K34" s="22">
        <v>1281546</v>
      </c>
      <c r="L34" s="22">
        <v>1275466</v>
      </c>
      <c r="M34" s="22">
        <v>1286347</v>
      </c>
      <c r="N34" s="22">
        <v>3843359</v>
      </c>
      <c r="O34" s="22"/>
      <c r="P34" s="22"/>
      <c r="Q34" s="22"/>
      <c r="R34" s="22"/>
      <c r="S34" s="22"/>
      <c r="T34" s="22"/>
      <c r="U34" s="22"/>
      <c r="V34" s="22"/>
      <c r="W34" s="22">
        <v>7058630</v>
      </c>
      <c r="X34" s="22">
        <v>7222644</v>
      </c>
      <c r="Y34" s="22">
        <v>-164014</v>
      </c>
      <c r="Z34" s="23">
        <v>-2.2708304604241882</v>
      </c>
      <c r="AA34" s="20">
        <v>14445287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302656</v>
      </c>
      <c r="D37" s="20"/>
      <c r="E37" s="21">
        <v>882400</v>
      </c>
      <c r="F37" s="22">
        <v>882400</v>
      </c>
      <c r="G37" s="22">
        <v>17800</v>
      </c>
      <c r="H37" s="22"/>
      <c r="I37" s="22">
        <v>22500</v>
      </c>
      <c r="J37" s="22">
        <v>40300</v>
      </c>
      <c r="K37" s="22">
        <v>352054</v>
      </c>
      <c r="L37" s="22">
        <v>133227</v>
      </c>
      <c r="M37" s="22">
        <v>214809</v>
      </c>
      <c r="N37" s="22">
        <v>700090</v>
      </c>
      <c r="O37" s="22"/>
      <c r="P37" s="22"/>
      <c r="Q37" s="22"/>
      <c r="R37" s="22"/>
      <c r="S37" s="22"/>
      <c r="T37" s="22"/>
      <c r="U37" s="22"/>
      <c r="V37" s="22"/>
      <c r="W37" s="22">
        <v>740390</v>
      </c>
      <c r="X37" s="22">
        <v>441198</v>
      </c>
      <c r="Y37" s="22">
        <v>299192</v>
      </c>
      <c r="Z37" s="23">
        <v>67.813544032384556</v>
      </c>
      <c r="AA37" s="20">
        <v>882400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432987</v>
      </c>
      <c r="F38" s="22">
        <v>432987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432987</v>
      </c>
      <c r="Y38" s="22">
        <v>-432987</v>
      </c>
      <c r="Z38" s="23">
        <v>-100</v>
      </c>
      <c r="AA38" s="20">
        <v>432987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9169867</v>
      </c>
      <c r="D41" s="20"/>
      <c r="E41" s="21">
        <v>8420000</v>
      </c>
      <c r="F41" s="22">
        <v>8420000</v>
      </c>
      <c r="G41" s="22"/>
      <c r="H41" s="22">
        <v>835503</v>
      </c>
      <c r="I41" s="22">
        <v>919540</v>
      </c>
      <c r="J41" s="22">
        <v>1755043</v>
      </c>
      <c r="K41" s="22">
        <v>901570</v>
      </c>
      <c r="L41" s="22">
        <v>901480</v>
      </c>
      <c r="M41" s="22">
        <v>903080</v>
      </c>
      <c r="N41" s="22">
        <v>2706130</v>
      </c>
      <c r="O41" s="22"/>
      <c r="P41" s="22"/>
      <c r="Q41" s="22"/>
      <c r="R41" s="22"/>
      <c r="S41" s="22"/>
      <c r="T41" s="22"/>
      <c r="U41" s="22"/>
      <c r="V41" s="22"/>
      <c r="W41" s="22">
        <v>4461173</v>
      </c>
      <c r="X41" s="22">
        <v>4209996</v>
      </c>
      <c r="Y41" s="22">
        <v>251177</v>
      </c>
      <c r="Z41" s="23">
        <v>5.9662051935441269</v>
      </c>
      <c r="AA41" s="20">
        <v>8420000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3660702</v>
      </c>
      <c r="D44" s="20"/>
      <c r="E44" s="21">
        <v>2696000</v>
      </c>
      <c r="F44" s="22">
        <v>2696000</v>
      </c>
      <c r="G44" s="22">
        <v>149805</v>
      </c>
      <c r="H44" s="22">
        <v>130267</v>
      </c>
      <c r="I44" s="22">
        <v>1361910</v>
      </c>
      <c r="J44" s="22">
        <v>1641982</v>
      </c>
      <c r="K44" s="22">
        <v>116838</v>
      </c>
      <c r="L44" s="22">
        <v>424719</v>
      </c>
      <c r="M44" s="22">
        <v>162341</v>
      </c>
      <c r="N44" s="22">
        <v>703898</v>
      </c>
      <c r="O44" s="22"/>
      <c r="P44" s="22"/>
      <c r="Q44" s="22"/>
      <c r="R44" s="22"/>
      <c r="S44" s="22"/>
      <c r="T44" s="22"/>
      <c r="U44" s="22"/>
      <c r="V44" s="22"/>
      <c r="W44" s="22">
        <v>2345880</v>
      </c>
      <c r="X44" s="22">
        <v>1348008</v>
      </c>
      <c r="Y44" s="22">
        <v>997872</v>
      </c>
      <c r="Z44" s="23">
        <v>74.025673438139833</v>
      </c>
      <c r="AA44" s="20">
        <v>2696000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26519694</v>
      </c>
      <c r="D47" s="29">
        <f t="shared" ref="D47:Y47" si="1">SUM(D34:D46)</f>
        <v>0</v>
      </c>
      <c r="E47" s="30">
        <f t="shared" si="1"/>
        <v>26876674</v>
      </c>
      <c r="F47" s="31">
        <f t="shared" si="1"/>
        <v>26876674</v>
      </c>
      <c r="G47" s="31">
        <f t="shared" si="1"/>
        <v>1110174</v>
      </c>
      <c r="H47" s="31">
        <f t="shared" si="1"/>
        <v>1905874</v>
      </c>
      <c r="I47" s="31">
        <f t="shared" si="1"/>
        <v>3636548</v>
      </c>
      <c r="J47" s="31">
        <f t="shared" si="1"/>
        <v>6652596</v>
      </c>
      <c r="K47" s="31">
        <f t="shared" si="1"/>
        <v>2652008</v>
      </c>
      <c r="L47" s="31">
        <f t="shared" si="1"/>
        <v>2734892</v>
      </c>
      <c r="M47" s="31">
        <f t="shared" si="1"/>
        <v>2566577</v>
      </c>
      <c r="N47" s="31">
        <f t="shared" si="1"/>
        <v>7953477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14606073</v>
      </c>
      <c r="X47" s="31">
        <f t="shared" si="1"/>
        <v>13654833</v>
      </c>
      <c r="Y47" s="31">
        <f t="shared" si="1"/>
        <v>951240</v>
      </c>
      <c r="Z47" s="32">
        <f>+IF(X47&lt;&gt;0,+(Y47/X47)*100,0)</f>
        <v>6.9663246705397279</v>
      </c>
      <c r="AA47" s="29">
        <f>SUM(AA34:AA46)</f>
        <v>26876674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-21001853</v>
      </c>
      <c r="D48" s="39">
        <f t="shared" si="2"/>
        <v>0</v>
      </c>
      <c r="E48" s="40">
        <f t="shared" si="2"/>
        <v>17419722</v>
      </c>
      <c r="F48" s="41">
        <f t="shared" si="2"/>
        <v>17419722</v>
      </c>
      <c r="G48" s="41">
        <f t="shared" si="2"/>
        <v>-1010125</v>
      </c>
      <c r="H48" s="41">
        <f t="shared" si="2"/>
        <v>-1438152</v>
      </c>
      <c r="I48" s="41">
        <f t="shared" si="2"/>
        <v>-3536499</v>
      </c>
      <c r="J48" s="41">
        <f t="shared" si="2"/>
        <v>-5984776</v>
      </c>
      <c r="K48" s="41">
        <f t="shared" si="2"/>
        <v>-2217308</v>
      </c>
      <c r="L48" s="41">
        <f t="shared" si="2"/>
        <v>-1342145</v>
      </c>
      <c r="M48" s="41">
        <f t="shared" si="2"/>
        <v>-655496</v>
      </c>
      <c r="N48" s="41">
        <f t="shared" si="2"/>
        <v>-4214949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-10199725</v>
      </c>
      <c r="X48" s="41">
        <f t="shared" si="2"/>
        <v>8414159</v>
      </c>
      <c r="Y48" s="41">
        <f t="shared" si="2"/>
        <v>-18613884</v>
      </c>
      <c r="Z48" s="42">
        <f>+IF(X48&lt;&gt;0,+(Y48/X48)*100,0)</f>
        <v>-221.22096813240634</v>
      </c>
      <c r="AA48" s="39">
        <f>+AA32-AA47</f>
        <v>17419722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-21001853</v>
      </c>
      <c r="D51" s="48">
        <f t="shared" si="3"/>
        <v>0</v>
      </c>
      <c r="E51" s="49">
        <f t="shared" si="3"/>
        <v>17419722</v>
      </c>
      <c r="F51" s="50">
        <f t="shared" si="3"/>
        <v>17419722</v>
      </c>
      <c r="G51" s="50">
        <f t="shared" si="3"/>
        <v>-1010125</v>
      </c>
      <c r="H51" s="50">
        <f t="shared" si="3"/>
        <v>-1438152</v>
      </c>
      <c r="I51" s="50">
        <f t="shared" si="3"/>
        <v>-3536499</v>
      </c>
      <c r="J51" s="50">
        <f t="shared" si="3"/>
        <v>-5984776</v>
      </c>
      <c r="K51" s="50">
        <f t="shared" si="3"/>
        <v>-2217308</v>
      </c>
      <c r="L51" s="50">
        <f t="shared" si="3"/>
        <v>-1342145</v>
      </c>
      <c r="M51" s="50">
        <f t="shared" si="3"/>
        <v>-655496</v>
      </c>
      <c r="N51" s="50">
        <f t="shared" si="3"/>
        <v>-4214949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-10199725</v>
      </c>
      <c r="X51" s="50">
        <f t="shared" si="3"/>
        <v>8414159</v>
      </c>
      <c r="Y51" s="50">
        <f t="shared" si="3"/>
        <v>-18613884</v>
      </c>
      <c r="Z51" s="51">
        <f>+IF(X51&lt;&gt;0,+(Y51/X51)*100,0)</f>
        <v>-221.22096813240634</v>
      </c>
      <c r="AA51" s="48">
        <f>SUM(AA48:AA50)</f>
        <v>17419722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-21001853</v>
      </c>
      <c r="D53" s="54">
        <f>+D51-D52</f>
        <v>0</v>
      </c>
      <c r="E53" s="55">
        <f t="shared" si="4"/>
        <v>17419722</v>
      </c>
      <c r="F53" s="56">
        <f t="shared" si="4"/>
        <v>17419722</v>
      </c>
      <c r="G53" s="56">
        <f t="shared" si="4"/>
        <v>-1010125</v>
      </c>
      <c r="H53" s="56">
        <f t="shared" si="4"/>
        <v>-1438152</v>
      </c>
      <c r="I53" s="56">
        <f t="shared" si="4"/>
        <v>-3536499</v>
      </c>
      <c r="J53" s="56">
        <f t="shared" si="4"/>
        <v>-5984776</v>
      </c>
      <c r="K53" s="56">
        <f t="shared" si="4"/>
        <v>-2217308</v>
      </c>
      <c r="L53" s="56">
        <f t="shared" si="4"/>
        <v>-1342145</v>
      </c>
      <c r="M53" s="56">
        <f t="shared" si="4"/>
        <v>-655496</v>
      </c>
      <c r="N53" s="56">
        <f t="shared" si="4"/>
        <v>-4214949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-10199725</v>
      </c>
      <c r="X53" s="56">
        <f t="shared" si="4"/>
        <v>8414159</v>
      </c>
      <c r="Y53" s="56">
        <f t="shared" si="4"/>
        <v>-18613884</v>
      </c>
      <c r="Z53" s="57">
        <f>+IF(X53&lt;&gt;0,+(Y53/X53)*100,0)</f>
        <v>-221.22096813240634</v>
      </c>
      <c r="AA53" s="54">
        <f>+AA51-AA52</f>
        <v>17419722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-21001853</v>
      </c>
      <c r="D56" s="48">
        <f>SUM(D53:D55)</f>
        <v>0</v>
      </c>
      <c r="E56" s="49">
        <f t="shared" si="5"/>
        <v>17419722</v>
      </c>
      <c r="F56" s="50">
        <f t="shared" si="5"/>
        <v>17419722</v>
      </c>
      <c r="G56" s="50">
        <f t="shared" si="5"/>
        <v>-1010125</v>
      </c>
      <c r="H56" s="50">
        <f t="shared" si="5"/>
        <v>-1438152</v>
      </c>
      <c r="I56" s="50">
        <f t="shared" si="5"/>
        <v>-3536499</v>
      </c>
      <c r="J56" s="50">
        <f t="shared" si="5"/>
        <v>-5984776</v>
      </c>
      <c r="K56" s="50">
        <f t="shared" si="5"/>
        <v>-2217308</v>
      </c>
      <c r="L56" s="50">
        <f t="shared" si="5"/>
        <v>-1342145</v>
      </c>
      <c r="M56" s="50">
        <f t="shared" si="5"/>
        <v>-655496</v>
      </c>
      <c r="N56" s="50">
        <f t="shared" si="5"/>
        <v>-4214949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-10199725</v>
      </c>
      <c r="X56" s="50">
        <f t="shared" si="5"/>
        <v>8414159</v>
      </c>
      <c r="Y56" s="50">
        <f t="shared" si="5"/>
        <v>-18613884</v>
      </c>
      <c r="Z56" s="51">
        <f>+IF(X56&lt;&gt;0,+(Y56/X56)*100,0)</f>
        <v>-221.22096813240634</v>
      </c>
      <c r="AA56" s="48">
        <f>SUM(AA53:AA55)</f>
        <v>17419722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-21001853</v>
      </c>
      <c r="D59" s="65">
        <f>SUM(D56:D58)</f>
        <v>0</v>
      </c>
      <c r="E59" s="66">
        <f t="shared" si="6"/>
        <v>17419722</v>
      </c>
      <c r="F59" s="67">
        <f t="shared" si="6"/>
        <v>17419722</v>
      </c>
      <c r="G59" s="67">
        <f t="shared" si="6"/>
        <v>-1010125</v>
      </c>
      <c r="H59" s="67">
        <f t="shared" si="6"/>
        <v>-1438152</v>
      </c>
      <c r="I59" s="67">
        <f t="shared" si="6"/>
        <v>-3536499</v>
      </c>
      <c r="J59" s="67">
        <f t="shared" si="6"/>
        <v>-5984776</v>
      </c>
      <c r="K59" s="67">
        <f t="shared" si="6"/>
        <v>-2217308</v>
      </c>
      <c r="L59" s="67">
        <f t="shared" si="6"/>
        <v>-1342145</v>
      </c>
      <c r="M59" s="67">
        <f t="shared" si="6"/>
        <v>-655496</v>
      </c>
      <c r="N59" s="67">
        <f t="shared" si="6"/>
        <v>-4214949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-10199725</v>
      </c>
      <c r="X59" s="67">
        <f t="shared" si="6"/>
        <v>8414159</v>
      </c>
      <c r="Y59" s="67">
        <f t="shared" si="6"/>
        <v>-18613884</v>
      </c>
      <c r="Z59" s="68">
        <f>+IF(X59&lt;&gt;0,+(Y59/X59)*100,0)</f>
        <v>-221.22096813240634</v>
      </c>
      <c r="AA59" s="65">
        <f>SUM(AA56:AA58)</f>
        <v>17419722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8480275</v>
      </c>
      <c r="D9" s="20"/>
      <c r="E9" s="21">
        <v>5087958</v>
      </c>
      <c r="F9" s="22">
        <v>5087958</v>
      </c>
      <c r="G9" s="22">
        <v>389712</v>
      </c>
      <c r="H9" s="22">
        <v>390235</v>
      </c>
      <c r="I9" s="22">
        <v>390275</v>
      </c>
      <c r="J9" s="22">
        <v>1170222</v>
      </c>
      <c r="K9" s="22">
        <v>390344</v>
      </c>
      <c r="L9" s="22">
        <v>389896</v>
      </c>
      <c r="M9" s="22">
        <v>390255</v>
      </c>
      <c r="N9" s="22">
        <v>1170495</v>
      </c>
      <c r="O9" s="22"/>
      <c r="P9" s="22"/>
      <c r="Q9" s="22"/>
      <c r="R9" s="22"/>
      <c r="S9" s="22"/>
      <c r="T9" s="22"/>
      <c r="U9" s="22"/>
      <c r="V9" s="22"/>
      <c r="W9" s="22">
        <v>2340717</v>
      </c>
      <c r="X9" s="22">
        <v>2543982</v>
      </c>
      <c r="Y9" s="22">
        <v>-203265</v>
      </c>
      <c r="Z9" s="23">
        <v>-7.9900329483463333</v>
      </c>
      <c r="AA9" s="20">
        <v>5087958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5258568</v>
      </c>
      <c r="D13" s="20"/>
      <c r="E13" s="21">
        <v>2172106</v>
      </c>
      <c r="F13" s="22">
        <v>2172106</v>
      </c>
      <c r="G13" s="22">
        <v>300578</v>
      </c>
      <c r="H13" s="22">
        <v>308454</v>
      </c>
      <c r="I13" s="22">
        <v>312580</v>
      </c>
      <c r="J13" s="22">
        <v>921612</v>
      </c>
      <c r="K13" s="22">
        <v>318910</v>
      </c>
      <c r="L13" s="22">
        <v>326165</v>
      </c>
      <c r="M13" s="22">
        <v>335153</v>
      </c>
      <c r="N13" s="22">
        <v>980228</v>
      </c>
      <c r="O13" s="22"/>
      <c r="P13" s="22"/>
      <c r="Q13" s="22"/>
      <c r="R13" s="22"/>
      <c r="S13" s="22"/>
      <c r="T13" s="22"/>
      <c r="U13" s="22"/>
      <c r="V13" s="22"/>
      <c r="W13" s="22">
        <v>1901840</v>
      </c>
      <c r="X13" s="22">
        <v>1086054</v>
      </c>
      <c r="Y13" s="22">
        <v>815786</v>
      </c>
      <c r="Z13" s="23">
        <v>75.114681222112338</v>
      </c>
      <c r="AA13" s="20">
        <v>2172106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13738843</v>
      </c>
      <c r="D32" s="29">
        <f t="shared" ref="D32:Y32" si="0">SUM(D6:D31)</f>
        <v>0</v>
      </c>
      <c r="E32" s="30">
        <f t="shared" si="0"/>
        <v>7260064</v>
      </c>
      <c r="F32" s="31">
        <f t="shared" si="0"/>
        <v>7260064</v>
      </c>
      <c r="G32" s="31">
        <f t="shared" si="0"/>
        <v>690290</v>
      </c>
      <c r="H32" s="31">
        <f t="shared" si="0"/>
        <v>698689</v>
      </c>
      <c r="I32" s="31">
        <f t="shared" si="0"/>
        <v>702855</v>
      </c>
      <c r="J32" s="31">
        <f t="shared" si="0"/>
        <v>2091834</v>
      </c>
      <c r="K32" s="31">
        <f t="shared" si="0"/>
        <v>709254</v>
      </c>
      <c r="L32" s="31">
        <f t="shared" si="0"/>
        <v>716061</v>
      </c>
      <c r="M32" s="31">
        <f t="shared" si="0"/>
        <v>725408</v>
      </c>
      <c r="N32" s="31">
        <f t="shared" si="0"/>
        <v>2150723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4242557</v>
      </c>
      <c r="X32" s="31">
        <f t="shared" si="0"/>
        <v>3630036</v>
      </c>
      <c r="Y32" s="31">
        <f t="shared" si="0"/>
        <v>612521</v>
      </c>
      <c r="Z32" s="32">
        <f>+IF(X32&lt;&gt;0,+(Y32/X32)*100,0)</f>
        <v>16.873689406937011</v>
      </c>
      <c r="AA32" s="29">
        <f>SUM(AA6:AA31)</f>
        <v>7260064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5597025</v>
      </c>
      <c r="D34" s="20"/>
      <c r="E34" s="21">
        <v>7865395</v>
      </c>
      <c r="F34" s="22">
        <v>7865395</v>
      </c>
      <c r="G34" s="22">
        <v>460569</v>
      </c>
      <c r="H34" s="22">
        <v>499562</v>
      </c>
      <c r="I34" s="22">
        <v>448222</v>
      </c>
      <c r="J34" s="22">
        <v>1408353</v>
      </c>
      <c r="K34" s="22">
        <v>465921</v>
      </c>
      <c r="L34" s="22">
        <v>671473</v>
      </c>
      <c r="M34" s="22">
        <v>644856</v>
      </c>
      <c r="N34" s="22">
        <v>1782250</v>
      </c>
      <c r="O34" s="22"/>
      <c r="P34" s="22"/>
      <c r="Q34" s="22"/>
      <c r="R34" s="22"/>
      <c r="S34" s="22"/>
      <c r="T34" s="22"/>
      <c r="U34" s="22"/>
      <c r="V34" s="22"/>
      <c r="W34" s="22">
        <v>3190603</v>
      </c>
      <c r="X34" s="22">
        <v>3932700</v>
      </c>
      <c r="Y34" s="22">
        <v>-742097</v>
      </c>
      <c r="Z34" s="23">
        <v>-18.869911256897296</v>
      </c>
      <c r="AA34" s="20">
        <v>7865395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12509</v>
      </c>
      <c r="D37" s="20"/>
      <c r="E37" s="21">
        <v>163422</v>
      </c>
      <c r="F37" s="22">
        <v>163422</v>
      </c>
      <c r="G37" s="22"/>
      <c r="H37" s="22"/>
      <c r="I37" s="22"/>
      <c r="J37" s="22"/>
      <c r="K37" s="22"/>
      <c r="L37" s="22"/>
      <c r="M37" s="22">
        <v>49275</v>
      </c>
      <c r="N37" s="22">
        <v>49275</v>
      </c>
      <c r="O37" s="22"/>
      <c r="P37" s="22"/>
      <c r="Q37" s="22"/>
      <c r="R37" s="22"/>
      <c r="S37" s="22"/>
      <c r="T37" s="22"/>
      <c r="U37" s="22"/>
      <c r="V37" s="22"/>
      <c r="W37" s="22">
        <v>49275</v>
      </c>
      <c r="X37" s="22">
        <v>81714</v>
      </c>
      <c r="Y37" s="22">
        <v>-32439</v>
      </c>
      <c r="Z37" s="23">
        <v>-39.698215728027023</v>
      </c>
      <c r="AA37" s="20">
        <v>163422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334062</v>
      </c>
      <c r="D41" s="20"/>
      <c r="E41" s="21">
        <v>645022</v>
      </c>
      <c r="F41" s="22">
        <v>645022</v>
      </c>
      <c r="G41" s="22"/>
      <c r="H41" s="22"/>
      <c r="I41" s="22"/>
      <c r="J41" s="22"/>
      <c r="K41" s="22"/>
      <c r="L41" s="22">
        <v>55500</v>
      </c>
      <c r="M41" s="22">
        <v>73220</v>
      </c>
      <c r="N41" s="22">
        <v>128720</v>
      </c>
      <c r="O41" s="22"/>
      <c r="P41" s="22"/>
      <c r="Q41" s="22"/>
      <c r="R41" s="22"/>
      <c r="S41" s="22"/>
      <c r="T41" s="22"/>
      <c r="U41" s="22"/>
      <c r="V41" s="22"/>
      <c r="W41" s="22">
        <v>128720</v>
      </c>
      <c r="X41" s="22">
        <v>322506</v>
      </c>
      <c r="Y41" s="22">
        <v>-193786</v>
      </c>
      <c r="Z41" s="23">
        <v>-60.087564262370307</v>
      </c>
      <c r="AA41" s="20">
        <v>645022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74507</v>
      </c>
      <c r="D44" s="20"/>
      <c r="E44" s="21">
        <v>298986</v>
      </c>
      <c r="F44" s="22">
        <v>298987</v>
      </c>
      <c r="G44" s="22">
        <v>3316</v>
      </c>
      <c r="H44" s="22">
        <v>3205</v>
      </c>
      <c r="I44" s="22">
        <v>3311</v>
      </c>
      <c r="J44" s="22">
        <v>9832</v>
      </c>
      <c r="K44" s="22">
        <v>3211</v>
      </c>
      <c r="L44" s="22">
        <v>5052</v>
      </c>
      <c r="M44" s="22">
        <v>5020</v>
      </c>
      <c r="N44" s="22">
        <v>13283</v>
      </c>
      <c r="O44" s="22"/>
      <c r="P44" s="22"/>
      <c r="Q44" s="22"/>
      <c r="R44" s="22"/>
      <c r="S44" s="22"/>
      <c r="T44" s="22"/>
      <c r="U44" s="22"/>
      <c r="V44" s="22"/>
      <c r="W44" s="22">
        <v>23115</v>
      </c>
      <c r="X44" s="22">
        <v>149496</v>
      </c>
      <c r="Y44" s="22">
        <v>-126381</v>
      </c>
      <c r="Z44" s="23">
        <v>-84.538047840744895</v>
      </c>
      <c r="AA44" s="20">
        <v>298987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6018103</v>
      </c>
      <c r="D47" s="29">
        <f t="shared" ref="D47:Y47" si="1">SUM(D34:D46)</f>
        <v>0</v>
      </c>
      <c r="E47" s="30">
        <f t="shared" si="1"/>
        <v>8972825</v>
      </c>
      <c r="F47" s="31">
        <f t="shared" si="1"/>
        <v>8972826</v>
      </c>
      <c r="G47" s="31">
        <f t="shared" si="1"/>
        <v>463885</v>
      </c>
      <c r="H47" s="31">
        <f t="shared" si="1"/>
        <v>502767</v>
      </c>
      <c r="I47" s="31">
        <f t="shared" si="1"/>
        <v>451533</v>
      </c>
      <c r="J47" s="31">
        <f t="shared" si="1"/>
        <v>1418185</v>
      </c>
      <c r="K47" s="31">
        <f t="shared" si="1"/>
        <v>469132</v>
      </c>
      <c r="L47" s="31">
        <f t="shared" si="1"/>
        <v>732025</v>
      </c>
      <c r="M47" s="31">
        <f t="shared" si="1"/>
        <v>772371</v>
      </c>
      <c r="N47" s="31">
        <f t="shared" si="1"/>
        <v>1973528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3391713</v>
      </c>
      <c r="X47" s="31">
        <f t="shared" si="1"/>
        <v>4486416</v>
      </c>
      <c r="Y47" s="31">
        <f t="shared" si="1"/>
        <v>-1094703</v>
      </c>
      <c r="Z47" s="32">
        <f>+IF(X47&lt;&gt;0,+(Y47/X47)*100,0)</f>
        <v>-24.400389977211209</v>
      </c>
      <c r="AA47" s="29">
        <f>SUM(AA34:AA46)</f>
        <v>8972826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7720740</v>
      </c>
      <c r="D48" s="39">
        <f t="shared" si="2"/>
        <v>0</v>
      </c>
      <c r="E48" s="40">
        <f t="shared" si="2"/>
        <v>-1712761</v>
      </c>
      <c r="F48" s="41">
        <f t="shared" si="2"/>
        <v>-1712762</v>
      </c>
      <c r="G48" s="41">
        <f t="shared" si="2"/>
        <v>226405</v>
      </c>
      <c r="H48" s="41">
        <f t="shared" si="2"/>
        <v>195922</v>
      </c>
      <c r="I48" s="41">
        <f t="shared" si="2"/>
        <v>251322</v>
      </c>
      <c r="J48" s="41">
        <f t="shared" si="2"/>
        <v>673649</v>
      </c>
      <c r="K48" s="41">
        <f t="shared" si="2"/>
        <v>240122</v>
      </c>
      <c r="L48" s="41">
        <f t="shared" si="2"/>
        <v>-15964</v>
      </c>
      <c r="M48" s="41">
        <f t="shared" si="2"/>
        <v>-46963</v>
      </c>
      <c r="N48" s="41">
        <f t="shared" si="2"/>
        <v>177195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850844</v>
      </c>
      <c r="X48" s="41">
        <f t="shared" si="2"/>
        <v>-856380</v>
      </c>
      <c r="Y48" s="41">
        <f t="shared" si="2"/>
        <v>1707224</v>
      </c>
      <c r="Z48" s="42">
        <f>+IF(X48&lt;&gt;0,+(Y48/X48)*100,0)</f>
        <v>-199.3535579999533</v>
      </c>
      <c r="AA48" s="39">
        <f>+AA32-AA47</f>
        <v>-1712762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7720740</v>
      </c>
      <c r="D51" s="48">
        <f t="shared" si="3"/>
        <v>0</v>
      </c>
      <c r="E51" s="49">
        <f t="shared" si="3"/>
        <v>-1712761</v>
      </c>
      <c r="F51" s="50">
        <f t="shared" si="3"/>
        <v>-1712762</v>
      </c>
      <c r="G51" s="50">
        <f t="shared" si="3"/>
        <v>226405</v>
      </c>
      <c r="H51" s="50">
        <f t="shared" si="3"/>
        <v>195922</v>
      </c>
      <c r="I51" s="50">
        <f t="shared" si="3"/>
        <v>251322</v>
      </c>
      <c r="J51" s="50">
        <f t="shared" si="3"/>
        <v>673649</v>
      </c>
      <c r="K51" s="50">
        <f t="shared" si="3"/>
        <v>240122</v>
      </c>
      <c r="L51" s="50">
        <f t="shared" si="3"/>
        <v>-15964</v>
      </c>
      <c r="M51" s="50">
        <f t="shared" si="3"/>
        <v>-46963</v>
      </c>
      <c r="N51" s="50">
        <f t="shared" si="3"/>
        <v>177195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850844</v>
      </c>
      <c r="X51" s="50">
        <f t="shared" si="3"/>
        <v>-856380</v>
      </c>
      <c r="Y51" s="50">
        <f t="shared" si="3"/>
        <v>1707224</v>
      </c>
      <c r="Z51" s="51">
        <f>+IF(X51&lt;&gt;0,+(Y51/X51)*100,0)</f>
        <v>-199.3535579999533</v>
      </c>
      <c r="AA51" s="48">
        <f>SUM(AA48:AA50)</f>
        <v>-1712762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7720740</v>
      </c>
      <c r="D53" s="54">
        <f>+D51-D52</f>
        <v>0</v>
      </c>
      <c r="E53" s="55">
        <f t="shared" si="4"/>
        <v>-1712761</v>
      </c>
      <c r="F53" s="56">
        <f t="shared" si="4"/>
        <v>-1712762</v>
      </c>
      <c r="G53" s="56">
        <f t="shared" si="4"/>
        <v>226405</v>
      </c>
      <c r="H53" s="56">
        <f t="shared" si="4"/>
        <v>195922</v>
      </c>
      <c r="I53" s="56">
        <f t="shared" si="4"/>
        <v>251322</v>
      </c>
      <c r="J53" s="56">
        <f t="shared" si="4"/>
        <v>673649</v>
      </c>
      <c r="K53" s="56">
        <f t="shared" si="4"/>
        <v>240122</v>
      </c>
      <c r="L53" s="56">
        <f t="shared" si="4"/>
        <v>-15964</v>
      </c>
      <c r="M53" s="56">
        <f t="shared" si="4"/>
        <v>-46963</v>
      </c>
      <c r="N53" s="56">
        <f t="shared" si="4"/>
        <v>177195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850844</v>
      </c>
      <c r="X53" s="56">
        <f t="shared" si="4"/>
        <v>-856380</v>
      </c>
      <c r="Y53" s="56">
        <f t="shared" si="4"/>
        <v>1707224</v>
      </c>
      <c r="Z53" s="57">
        <f>+IF(X53&lt;&gt;0,+(Y53/X53)*100,0)</f>
        <v>-199.3535579999533</v>
      </c>
      <c r="AA53" s="54">
        <f>+AA51-AA52</f>
        <v>-1712762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7720740</v>
      </c>
      <c r="D56" s="48">
        <f>SUM(D53:D55)</f>
        <v>0</v>
      </c>
      <c r="E56" s="49">
        <f t="shared" si="5"/>
        <v>-1712761</v>
      </c>
      <c r="F56" s="50">
        <f t="shared" si="5"/>
        <v>-1712762</v>
      </c>
      <c r="G56" s="50">
        <f t="shared" si="5"/>
        <v>226405</v>
      </c>
      <c r="H56" s="50">
        <f t="shared" si="5"/>
        <v>195922</v>
      </c>
      <c r="I56" s="50">
        <f t="shared" si="5"/>
        <v>251322</v>
      </c>
      <c r="J56" s="50">
        <f t="shared" si="5"/>
        <v>673649</v>
      </c>
      <c r="K56" s="50">
        <f t="shared" si="5"/>
        <v>240122</v>
      </c>
      <c r="L56" s="50">
        <f t="shared" si="5"/>
        <v>-15964</v>
      </c>
      <c r="M56" s="50">
        <f t="shared" si="5"/>
        <v>-46963</v>
      </c>
      <c r="N56" s="50">
        <f t="shared" si="5"/>
        <v>177195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850844</v>
      </c>
      <c r="X56" s="50">
        <f t="shared" si="5"/>
        <v>-856380</v>
      </c>
      <c r="Y56" s="50">
        <f t="shared" si="5"/>
        <v>1707224</v>
      </c>
      <c r="Z56" s="51">
        <f>+IF(X56&lt;&gt;0,+(Y56/X56)*100,0)</f>
        <v>-199.3535579999533</v>
      </c>
      <c r="AA56" s="48">
        <f>SUM(AA53:AA55)</f>
        <v>-1712762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7720740</v>
      </c>
      <c r="D59" s="65">
        <f>SUM(D56:D58)</f>
        <v>0</v>
      </c>
      <c r="E59" s="66">
        <f t="shared" si="6"/>
        <v>-1712761</v>
      </c>
      <c r="F59" s="67">
        <f t="shared" si="6"/>
        <v>-1712762</v>
      </c>
      <c r="G59" s="67">
        <f t="shared" si="6"/>
        <v>226405</v>
      </c>
      <c r="H59" s="67">
        <f t="shared" si="6"/>
        <v>195922</v>
      </c>
      <c r="I59" s="67">
        <f t="shared" si="6"/>
        <v>251322</v>
      </c>
      <c r="J59" s="67">
        <f t="shared" si="6"/>
        <v>673649</v>
      </c>
      <c r="K59" s="67">
        <f t="shared" si="6"/>
        <v>240122</v>
      </c>
      <c r="L59" s="67">
        <f t="shared" si="6"/>
        <v>-15964</v>
      </c>
      <c r="M59" s="67">
        <f t="shared" si="6"/>
        <v>-46963</v>
      </c>
      <c r="N59" s="67">
        <f t="shared" si="6"/>
        <v>177195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850844</v>
      </c>
      <c r="X59" s="67">
        <f t="shared" si="6"/>
        <v>-856380</v>
      </c>
      <c r="Y59" s="67">
        <f t="shared" si="6"/>
        <v>1707224</v>
      </c>
      <c r="Z59" s="68">
        <f>+IF(X59&lt;&gt;0,+(Y59/X59)*100,0)</f>
        <v>-199.3535579999533</v>
      </c>
      <c r="AA59" s="65">
        <f>SUM(AA56:AA58)</f>
        <v>-1712762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50435977</v>
      </c>
      <c r="D9" s="20"/>
      <c r="E9" s="21">
        <v>82520604</v>
      </c>
      <c r="F9" s="22">
        <v>82520604</v>
      </c>
      <c r="G9" s="22">
        <v>7303124</v>
      </c>
      <c r="H9" s="22">
        <v>7262544</v>
      </c>
      <c r="I9" s="22">
        <v>7300101</v>
      </c>
      <c r="J9" s="22">
        <v>21865769</v>
      </c>
      <c r="K9" s="22">
        <v>7304642</v>
      </c>
      <c r="L9" s="22">
        <v>7012706</v>
      </c>
      <c r="M9" s="22">
        <v>7311522</v>
      </c>
      <c r="N9" s="22">
        <v>21628870</v>
      </c>
      <c r="O9" s="22"/>
      <c r="P9" s="22"/>
      <c r="Q9" s="22"/>
      <c r="R9" s="22"/>
      <c r="S9" s="22"/>
      <c r="T9" s="22"/>
      <c r="U9" s="22"/>
      <c r="V9" s="22"/>
      <c r="W9" s="22">
        <v>43494639</v>
      </c>
      <c r="X9" s="22">
        <v>37458789</v>
      </c>
      <c r="Y9" s="22">
        <v>6035850</v>
      </c>
      <c r="Z9" s="23">
        <v>16.113307880828714</v>
      </c>
      <c r="AA9" s="20">
        <v>82520604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37355560</v>
      </c>
      <c r="D13" s="20"/>
      <c r="E13" s="21">
        <v>18699825</v>
      </c>
      <c r="F13" s="22">
        <v>18699825</v>
      </c>
      <c r="G13" s="22">
        <v>3867211</v>
      </c>
      <c r="H13" s="22">
        <v>3920781</v>
      </c>
      <c r="I13" s="22">
        <v>3957566</v>
      </c>
      <c r="J13" s="22">
        <v>11745558</v>
      </c>
      <c r="K13" s="22">
        <v>4011850</v>
      </c>
      <c r="L13" s="22">
        <v>4082447</v>
      </c>
      <c r="M13" s="22">
        <v>4023222</v>
      </c>
      <c r="N13" s="22">
        <v>12117519</v>
      </c>
      <c r="O13" s="22"/>
      <c r="P13" s="22"/>
      <c r="Q13" s="22"/>
      <c r="R13" s="22"/>
      <c r="S13" s="22"/>
      <c r="T13" s="22"/>
      <c r="U13" s="22"/>
      <c r="V13" s="22"/>
      <c r="W13" s="22">
        <v>23863077</v>
      </c>
      <c r="X13" s="22">
        <v>3410846</v>
      </c>
      <c r="Y13" s="22">
        <v>20452231</v>
      </c>
      <c r="Z13" s="23">
        <v>599.62340721334238</v>
      </c>
      <c r="AA13" s="20">
        <v>18699825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10216708</v>
      </c>
      <c r="D25" s="20"/>
      <c r="E25" s="21">
        <v>13216708</v>
      </c>
      <c r="F25" s="22">
        <v>13216708</v>
      </c>
      <c r="G25" s="22"/>
      <c r="H25" s="22">
        <v>3000000</v>
      </c>
      <c r="I25" s="22"/>
      <c r="J25" s="22">
        <v>3000000</v>
      </c>
      <c r="K25" s="22"/>
      <c r="L25" s="22"/>
      <c r="M25" s="22">
        <v>76640000</v>
      </c>
      <c r="N25" s="22">
        <v>76640000</v>
      </c>
      <c r="O25" s="22"/>
      <c r="P25" s="22"/>
      <c r="Q25" s="22"/>
      <c r="R25" s="22"/>
      <c r="S25" s="22"/>
      <c r="T25" s="22"/>
      <c r="U25" s="22"/>
      <c r="V25" s="22"/>
      <c r="W25" s="22">
        <v>79640000</v>
      </c>
      <c r="X25" s="22">
        <v>8304328</v>
      </c>
      <c r="Y25" s="22">
        <v>71335672</v>
      </c>
      <c r="Z25" s="23">
        <v>859.01799639898616</v>
      </c>
      <c r="AA25" s="20">
        <v>13216708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2171522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100179767</v>
      </c>
      <c r="D32" s="29">
        <f t="shared" ref="D32:Y32" si="0">SUM(D6:D31)</f>
        <v>0</v>
      </c>
      <c r="E32" s="30">
        <f t="shared" si="0"/>
        <v>114437137</v>
      </c>
      <c r="F32" s="31">
        <f t="shared" si="0"/>
        <v>114437137</v>
      </c>
      <c r="G32" s="31">
        <f t="shared" si="0"/>
        <v>11170335</v>
      </c>
      <c r="H32" s="31">
        <f t="shared" si="0"/>
        <v>14183325</v>
      </c>
      <c r="I32" s="31">
        <f t="shared" si="0"/>
        <v>11257667</v>
      </c>
      <c r="J32" s="31">
        <f t="shared" si="0"/>
        <v>36611327</v>
      </c>
      <c r="K32" s="31">
        <f t="shared" si="0"/>
        <v>11316492</v>
      </c>
      <c r="L32" s="31">
        <f t="shared" si="0"/>
        <v>11095153</v>
      </c>
      <c r="M32" s="31">
        <f t="shared" si="0"/>
        <v>87974744</v>
      </c>
      <c r="N32" s="31">
        <f t="shared" si="0"/>
        <v>110386389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146997716</v>
      </c>
      <c r="X32" s="31">
        <f t="shared" si="0"/>
        <v>49173963</v>
      </c>
      <c r="Y32" s="31">
        <f t="shared" si="0"/>
        <v>97823753</v>
      </c>
      <c r="Z32" s="32">
        <f>+IF(X32&lt;&gt;0,+(Y32/X32)*100,0)</f>
        <v>198.93404361165685</v>
      </c>
      <c r="AA32" s="29">
        <f>SUM(AA6:AA31)</f>
        <v>114437137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42844492</v>
      </c>
      <c r="D34" s="20"/>
      <c r="E34" s="21">
        <v>43509717</v>
      </c>
      <c r="F34" s="22">
        <v>43509717</v>
      </c>
      <c r="G34" s="22">
        <v>3551007</v>
      </c>
      <c r="H34" s="22">
        <v>3424854</v>
      </c>
      <c r="I34" s="22">
        <v>3490933</v>
      </c>
      <c r="J34" s="22">
        <v>10466794</v>
      </c>
      <c r="K34" s="22">
        <v>3338670</v>
      </c>
      <c r="L34" s="22">
        <v>3322154</v>
      </c>
      <c r="M34" s="22">
        <v>3544327</v>
      </c>
      <c r="N34" s="22">
        <v>10205151</v>
      </c>
      <c r="O34" s="22"/>
      <c r="P34" s="22"/>
      <c r="Q34" s="22"/>
      <c r="R34" s="22"/>
      <c r="S34" s="22"/>
      <c r="T34" s="22"/>
      <c r="U34" s="22"/>
      <c r="V34" s="22"/>
      <c r="W34" s="22">
        <v>20671945</v>
      </c>
      <c r="X34" s="22">
        <v>20997081</v>
      </c>
      <c r="Y34" s="22">
        <v>-325136</v>
      </c>
      <c r="Z34" s="23">
        <v>-1.5484819056515522</v>
      </c>
      <c r="AA34" s="20">
        <v>43509717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900946</v>
      </c>
      <c r="D37" s="20"/>
      <c r="E37" s="21">
        <v>3850000</v>
      </c>
      <c r="F37" s="22">
        <v>3850000</v>
      </c>
      <c r="G37" s="22">
        <v>175000</v>
      </c>
      <c r="H37" s="22">
        <v>300000</v>
      </c>
      <c r="I37" s="22">
        <v>292808</v>
      </c>
      <c r="J37" s="22">
        <v>767808</v>
      </c>
      <c r="K37" s="22">
        <v>340508</v>
      </c>
      <c r="L37" s="22">
        <v>653957</v>
      </c>
      <c r="M37" s="22"/>
      <c r="N37" s="22">
        <v>994465</v>
      </c>
      <c r="O37" s="22"/>
      <c r="P37" s="22"/>
      <c r="Q37" s="22"/>
      <c r="R37" s="22"/>
      <c r="S37" s="22"/>
      <c r="T37" s="22"/>
      <c r="U37" s="22"/>
      <c r="V37" s="22"/>
      <c r="W37" s="22">
        <v>1762273</v>
      </c>
      <c r="X37" s="22">
        <v>1787640</v>
      </c>
      <c r="Y37" s="22">
        <v>-25367</v>
      </c>
      <c r="Z37" s="23">
        <v>-1.4190217269696359</v>
      </c>
      <c r="AA37" s="20">
        <v>3850000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24738191</v>
      </c>
      <c r="F38" s="22">
        <v>24738191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12369096</v>
      </c>
      <c r="Y38" s="22">
        <v>-12369096</v>
      </c>
      <c r="Z38" s="23">
        <v>-100</v>
      </c>
      <c r="AA38" s="20">
        <v>24738191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34387</v>
      </c>
      <c r="D41" s="20"/>
      <c r="E41" s="21">
        <v>978000</v>
      </c>
      <c r="F41" s="22">
        <v>978000</v>
      </c>
      <c r="G41" s="22"/>
      <c r="H41" s="22"/>
      <c r="I41" s="22"/>
      <c r="J41" s="22"/>
      <c r="K41" s="22"/>
      <c r="L41" s="22">
        <v>23826</v>
      </c>
      <c r="M41" s="22">
        <v>49926</v>
      </c>
      <c r="N41" s="22">
        <v>73752</v>
      </c>
      <c r="O41" s="22"/>
      <c r="P41" s="22"/>
      <c r="Q41" s="22"/>
      <c r="R41" s="22"/>
      <c r="S41" s="22"/>
      <c r="T41" s="22"/>
      <c r="U41" s="22"/>
      <c r="V41" s="22"/>
      <c r="W41" s="22">
        <v>73752</v>
      </c>
      <c r="X41" s="22">
        <v>322546</v>
      </c>
      <c r="Y41" s="22">
        <v>-248794</v>
      </c>
      <c r="Z41" s="23">
        <v>-77.134424237163074</v>
      </c>
      <c r="AA41" s="20">
        <v>978000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348786142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12079933</v>
      </c>
      <c r="D44" s="20"/>
      <c r="E44" s="21">
        <v>1755774</v>
      </c>
      <c r="F44" s="22">
        <v>1755774</v>
      </c>
      <c r="G44" s="22">
        <v>25766</v>
      </c>
      <c r="H44" s="22">
        <v>197580</v>
      </c>
      <c r="I44" s="22">
        <v>193041</v>
      </c>
      <c r="J44" s="22">
        <v>416387</v>
      </c>
      <c r="K44" s="22">
        <v>153816</v>
      </c>
      <c r="L44" s="22">
        <v>199962</v>
      </c>
      <c r="M44" s="22">
        <v>147996</v>
      </c>
      <c r="N44" s="22">
        <v>501774</v>
      </c>
      <c r="O44" s="22"/>
      <c r="P44" s="22"/>
      <c r="Q44" s="22"/>
      <c r="R44" s="22"/>
      <c r="S44" s="22"/>
      <c r="T44" s="22"/>
      <c r="U44" s="22"/>
      <c r="V44" s="22"/>
      <c r="W44" s="22">
        <v>918161</v>
      </c>
      <c r="X44" s="22">
        <v>814945</v>
      </c>
      <c r="Y44" s="22">
        <v>103216</v>
      </c>
      <c r="Z44" s="23">
        <v>12.665394597181404</v>
      </c>
      <c r="AA44" s="20">
        <v>1755774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404645900</v>
      </c>
      <c r="D47" s="29">
        <f t="shared" ref="D47:Y47" si="1">SUM(D34:D46)</f>
        <v>0</v>
      </c>
      <c r="E47" s="30">
        <f t="shared" si="1"/>
        <v>74831682</v>
      </c>
      <c r="F47" s="31">
        <f t="shared" si="1"/>
        <v>74831682</v>
      </c>
      <c r="G47" s="31">
        <f t="shared" si="1"/>
        <v>3751773</v>
      </c>
      <c r="H47" s="31">
        <f t="shared" si="1"/>
        <v>3922434</v>
      </c>
      <c r="I47" s="31">
        <f t="shared" si="1"/>
        <v>3976782</v>
      </c>
      <c r="J47" s="31">
        <f t="shared" si="1"/>
        <v>11650989</v>
      </c>
      <c r="K47" s="31">
        <f t="shared" si="1"/>
        <v>3832994</v>
      </c>
      <c r="L47" s="31">
        <f t="shared" si="1"/>
        <v>4199899</v>
      </c>
      <c r="M47" s="31">
        <f t="shared" si="1"/>
        <v>3742249</v>
      </c>
      <c r="N47" s="31">
        <f t="shared" si="1"/>
        <v>11775142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23426131</v>
      </c>
      <c r="X47" s="31">
        <f t="shared" si="1"/>
        <v>36291308</v>
      </c>
      <c r="Y47" s="31">
        <f t="shared" si="1"/>
        <v>-12865177</v>
      </c>
      <c r="Z47" s="32">
        <f>+IF(X47&lt;&gt;0,+(Y47/X47)*100,0)</f>
        <v>-35.449747360993442</v>
      </c>
      <c r="AA47" s="29">
        <f>SUM(AA34:AA46)</f>
        <v>74831682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-304466133</v>
      </c>
      <c r="D48" s="39">
        <f t="shared" si="2"/>
        <v>0</v>
      </c>
      <c r="E48" s="40">
        <f t="shared" si="2"/>
        <v>39605455</v>
      </c>
      <c r="F48" s="41">
        <f t="shared" si="2"/>
        <v>39605455</v>
      </c>
      <c r="G48" s="41">
        <f t="shared" si="2"/>
        <v>7418562</v>
      </c>
      <c r="H48" s="41">
        <f t="shared" si="2"/>
        <v>10260891</v>
      </c>
      <c r="I48" s="41">
        <f t="shared" si="2"/>
        <v>7280885</v>
      </c>
      <c r="J48" s="41">
        <f t="shared" si="2"/>
        <v>24960338</v>
      </c>
      <c r="K48" s="41">
        <f t="shared" si="2"/>
        <v>7483498</v>
      </c>
      <c r="L48" s="41">
        <f t="shared" si="2"/>
        <v>6895254</v>
      </c>
      <c r="M48" s="41">
        <f t="shared" si="2"/>
        <v>84232495</v>
      </c>
      <c r="N48" s="41">
        <f t="shared" si="2"/>
        <v>98611247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123571585</v>
      </c>
      <c r="X48" s="41">
        <f t="shared" si="2"/>
        <v>12882655</v>
      </c>
      <c r="Y48" s="41">
        <f t="shared" si="2"/>
        <v>110688930</v>
      </c>
      <c r="Z48" s="42">
        <f>+IF(X48&lt;&gt;0,+(Y48/X48)*100,0)</f>
        <v>859.20899069330051</v>
      </c>
      <c r="AA48" s="39">
        <f>+AA32-AA47</f>
        <v>39605455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2500000</v>
      </c>
      <c r="F49" s="22">
        <v>2500000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1665000</v>
      </c>
      <c r="Y49" s="22">
        <v>-1665000</v>
      </c>
      <c r="Z49" s="23">
        <v>-100</v>
      </c>
      <c r="AA49" s="20">
        <v>2500000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-304466133</v>
      </c>
      <c r="D51" s="48">
        <f t="shared" si="3"/>
        <v>0</v>
      </c>
      <c r="E51" s="49">
        <f t="shared" si="3"/>
        <v>42105455</v>
      </c>
      <c r="F51" s="50">
        <f t="shared" si="3"/>
        <v>42105455</v>
      </c>
      <c r="G51" s="50">
        <f t="shared" si="3"/>
        <v>7418562</v>
      </c>
      <c r="H51" s="50">
        <f t="shared" si="3"/>
        <v>10260891</v>
      </c>
      <c r="I51" s="50">
        <f t="shared" si="3"/>
        <v>7280885</v>
      </c>
      <c r="J51" s="50">
        <f t="shared" si="3"/>
        <v>24960338</v>
      </c>
      <c r="K51" s="50">
        <f t="shared" si="3"/>
        <v>7483498</v>
      </c>
      <c r="L51" s="50">
        <f t="shared" si="3"/>
        <v>6895254</v>
      </c>
      <c r="M51" s="50">
        <f t="shared" si="3"/>
        <v>84232495</v>
      </c>
      <c r="N51" s="50">
        <f t="shared" si="3"/>
        <v>98611247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123571585</v>
      </c>
      <c r="X51" s="50">
        <f t="shared" si="3"/>
        <v>14547655</v>
      </c>
      <c r="Y51" s="50">
        <f t="shared" si="3"/>
        <v>109023930</v>
      </c>
      <c r="Z51" s="51">
        <f>+IF(X51&lt;&gt;0,+(Y51/X51)*100,0)</f>
        <v>749.42614462605832</v>
      </c>
      <c r="AA51" s="48">
        <f>SUM(AA48:AA50)</f>
        <v>42105455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-304466133</v>
      </c>
      <c r="D53" s="54">
        <f>+D51-D52</f>
        <v>0</v>
      </c>
      <c r="E53" s="55">
        <f t="shared" si="4"/>
        <v>42105455</v>
      </c>
      <c r="F53" s="56">
        <f t="shared" si="4"/>
        <v>42105455</v>
      </c>
      <c r="G53" s="56">
        <f t="shared" si="4"/>
        <v>7418562</v>
      </c>
      <c r="H53" s="56">
        <f t="shared" si="4"/>
        <v>10260891</v>
      </c>
      <c r="I53" s="56">
        <f t="shared" si="4"/>
        <v>7280885</v>
      </c>
      <c r="J53" s="56">
        <f t="shared" si="4"/>
        <v>24960338</v>
      </c>
      <c r="K53" s="56">
        <f t="shared" si="4"/>
        <v>7483498</v>
      </c>
      <c r="L53" s="56">
        <f t="shared" si="4"/>
        <v>6895254</v>
      </c>
      <c r="M53" s="56">
        <f t="shared" si="4"/>
        <v>84232495</v>
      </c>
      <c r="N53" s="56">
        <f t="shared" si="4"/>
        <v>98611247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123571585</v>
      </c>
      <c r="X53" s="56">
        <f t="shared" si="4"/>
        <v>14547655</v>
      </c>
      <c r="Y53" s="56">
        <f t="shared" si="4"/>
        <v>109023930</v>
      </c>
      <c r="Z53" s="57">
        <f>+IF(X53&lt;&gt;0,+(Y53/X53)*100,0)</f>
        <v>749.42614462605832</v>
      </c>
      <c r="AA53" s="54">
        <f>+AA51-AA52</f>
        <v>42105455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-304466133</v>
      </c>
      <c r="D56" s="48">
        <f>SUM(D53:D55)</f>
        <v>0</v>
      </c>
      <c r="E56" s="49">
        <f t="shared" si="5"/>
        <v>42105455</v>
      </c>
      <c r="F56" s="50">
        <f t="shared" si="5"/>
        <v>42105455</v>
      </c>
      <c r="G56" s="50">
        <f t="shared" si="5"/>
        <v>7418562</v>
      </c>
      <c r="H56" s="50">
        <f t="shared" si="5"/>
        <v>10260891</v>
      </c>
      <c r="I56" s="50">
        <f t="shared" si="5"/>
        <v>7280885</v>
      </c>
      <c r="J56" s="50">
        <f t="shared" si="5"/>
        <v>24960338</v>
      </c>
      <c r="K56" s="50">
        <f t="shared" si="5"/>
        <v>7483498</v>
      </c>
      <c r="L56" s="50">
        <f t="shared" si="5"/>
        <v>6895254</v>
      </c>
      <c r="M56" s="50">
        <f t="shared" si="5"/>
        <v>84232495</v>
      </c>
      <c r="N56" s="50">
        <f t="shared" si="5"/>
        <v>98611247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123571585</v>
      </c>
      <c r="X56" s="50">
        <f t="shared" si="5"/>
        <v>14547655</v>
      </c>
      <c r="Y56" s="50">
        <f t="shared" si="5"/>
        <v>109023930</v>
      </c>
      <c r="Z56" s="51">
        <f>+IF(X56&lt;&gt;0,+(Y56/X56)*100,0)</f>
        <v>749.42614462605832</v>
      </c>
      <c r="AA56" s="48">
        <f>SUM(AA53:AA55)</f>
        <v>42105455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-304466133</v>
      </c>
      <c r="D59" s="65">
        <f>SUM(D56:D58)</f>
        <v>0</v>
      </c>
      <c r="E59" s="66">
        <f t="shared" si="6"/>
        <v>42105455</v>
      </c>
      <c r="F59" s="67">
        <f t="shared" si="6"/>
        <v>42105455</v>
      </c>
      <c r="G59" s="67">
        <f t="shared" si="6"/>
        <v>7418562</v>
      </c>
      <c r="H59" s="67">
        <f t="shared" si="6"/>
        <v>10260891</v>
      </c>
      <c r="I59" s="67">
        <f t="shared" si="6"/>
        <v>7280885</v>
      </c>
      <c r="J59" s="67">
        <f t="shared" si="6"/>
        <v>24960338</v>
      </c>
      <c r="K59" s="67">
        <f t="shared" si="6"/>
        <v>7483498</v>
      </c>
      <c r="L59" s="67">
        <f t="shared" si="6"/>
        <v>6895254</v>
      </c>
      <c r="M59" s="67">
        <f t="shared" si="6"/>
        <v>84232495</v>
      </c>
      <c r="N59" s="67">
        <f t="shared" si="6"/>
        <v>98611247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123571585</v>
      </c>
      <c r="X59" s="67">
        <f t="shared" si="6"/>
        <v>14547655</v>
      </c>
      <c r="Y59" s="67">
        <f t="shared" si="6"/>
        <v>109023930</v>
      </c>
      <c r="Z59" s="68">
        <f>+IF(X59&lt;&gt;0,+(Y59/X59)*100,0)</f>
        <v>749.42614462605832</v>
      </c>
      <c r="AA59" s="65">
        <f>SUM(AA56:AA58)</f>
        <v>42105455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>
        <v>1111</v>
      </c>
      <c r="H8" s="22">
        <v>1507</v>
      </c>
      <c r="I8" s="22">
        <v>785</v>
      </c>
      <c r="J8" s="22">
        <v>3403</v>
      </c>
      <c r="K8" s="22">
        <v>1884</v>
      </c>
      <c r="L8" s="22">
        <v>1884</v>
      </c>
      <c r="M8" s="22"/>
      <c r="N8" s="22">
        <v>3768</v>
      </c>
      <c r="O8" s="22"/>
      <c r="P8" s="22"/>
      <c r="Q8" s="22"/>
      <c r="R8" s="22"/>
      <c r="S8" s="22"/>
      <c r="T8" s="22"/>
      <c r="U8" s="22"/>
      <c r="V8" s="22"/>
      <c r="W8" s="22">
        <v>7171</v>
      </c>
      <c r="X8" s="22"/>
      <c r="Y8" s="22">
        <v>7171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3956544</v>
      </c>
      <c r="F9" s="22">
        <v>3956544</v>
      </c>
      <c r="G9" s="22">
        <v>584432</v>
      </c>
      <c r="H9" s="22">
        <v>584491</v>
      </c>
      <c r="I9" s="22">
        <v>584491</v>
      </c>
      <c r="J9" s="22">
        <v>1753414</v>
      </c>
      <c r="K9" s="22">
        <v>584491</v>
      </c>
      <c r="L9" s="22">
        <v>584491</v>
      </c>
      <c r="M9" s="22">
        <v>583683</v>
      </c>
      <c r="N9" s="22">
        <v>1752665</v>
      </c>
      <c r="O9" s="22"/>
      <c r="P9" s="22"/>
      <c r="Q9" s="22"/>
      <c r="R9" s="22"/>
      <c r="S9" s="22"/>
      <c r="T9" s="22"/>
      <c r="U9" s="22"/>
      <c r="V9" s="22"/>
      <c r="W9" s="22">
        <v>3506079</v>
      </c>
      <c r="X9" s="22">
        <v>1978272</v>
      </c>
      <c r="Y9" s="22">
        <v>1527807</v>
      </c>
      <c r="Z9" s="23">
        <v>77.229369874314557</v>
      </c>
      <c r="AA9" s="20">
        <v>3956544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>
        <v>1802</v>
      </c>
      <c r="N25" s="22">
        <v>1802</v>
      </c>
      <c r="O25" s="22"/>
      <c r="P25" s="22"/>
      <c r="Q25" s="22"/>
      <c r="R25" s="22"/>
      <c r="S25" s="22"/>
      <c r="T25" s="22"/>
      <c r="U25" s="22"/>
      <c r="V25" s="22"/>
      <c r="W25" s="22">
        <v>1802</v>
      </c>
      <c r="X25" s="22"/>
      <c r="Y25" s="22">
        <v>1802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3956544</v>
      </c>
      <c r="F32" s="31">
        <f t="shared" si="0"/>
        <v>3956544</v>
      </c>
      <c r="G32" s="31">
        <f t="shared" si="0"/>
        <v>585543</v>
      </c>
      <c r="H32" s="31">
        <f t="shared" si="0"/>
        <v>585998</v>
      </c>
      <c r="I32" s="31">
        <f t="shared" si="0"/>
        <v>585276</v>
      </c>
      <c r="J32" s="31">
        <f t="shared" si="0"/>
        <v>1756817</v>
      </c>
      <c r="K32" s="31">
        <f t="shared" si="0"/>
        <v>586375</v>
      </c>
      <c r="L32" s="31">
        <f t="shared" si="0"/>
        <v>586375</v>
      </c>
      <c r="M32" s="31">
        <f t="shared" si="0"/>
        <v>585485</v>
      </c>
      <c r="N32" s="31">
        <f t="shared" si="0"/>
        <v>1758235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3515052</v>
      </c>
      <c r="X32" s="31">
        <f t="shared" si="0"/>
        <v>1978272</v>
      </c>
      <c r="Y32" s="31">
        <f t="shared" si="0"/>
        <v>1536780</v>
      </c>
      <c r="Z32" s="32">
        <f>+IF(X32&lt;&gt;0,+(Y32/X32)*100,0)</f>
        <v>77.682947542097352</v>
      </c>
      <c r="AA32" s="29">
        <f>SUM(AA6:AA31)</f>
        <v>3956544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16869468</v>
      </c>
      <c r="F34" s="22">
        <v>16869468</v>
      </c>
      <c r="G34" s="22">
        <v>1167408</v>
      </c>
      <c r="H34" s="22">
        <v>1090840</v>
      </c>
      <c r="I34" s="22">
        <v>1082637</v>
      </c>
      <c r="J34" s="22">
        <v>3340885</v>
      </c>
      <c r="K34" s="22">
        <v>1136785</v>
      </c>
      <c r="L34" s="22">
        <v>1078206</v>
      </c>
      <c r="M34" s="22">
        <v>937026</v>
      </c>
      <c r="N34" s="22">
        <v>3152017</v>
      </c>
      <c r="O34" s="22"/>
      <c r="P34" s="22"/>
      <c r="Q34" s="22"/>
      <c r="R34" s="22"/>
      <c r="S34" s="22"/>
      <c r="T34" s="22"/>
      <c r="U34" s="22"/>
      <c r="V34" s="22"/>
      <c r="W34" s="22">
        <v>6492902</v>
      </c>
      <c r="X34" s="22">
        <v>8434734</v>
      </c>
      <c r="Y34" s="22">
        <v>-1941832</v>
      </c>
      <c r="Z34" s="23">
        <v>-23.021852259952716</v>
      </c>
      <c r="AA34" s="20">
        <v>16869468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9350004</v>
      </c>
      <c r="F41" s="22">
        <v>9350004</v>
      </c>
      <c r="G41" s="22">
        <v>303810</v>
      </c>
      <c r="H41" s="22">
        <v>109696</v>
      </c>
      <c r="I41" s="22">
        <v>63927</v>
      </c>
      <c r="J41" s="22">
        <v>477433</v>
      </c>
      <c r="K41" s="22">
        <v>256277</v>
      </c>
      <c r="L41" s="22">
        <v>278446</v>
      </c>
      <c r="M41" s="22">
        <v>91584</v>
      </c>
      <c r="N41" s="22">
        <v>626307</v>
      </c>
      <c r="O41" s="22"/>
      <c r="P41" s="22"/>
      <c r="Q41" s="22"/>
      <c r="R41" s="22"/>
      <c r="S41" s="22"/>
      <c r="T41" s="22"/>
      <c r="U41" s="22"/>
      <c r="V41" s="22"/>
      <c r="W41" s="22">
        <v>1103740</v>
      </c>
      <c r="X41" s="22">
        <v>4675002</v>
      </c>
      <c r="Y41" s="22">
        <v>-3571262</v>
      </c>
      <c r="Z41" s="23">
        <v>-76.390598335572903</v>
      </c>
      <c r="AA41" s="20">
        <v>9350004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2852520</v>
      </c>
      <c r="F42" s="22">
        <v>2852520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1426260</v>
      </c>
      <c r="Y42" s="22">
        <v>-1426260</v>
      </c>
      <c r="Z42" s="23">
        <v>-100</v>
      </c>
      <c r="AA42" s="20">
        <v>2852520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63226</v>
      </c>
      <c r="H44" s="22">
        <v>71033</v>
      </c>
      <c r="I44" s="22">
        <v>101701</v>
      </c>
      <c r="J44" s="22">
        <v>235960</v>
      </c>
      <c r="K44" s="22">
        <v>103273</v>
      </c>
      <c r="L44" s="22">
        <v>71841</v>
      </c>
      <c r="M44" s="22">
        <v>204075</v>
      </c>
      <c r="N44" s="22">
        <v>379189</v>
      </c>
      <c r="O44" s="22"/>
      <c r="P44" s="22"/>
      <c r="Q44" s="22"/>
      <c r="R44" s="22"/>
      <c r="S44" s="22"/>
      <c r="T44" s="22"/>
      <c r="U44" s="22"/>
      <c r="V44" s="22"/>
      <c r="W44" s="22">
        <v>615149</v>
      </c>
      <c r="X44" s="22"/>
      <c r="Y44" s="22">
        <v>615149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29071992</v>
      </c>
      <c r="F47" s="31">
        <f t="shared" si="1"/>
        <v>29071992</v>
      </c>
      <c r="G47" s="31">
        <f t="shared" si="1"/>
        <v>1534444</v>
      </c>
      <c r="H47" s="31">
        <f t="shared" si="1"/>
        <v>1271569</v>
      </c>
      <c r="I47" s="31">
        <f t="shared" si="1"/>
        <v>1248265</v>
      </c>
      <c r="J47" s="31">
        <f t="shared" si="1"/>
        <v>4054278</v>
      </c>
      <c r="K47" s="31">
        <f t="shared" si="1"/>
        <v>1496335</v>
      </c>
      <c r="L47" s="31">
        <f t="shared" si="1"/>
        <v>1428493</v>
      </c>
      <c r="M47" s="31">
        <f t="shared" si="1"/>
        <v>1232685</v>
      </c>
      <c r="N47" s="31">
        <f t="shared" si="1"/>
        <v>4157513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8211791</v>
      </c>
      <c r="X47" s="31">
        <f t="shared" si="1"/>
        <v>14535996</v>
      </c>
      <c r="Y47" s="31">
        <f t="shared" si="1"/>
        <v>-6324205</v>
      </c>
      <c r="Z47" s="32">
        <f>+IF(X47&lt;&gt;0,+(Y47/X47)*100,0)</f>
        <v>-43.50720102014337</v>
      </c>
      <c r="AA47" s="29">
        <f>SUM(AA34:AA46)</f>
        <v>29071992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-25115448</v>
      </c>
      <c r="F48" s="41">
        <f t="shared" si="2"/>
        <v>-25115448</v>
      </c>
      <c r="G48" s="41">
        <f t="shared" si="2"/>
        <v>-948901</v>
      </c>
      <c r="H48" s="41">
        <f t="shared" si="2"/>
        <v>-685571</v>
      </c>
      <c r="I48" s="41">
        <f t="shared" si="2"/>
        <v>-662989</v>
      </c>
      <c r="J48" s="41">
        <f t="shared" si="2"/>
        <v>-2297461</v>
      </c>
      <c r="K48" s="41">
        <f t="shared" si="2"/>
        <v>-909960</v>
      </c>
      <c r="L48" s="41">
        <f t="shared" si="2"/>
        <v>-842118</v>
      </c>
      <c r="M48" s="41">
        <f t="shared" si="2"/>
        <v>-647200</v>
      </c>
      <c r="N48" s="41">
        <f t="shared" si="2"/>
        <v>-2399278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-4696739</v>
      </c>
      <c r="X48" s="41">
        <f t="shared" si="2"/>
        <v>-12557724</v>
      </c>
      <c r="Y48" s="41">
        <f t="shared" si="2"/>
        <v>7860985</v>
      </c>
      <c r="Z48" s="42">
        <f>+IF(X48&lt;&gt;0,+(Y48/X48)*100,0)</f>
        <v>-62.598803732268685</v>
      </c>
      <c r="AA48" s="39">
        <f>+AA32-AA47</f>
        <v>-25115448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-25115448</v>
      </c>
      <c r="F51" s="50">
        <f t="shared" si="3"/>
        <v>-25115448</v>
      </c>
      <c r="G51" s="50">
        <f t="shared" si="3"/>
        <v>-948901</v>
      </c>
      <c r="H51" s="50">
        <f t="shared" si="3"/>
        <v>-685571</v>
      </c>
      <c r="I51" s="50">
        <f t="shared" si="3"/>
        <v>-662989</v>
      </c>
      <c r="J51" s="50">
        <f t="shared" si="3"/>
        <v>-2297461</v>
      </c>
      <c r="K51" s="50">
        <f t="shared" si="3"/>
        <v>-909960</v>
      </c>
      <c r="L51" s="50">
        <f t="shared" si="3"/>
        <v>-842118</v>
      </c>
      <c r="M51" s="50">
        <f t="shared" si="3"/>
        <v>-647200</v>
      </c>
      <c r="N51" s="50">
        <f t="shared" si="3"/>
        <v>-2399278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-4696739</v>
      </c>
      <c r="X51" s="50">
        <f t="shared" si="3"/>
        <v>-12557724</v>
      </c>
      <c r="Y51" s="50">
        <f t="shared" si="3"/>
        <v>7860985</v>
      </c>
      <c r="Z51" s="51">
        <f>+IF(X51&lt;&gt;0,+(Y51/X51)*100,0)</f>
        <v>-62.598803732268685</v>
      </c>
      <c r="AA51" s="48">
        <f>SUM(AA48:AA50)</f>
        <v>-25115448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-25115448</v>
      </c>
      <c r="F53" s="56">
        <f t="shared" si="4"/>
        <v>-25115448</v>
      </c>
      <c r="G53" s="56">
        <f t="shared" si="4"/>
        <v>-948901</v>
      </c>
      <c r="H53" s="56">
        <f t="shared" si="4"/>
        <v>-685571</v>
      </c>
      <c r="I53" s="56">
        <f t="shared" si="4"/>
        <v>-662989</v>
      </c>
      <c r="J53" s="56">
        <f t="shared" si="4"/>
        <v>-2297461</v>
      </c>
      <c r="K53" s="56">
        <f t="shared" si="4"/>
        <v>-909960</v>
      </c>
      <c r="L53" s="56">
        <f t="shared" si="4"/>
        <v>-842118</v>
      </c>
      <c r="M53" s="56">
        <f t="shared" si="4"/>
        <v>-647200</v>
      </c>
      <c r="N53" s="56">
        <f t="shared" si="4"/>
        <v>-2399278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-4696739</v>
      </c>
      <c r="X53" s="56">
        <f t="shared" si="4"/>
        <v>-12557724</v>
      </c>
      <c r="Y53" s="56">
        <f t="shared" si="4"/>
        <v>7860985</v>
      </c>
      <c r="Z53" s="57">
        <f>+IF(X53&lt;&gt;0,+(Y53/X53)*100,0)</f>
        <v>-62.598803732268685</v>
      </c>
      <c r="AA53" s="54">
        <f>+AA51-AA52</f>
        <v>-25115448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-25115448</v>
      </c>
      <c r="F56" s="50">
        <f t="shared" si="5"/>
        <v>-25115448</v>
      </c>
      <c r="G56" s="50">
        <f t="shared" si="5"/>
        <v>-948901</v>
      </c>
      <c r="H56" s="50">
        <f t="shared" si="5"/>
        <v>-685571</v>
      </c>
      <c r="I56" s="50">
        <f t="shared" si="5"/>
        <v>-662989</v>
      </c>
      <c r="J56" s="50">
        <f t="shared" si="5"/>
        <v>-2297461</v>
      </c>
      <c r="K56" s="50">
        <f t="shared" si="5"/>
        <v>-909960</v>
      </c>
      <c r="L56" s="50">
        <f t="shared" si="5"/>
        <v>-842118</v>
      </c>
      <c r="M56" s="50">
        <f t="shared" si="5"/>
        <v>-647200</v>
      </c>
      <c r="N56" s="50">
        <f t="shared" si="5"/>
        <v>-2399278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-4696739</v>
      </c>
      <c r="X56" s="50">
        <f t="shared" si="5"/>
        <v>-12557724</v>
      </c>
      <c r="Y56" s="50">
        <f t="shared" si="5"/>
        <v>7860985</v>
      </c>
      <c r="Z56" s="51">
        <f>+IF(X56&lt;&gt;0,+(Y56/X56)*100,0)</f>
        <v>-62.598803732268685</v>
      </c>
      <c r="AA56" s="48">
        <f>SUM(AA53:AA55)</f>
        <v>-25115448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-25115448</v>
      </c>
      <c r="F59" s="67">
        <f t="shared" si="6"/>
        <v>-25115448</v>
      </c>
      <c r="G59" s="67">
        <f t="shared" si="6"/>
        <v>-948901</v>
      </c>
      <c r="H59" s="67">
        <f t="shared" si="6"/>
        <v>-685571</v>
      </c>
      <c r="I59" s="67">
        <f t="shared" si="6"/>
        <v>-662989</v>
      </c>
      <c r="J59" s="67">
        <f t="shared" si="6"/>
        <v>-2297461</v>
      </c>
      <c r="K59" s="67">
        <f t="shared" si="6"/>
        <v>-909960</v>
      </c>
      <c r="L59" s="67">
        <f t="shared" si="6"/>
        <v>-842118</v>
      </c>
      <c r="M59" s="67">
        <f t="shared" si="6"/>
        <v>-647200</v>
      </c>
      <c r="N59" s="67">
        <f t="shared" si="6"/>
        <v>-2399278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-4696739</v>
      </c>
      <c r="X59" s="67">
        <f t="shared" si="6"/>
        <v>-12557724</v>
      </c>
      <c r="Y59" s="67">
        <f t="shared" si="6"/>
        <v>7860985</v>
      </c>
      <c r="Z59" s="68">
        <f>+IF(X59&lt;&gt;0,+(Y59/X59)*100,0)</f>
        <v>-62.598803732268685</v>
      </c>
      <c r="AA59" s="65">
        <f>SUM(AA56:AA58)</f>
        <v>-25115448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9116870</v>
      </c>
      <c r="D9" s="20"/>
      <c r="E9" s="21">
        <v>10150927</v>
      </c>
      <c r="F9" s="22">
        <v>10150927</v>
      </c>
      <c r="G9" s="22">
        <v>825656</v>
      </c>
      <c r="H9" s="22">
        <v>821334</v>
      </c>
      <c r="I9" s="22">
        <v>827360</v>
      </c>
      <c r="J9" s="22">
        <v>2474350</v>
      </c>
      <c r="K9" s="22">
        <v>810852</v>
      </c>
      <c r="L9" s="22">
        <v>837453</v>
      </c>
      <c r="M9" s="22">
        <v>836504</v>
      </c>
      <c r="N9" s="22">
        <v>2484809</v>
      </c>
      <c r="O9" s="22"/>
      <c r="P9" s="22"/>
      <c r="Q9" s="22"/>
      <c r="R9" s="22"/>
      <c r="S9" s="22"/>
      <c r="T9" s="22"/>
      <c r="U9" s="22"/>
      <c r="V9" s="22"/>
      <c r="W9" s="22">
        <v>4959159</v>
      </c>
      <c r="X9" s="22">
        <v>5075466</v>
      </c>
      <c r="Y9" s="22">
        <v>-116307</v>
      </c>
      <c r="Z9" s="23">
        <v>-2.291553130293849</v>
      </c>
      <c r="AA9" s="20">
        <v>10150927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3530789</v>
      </c>
      <c r="D13" s="20"/>
      <c r="E13" s="21">
        <v>3264880</v>
      </c>
      <c r="F13" s="22">
        <v>3264880</v>
      </c>
      <c r="G13" s="22">
        <v>361949</v>
      </c>
      <c r="H13" s="22">
        <v>363102</v>
      </c>
      <c r="I13" s="22">
        <v>378540</v>
      </c>
      <c r="J13" s="22">
        <v>1103591</v>
      </c>
      <c r="K13" s="22">
        <v>362375</v>
      </c>
      <c r="L13" s="22">
        <v>387005</v>
      </c>
      <c r="M13" s="22">
        <v>389605</v>
      </c>
      <c r="N13" s="22">
        <v>1138985</v>
      </c>
      <c r="O13" s="22"/>
      <c r="P13" s="22"/>
      <c r="Q13" s="22"/>
      <c r="R13" s="22"/>
      <c r="S13" s="22"/>
      <c r="T13" s="22"/>
      <c r="U13" s="22"/>
      <c r="V13" s="22"/>
      <c r="W13" s="22">
        <v>2242576</v>
      </c>
      <c r="X13" s="22">
        <v>1632444</v>
      </c>
      <c r="Y13" s="22">
        <v>610132</v>
      </c>
      <c r="Z13" s="23">
        <v>37.375370916245828</v>
      </c>
      <c r="AA13" s="20">
        <v>3264880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359</v>
      </c>
      <c r="D16" s="20"/>
      <c r="E16" s="21">
        <v>1265</v>
      </c>
      <c r="F16" s="22">
        <v>1265</v>
      </c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>
        <v>636</v>
      </c>
      <c r="Y16" s="22">
        <v>-636</v>
      </c>
      <c r="Z16" s="23">
        <v>-100</v>
      </c>
      <c r="AA16" s="20">
        <v>1265</v>
      </c>
    </row>
    <row r="17" spans="1:27" ht="13.5" x14ac:dyDescent="0.25">
      <c r="A17" s="19" t="s">
        <v>45</v>
      </c>
      <c r="B17" s="15" t="s">
        <v>32</v>
      </c>
      <c r="C17" s="20">
        <v>6410</v>
      </c>
      <c r="D17" s="20"/>
      <c r="E17" s="21">
        <v>7230</v>
      </c>
      <c r="F17" s="22">
        <v>7230</v>
      </c>
      <c r="G17" s="22">
        <v>395</v>
      </c>
      <c r="H17" s="22"/>
      <c r="I17" s="22">
        <v>1883</v>
      </c>
      <c r="J17" s="22">
        <v>2278</v>
      </c>
      <c r="K17" s="22">
        <v>179</v>
      </c>
      <c r="L17" s="22">
        <v>310</v>
      </c>
      <c r="M17" s="22">
        <v>202</v>
      </c>
      <c r="N17" s="22">
        <v>691</v>
      </c>
      <c r="O17" s="22"/>
      <c r="P17" s="22"/>
      <c r="Q17" s="22"/>
      <c r="R17" s="22"/>
      <c r="S17" s="22"/>
      <c r="T17" s="22"/>
      <c r="U17" s="22"/>
      <c r="V17" s="22"/>
      <c r="W17" s="22">
        <v>2969</v>
      </c>
      <c r="X17" s="22">
        <v>3618</v>
      </c>
      <c r="Y17" s="22">
        <v>-649</v>
      </c>
      <c r="Z17" s="23">
        <v>-17.938087341072414</v>
      </c>
      <c r="AA17" s="20">
        <v>7230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622846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35918554</v>
      </c>
      <c r="F25" s="22">
        <v>35918554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26806000</v>
      </c>
      <c r="Y25" s="22">
        <v>-26806000</v>
      </c>
      <c r="Z25" s="23">
        <v>-100</v>
      </c>
      <c r="AA25" s="20">
        <v>35918554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13277274</v>
      </c>
      <c r="D32" s="29">
        <f t="shared" ref="D32:Y32" si="0">SUM(D6:D31)</f>
        <v>0</v>
      </c>
      <c r="E32" s="30">
        <f t="shared" si="0"/>
        <v>49342856</v>
      </c>
      <c r="F32" s="31">
        <f t="shared" si="0"/>
        <v>49342856</v>
      </c>
      <c r="G32" s="31">
        <f t="shared" si="0"/>
        <v>1188000</v>
      </c>
      <c r="H32" s="31">
        <f t="shared" si="0"/>
        <v>1184436</v>
      </c>
      <c r="I32" s="31">
        <f t="shared" si="0"/>
        <v>1207783</v>
      </c>
      <c r="J32" s="31">
        <f t="shared" si="0"/>
        <v>3580219</v>
      </c>
      <c r="K32" s="31">
        <f t="shared" si="0"/>
        <v>1173406</v>
      </c>
      <c r="L32" s="31">
        <f t="shared" si="0"/>
        <v>1224768</v>
      </c>
      <c r="M32" s="31">
        <f t="shared" si="0"/>
        <v>1226311</v>
      </c>
      <c r="N32" s="31">
        <f t="shared" si="0"/>
        <v>3624485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7204704</v>
      </c>
      <c r="X32" s="31">
        <f t="shared" si="0"/>
        <v>33518164</v>
      </c>
      <c r="Y32" s="31">
        <f t="shared" si="0"/>
        <v>-26313460</v>
      </c>
      <c r="Z32" s="32">
        <f>+IF(X32&lt;&gt;0,+(Y32/X32)*100,0)</f>
        <v>-78.505075636004406</v>
      </c>
      <c r="AA32" s="29">
        <f>SUM(AA6:AA31)</f>
        <v>49342856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15975415</v>
      </c>
      <c r="D34" s="20"/>
      <c r="E34" s="21">
        <v>16770721</v>
      </c>
      <c r="F34" s="22">
        <v>16770794</v>
      </c>
      <c r="G34" s="22">
        <v>1332202</v>
      </c>
      <c r="H34" s="22">
        <v>1594246</v>
      </c>
      <c r="I34" s="22">
        <v>2043062</v>
      </c>
      <c r="J34" s="22">
        <v>4969510</v>
      </c>
      <c r="K34" s="22">
        <v>219868</v>
      </c>
      <c r="L34" s="22">
        <v>1189564</v>
      </c>
      <c r="M34" s="22">
        <v>1266978</v>
      </c>
      <c r="N34" s="22">
        <v>2676410</v>
      </c>
      <c r="O34" s="22"/>
      <c r="P34" s="22"/>
      <c r="Q34" s="22"/>
      <c r="R34" s="22"/>
      <c r="S34" s="22"/>
      <c r="T34" s="22"/>
      <c r="U34" s="22"/>
      <c r="V34" s="22"/>
      <c r="W34" s="22">
        <v>7645920</v>
      </c>
      <c r="X34" s="22">
        <v>8385504</v>
      </c>
      <c r="Y34" s="22">
        <v>-739584</v>
      </c>
      <c r="Z34" s="23">
        <v>-8.8197918693974735</v>
      </c>
      <c r="AA34" s="20">
        <v>16770794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1210058</v>
      </c>
      <c r="D37" s="20"/>
      <c r="E37" s="21">
        <v>6916505</v>
      </c>
      <c r="F37" s="22">
        <v>6916505</v>
      </c>
      <c r="G37" s="22">
        <v>28730</v>
      </c>
      <c r="H37" s="22">
        <v>104373</v>
      </c>
      <c r="I37" s="22">
        <v>40309</v>
      </c>
      <c r="J37" s="22">
        <v>173412</v>
      </c>
      <c r="K37" s="22">
        <v>43682</v>
      </c>
      <c r="L37" s="22">
        <v>111557</v>
      </c>
      <c r="M37" s="22">
        <v>126070</v>
      </c>
      <c r="N37" s="22">
        <v>281309</v>
      </c>
      <c r="O37" s="22"/>
      <c r="P37" s="22"/>
      <c r="Q37" s="22"/>
      <c r="R37" s="22"/>
      <c r="S37" s="22"/>
      <c r="T37" s="22"/>
      <c r="U37" s="22"/>
      <c r="V37" s="22"/>
      <c r="W37" s="22">
        <v>454721</v>
      </c>
      <c r="X37" s="22">
        <v>3458352</v>
      </c>
      <c r="Y37" s="22">
        <v>-3003631</v>
      </c>
      <c r="Z37" s="23">
        <v>-86.851511934007874</v>
      </c>
      <c r="AA37" s="20">
        <v>6916505</v>
      </c>
    </row>
    <row r="38" spans="1:27" ht="13.5" x14ac:dyDescent="0.25">
      <c r="A38" s="19" t="s">
        <v>64</v>
      </c>
      <c r="B38" s="15" t="s">
        <v>32</v>
      </c>
      <c r="C38" s="20">
        <v>8669575</v>
      </c>
      <c r="D38" s="20"/>
      <c r="E38" s="21">
        <v>5310316</v>
      </c>
      <c r="F38" s="22">
        <v>5310316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2655158</v>
      </c>
      <c r="Y38" s="22">
        <v>-2655158</v>
      </c>
      <c r="Z38" s="23">
        <v>-100</v>
      </c>
      <c r="AA38" s="20">
        <v>5310316</v>
      </c>
    </row>
    <row r="39" spans="1:27" ht="13.5" x14ac:dyDescent="0.25">
      <c r="A39" s="19" t="s">
        <v>65</v>
      </c>
      <c r="B39" s="15" t="s">
        <v>32</v>
      </c>
      <c r="C39" s="20">
        <v>1768450</v>
      </c>
      <c r="D39" s="20"/>
      <c r="E39" s="21">
        <v>1740805</v>
      </c>
      <c r="F39" s="22">
        <v>1740805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870402</v>
      </c>
      <c r="Y39" s="22">
        <v>-870402</v>
      </c>
      <c r="Z39" s="23">
        <v>-100</v>
      </c>
      <c r="AA39" s="20">
        <v>1740805</v>
      </c>
    </row>
    <row r="40" spans="1:27" ht="13.5" x14ac:dyDescent="0.25">
      <c r="A40" s="19" t="s">
        <v>40</v>
      </c>
      <c r="B40" s="15" t="s">
        <v>32</v>
      </c>
      <c r="C40" s="20">
        <v>2326281</v>
      </c>
      <c r="D40" s="20"/>
      <c r="E40" s="21">
        <v>421071</v>
      </c>
      <c r="F40" s="22">
        <v>421071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421071</v>
      </c>
    </row>
    <row r="41" spans="1:27" ht="13.5" x14ac:dyDescent="0.25">
      <c r="A41" s="19" t="s">
        <v>66</v>
      </c>
      <c r="B41" s="15" t="s">
        <v>32</v>
      </c>
      <c r="C41" s="20">
        <v>5266737</v>
      </c>
      <c r="D41" s="20"/>
      <c r="E41" s="21">
        <v>7875286</v>
      </c>
      <c r="F41" s="22">
        <v>7875286</v>
      </c>
      <c r="G41" s="22">
        <v>433399</v>
      </c>
      <c r="H41" s="22">
        <v>212160</v>
      </c>
      <c r="I41" s="22">
        <v>6982</v>
      </c>
      <c r="J41" s="22">
        <v>652541</v>
      </c>
      <c r="K41" s="22">
        <v>1552663</v>
      </c>
      <c r="L41" s="22">
        <v>745453</v>
      </c>
      <c r="M41" s="22">
        <v>534156</v>
      </c>
      <c r="N41" s="22">
        <v>2832272</v>
      </c>
      <c r="O41" s="22"/>
      <c r="P41" s="22"/>
      <c r="Q41" s="22"/>
      <c r="R41" s="22"/>
      <c r="S41" s="22"/>
      <c r="T41" s="22"/>
      <c r="U41" s="22"/>
      <c r="V41" s="22"/>
      <c r="W41" s="22">
        <v>3484813</v>
      </c>
      <c r="X41" s="22">
        <v>4120600</v>
      </c>
      <c r="Y41" s="22">
        <v>-635787</v>
      </c>
      <c r="Z41" s="23">
        <v>-15.4294762898607</v>
      </c>
      <c r="AA41" s="20">
        <v>7875286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255059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1523006</v>
      </c>
      <c r="D44" s="20"/>
      <c r="E44" s="21">
        <v>1621142</v>
      </c>
      <c r="F44" s="22">
        <v>1621148</v>
      </c>
      <c r="G44" s="22">
        <v>34158</v>
      </c>
      <c r="H44" s="22">
        <v>19413</v>
      </c>
      <c r="I44" s="22">
        <v>36612</v>
      </c>
      <c r="J44" s="22">
        <v>90183</v>
      </c>
      <c r="K44" s="22">
        <v>38742</v>
      </c>
      <c r="L44" s="22">
        <v>50953</v>
      </c>
      <c r="M44" s="22">
        <v>25847</v>
      </c>
      <c r="N44" s="22">
        <v>115542</v>
      </c>
      <c r="O44" s="22"/>
      <c r="P44" s="22"/>
      <c r="Q44" s="22"/>
      <c r="R44" s="22"/>
      <c r="S44" s="22"/>
      <c r="T44" s="22"/>
      <c r="U44" s="22"/>
      <c r="V44" s="22"/>
      <c r="W44" s="22">
        <v>205725</v>
      </c>
      <c r="X44" s="22">
        <v>865578</v>
      </c>
      <c r="Y44" s="22">
        <v>-659853</v>
      </c>
      <c r="Z44" s="23">
        <v>-76.232644545032329</v>
      </c>
      <c r="AA44" s="20">
        <v>1621148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36994581</v>
      </c>
      <c r="D47" s="29">
        <f t="shared" ref="D47:Y47" si="1">SUM(D34:D46)</f>
        <v>0</v>
      </c>
      <c r="E47" s="30">
        <f t="shared" si="1"/>
        <v>40655846</v>
      </c>
      <c r="F47" s="31">
        <f t="shared" si="1"/>
        <v>40655925</v>
      </c>
      <c r="G47" s="31">
        <f t="shared" si="1"/>
        <v>1828489</v>
      </c>
      <c r="H47" s="31">
        <f t="shared" si="1"/>
        <v>1930192</v>
      </c>
      <c r="I47" s="31">
        <f t="shared" si="1"/>
        <v>2126965</v>
      </c>
      <c r="J47" s="31">
        <f t="shared" si="1"/>
        <v>5885646</v>
      </c>
      <c r="K47" s="31">
        <f t="shared" si="1"/>
        <v>1854955</v>
      </c>
      <c r="L47" s="31">
        <f t="shared" si="1"/>
        <v>2097527</v>
      </c>
      <c r="M47" s="31">
        <f t="shared" si="1"/>
        <v>1953051</v>
      </c>
      <c r="N47" s="31">
        <f t="shared" si="1"/>
        <v>5905533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11791179</v>
      </c>
      <c r="X47" s="31">
        <f t="shared" si="1"/>
        <v>20355594</v>
      </c>
      <c r="Y47" s="31">
        <f t="shared" si="1"/>
        <v>-8564415</v>
      </c>
      <c r="Z47" s="32">
        <f>+IF(X47&lt;&gt;0,+(Y47/X47)*100,0)</f>
        <v>-42.074011694279221</v>
      </c>
      <c r="AA47" s="29">
        <f>SUM(AA34:AA46)</f>
        <v>40655925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-23717307</v>
      </c>
      <c r="D48" s="39">
        <f t="shared" si="2"/>
        <v>0</v>
      </c>
      <c r="E48" s="40">
        <f t="shared" si="2"/>
        <v>8687010</v>
      </c>
      <c r="F48" s="41">
        <f t="shared" si="2"/>
        <v>8686931</v>
      </c>
      <c r="G48" s="41">
        <f t="shared" si="2"/>
        <v>-640489</v>
      </c>
      <c r="H48" s="41">
        <f t="shared" si="2"/>
        <v>-745756</v>
      </c>
      <c r="I48" s="41">
        <f t="shared" si="2"/>
        <v>-919182</v>
      </c>
      <c r="J48" s="41">
        <f t="shared" si="2"/>
        <v>-2305427</v>
      </c>
      <c r="K48" s="41">
        <f t="shared" si="2"/>
        <v>-681549</v>
      </c>
      <c r="L48" s="41">
        <f t="shared" si="2"/>
        <v>-872759</v>
      </c>
      <c r="M48" s="41">
        <f t="shared" si="2"/>
        <v>-726740</v>
      </c>
      <c r="N48" s="41">
        <f t="shared" si="2"/>
        <v>-2281048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-4586475</v>
      </c>
      <c r="X48" s="41">
        <f t="shared" si="2"/>
        <v>13162570</v>
      </c>
      <c r="Y48" s="41">
        <f t="shared" si="2"/>
        <v>-17749045</v>
      </c>
      <c r="Z48" s="42">
        <f>+IF(X48&lt;&gt;0,+(Y48/X48)*100,0)</f>
        <v>-134.84482893538268</v>
      </c>
      <c r="AA48" s="39">
        <f>+AA32-AA47</f>
        <v>8686931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-23717307</v>
      </c>
      <c r="D51" s="48">
        <f t="shared" si="3"/>
        <v>0</v>
      </c>
      <c r="E51" s="49">
        <f t="shared" si="3"/>
        <v>8687010</v>
      </c>
      <c r="F51" s="50">
        <f t="shared" si="3"/>
        <v>8686931</v>
      </c>
      <c r="G51" s="50">
        <f t="shared" si="3"/>
        <v>-640489</v>
      </c>
      <c r="H51" s="50">
        <f t="shared" si="3"/>
        <v>-745756</v>
      </c>
      <c r="I51" s="50">
        <f t="shared" si="3"/>
        <v>-919182</v>
      </c>
      <c r="J51" s="50">
        <f t="shared" si="3"/>
        <v>-2305427</v>
      </c>
      <c r="K51" s="50">
        <f t="shared" si="3"/>
        <v>-681549</v>
      </c>
      <c r="L51" s="50">
        <f t="shared" si="3"/>
        <v>-872759</v>
      </c>
      <c r="M51" s="50">
        <f t="shared" si="3"/>
        <v>-726740</v>
      </c>
      <c r="N51" s="50">
        <f t="shared" si="3"/>
        <v>-2281048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-4586475</v>
      </c>
      <c r="X51" s="50">
        <f t="shared" si="3"/>
        <v>13162570</v>
      </c>
      <c r="Y51" s="50">
        <f t="shared" si="3"/>
        <v>-17749045</v>
      </c>
      <c r="Z51" s="51">
        <f>+IF(X51&lt;&gt;0,+(Y51/X51)*100,0)</f>
        <v>-134.84482893538268</v>
      </c>
      <c r="AA51" s="48">
        <f>SUM(AA48:AA50)</f>
        <v>8686931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-23717307</v>
      </c>
      <c r="D53" s="54">
        <f>+D51-D52</f>
        <v>0</v>
      </c>
      <c r="E53" s="55">
        <f t="shared" si="4"/>
        <v>8687010</v>
      </c>
      <c r="F53" s="56">
        <f t="shared" si="4"/>
        <v>8686931</v>
      </c>
      <c r="G53" s="56">
        <f t="shared" si="4"/>
        <v>-640489</v>
      </c>
      <c r="H53" s="56">
        <f t="shared" si="4"/>
        <v>-745756</v>
      </c>
      <c r="I53" s="56">
        <f t="shared" si="4"/>
        <v>-919182</v>
      </c>
      <c r="J53" s="56">
        <f t="shared" si="4"/>
        <v>-2305427</v>
      </c>
      <c r="K53" s="56">
        <f t="shared" si="4"/>
        <v>-681549</v>
      </c>
      <c r="L53" s="56">
        <f t="shared" si="4"/>
        <v>-872759</v>
      </c>
      <c r="M53" s="56">
        <f t="shared" si="4"/>
        <v>-726740</v>
      </c>
      <c r="N53" s="56">
        <f t="shared" si="4"/>
        <v>-2281048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-4586475</v>
      </c>
      <c r="X53" s="56">
        <f t="shared" si="4"/>
        <v>13162570</v>
      </c>
      <c r="Y53" s="56">
        <f t="shared" si="4"/>
        <v>-17749045</v>
      </c>
      <c r="Z53" s="57">
        <f>+IF(X53&lt;&gt;0,+(Y53/X53)*100,0)</f>
        <v>-134.84482893538268</v>
      </c>
      <c r="AA53" s="54">
        <f>+AA51-AA52</f>
        <v>8686931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-23717307</v>
      </c>
      <c r="D56" s="48">
        <f>SUM(D53:D55)</f>
        <v>0</v>
      </c>
      <c r="E56" s="49">
        <f t="shared" si="5"/>
        <v>8687010</v>
      </c>
      <c r="F56" s="50">
        <f t="shared" si="5"/>
        <v>8686931</v>
      </c>
      <c r="G56" s="50">
        <f t="shared" si="5"/>
        <v>-640489</v>
      </c>
      <c r="H56" s="50">
        <f t="shared" si="5"/>
        <v>-745756</v>
      </c>
      <c r="I56" s="50">
        <f t="shared" si="5"/>
        <v>-919182</v>
      </c>
      <c r="J56" s="50">
        <f t="shared" si="5"/>
        <v>-2305427</v>
      </c>
      <c r="K56" s="50">
        <f t="shared" si="5"/>
        <v>-681549</v>
      </c>
      <c r="L56" s="50">
        <f t="shared" si="5"/>
        <v>-872759</v>
      </c>
      <c r="M56" s="50">
        <f t="shared" si="5"/>
        <v>-726740</v>
      </c>
      <c r="N56" s="50">
        <f t="shared" si="5"/>
        <v>-2281048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-4586475</v>
      </c>
      <c r="X56" s="50">
        <f t="shared" si="5"/>
        <v>13162570</v>
      </c>
      <c r="Y56" s="50">
        <f t="shared" si="5"/>
        <v>-17749045</v>
      </c>
      <c r="Z56" s="51">
        <f>+IF(X56&lt;&gt;0,+(Y56/X56)*100,0)</f>
        <v>-134.84482893538268</v>
      </c>
      <c r="AA56" s="48">
        <f>SUM(AA53:AA55)</f>
        <v>8686931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-23717307</v>
      </c>
      <c r="D59" s="65">
        <f>SUM(D56:D58)</f>
        <v>0</v>
      </c>
      <c r="E59" s="66">
        <f t="shared" si="6"/>
        <v>8687010</v>
      </c>
      <c r="F59" s="67">
        <f t="shared" si="6"/>
        <v>8686931</v>
      </c>
      <c r="G59" s="67">
        <f t="shared" si="6"/>
        <v>-640489</v>
      </c>
      <c r="H59" s="67">
        <f t="shared" si="6"/>
        <v>-745756</v>
      </c>
      <c r="I59" s="67">
        <f t="shared" si="6"/>
        <v>-919182</v>
      </c>
      <c r="J59" s="67">
        <f t="shared" si="6"/>
        <v>-2305427</v>
      </c>
      <c r="K59" s="67">
        <f t="shared" si="6"/>
        <v>-681549</v>
      </c>
      <c r="L59" s="67">
        <f t="shared" si="6"/>
        <v>-872759</v>
      </c>
      <c r="M59" s="67">
        <f t="shared" si="6"/>
        <v>-726740</v>
      </c>
      <c r="N59" s="67">
        <f t="shared" si="6"/>
        <v>-2281048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-4586475</v>
      </c>
      <c r="X59" s="67">
        <f t="shared" si="6"/>
        <v>13162570</v>
      </c>
      <c r="Y59" s="67">
        <f t="shared" si="6"/>
        <v>-17749045</v>
      </c>
      <c r="Z59" s="68">
        <f>+IF(X59&lt;&gt;0,+(Y59/X59)*100,0)</f>
        <v>-134.84482893538268</v>
      </c>
      <c r="AA59" s="65">
        <f>SUM(AA56:AA58)</f>
        <v>8686931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>
        <v>9337</v>
      </c>
      <c r="I6" s="22"/>
      <c r="J6" s="22">
        <v>9337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9337</v>
      </c>
      <c r="X6" s="22"/>
      <c r="Y6" s="22">
        <v>9337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30427098</v>
      </c>
      <c r="D9" s="20"/>
      <c r="E9" s="21">
        <v>25809404</v>
      </c>
      <c r="F9" s="22">
        <v>25809404</v>
      </c>
      <c r="G9" s="22"/>
      <c r="H9" s="22">
        <v>2562062</v>
      </c>
      <c r="I9" s="22">
        <v>2873976</v>
      </c>
      <c r="J9" s="22">
        <v>5436038</v>
      </c>
      <c r="K9" s="22">
        <v>5133006</v>
      </c>
      <c r="L9" s="22">
        <v>2685835</v>
      </c>
      <c r="M9" s="22">
        <v>2900635</v>
      </c>
      <c r="N9" s="22">
        <v>10719476</v>
      </c>
      <c r="O9" s="22"/>
      <c r="P9" s="22"/>
      <c r="Q9" s="22"/>
      <c r="R9" s="22"/>
      <c r="S9" s="22"/>
      <c r="T9" s="22"/>
      <c r="U9" s="22"/>
      <c r="V9" s="22"/>
      <c r="W9" s="22">
        <v>16155514</v>
      </c>
      <c r="X9" s="22">
        <v>12904698</v>
      </c>
      <c r="Y9" s="22">
        <v>3250816</v>
      </c>
      <c r="Z9" s="23">
        <v>25.19094983857817</v>
      </c>
      <c r="AA9" s="20">
        <v>25809404</v>
      </c>
    </row>
    <row r="10" spans="1:27" ht="13.5" x14ac:dyDescent="0.25">
      <c r="A10" s="19" t="s">
        <v>38</v>
      </c>
      <c r="B10" s="15" t="s">
        <v>32</v>
      </c>
      <c r="C10" s="20">
        <v>660632</v>
      </c>
      <c r="D10" s="20"/>
      <c r="E10" s="21">
        <v>17000</v>
      </c>
      <c r="F10" s="22">
        <v>17000</v>
      </c>
      <c r="G10" s="22"/>
      <c r="H10" s="22">
        <v>55355</v>
      </c>
      <c r="I10" s="22">
        <v>77882</v>
      </c>
      <c r="J10" s="22">
        <v>133237</v>
      </c>
      <c r="K10" s="22">
        <v>105644</v>
      </c>
      <c r="L10" s="22">
        <v>55269</v>
      </c>
      <c r="M10" s="22">
        <v>48345</v>
      </c>
      <c r="N10" s="22">
        <v>209258</v>
      </c>
      <c r="O10" s="22"/>
      <c r="P10" s="22"/>
      <c r="Q10" s="22"/>
      <c r="R10" s="22"/>
      <c r="S10" s="22"/>
      <c r="T10" s="22"/>
      <c r="U10" s="22"/>
      <c r="V10" s="22"/>
      <c r="W10" s="22">
        <v>342495</v>
      </c>
      <c r="X10" s="22">
        <v>8502</v>
      </c>
      <c r="Y10" s="22">
        <v>333993</v>
      </c>
      <c r="Z10" s="23">
        <v>3928.4050811573748</v>
      </c>
      <c r="AA10" s="20">
        <v>17000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3242132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34329862</v>
      </c>
      <c r="D32" s="29">
        <f t="shared" ref="D32:Y32" si="0">SUM(D6:D31)</f>
        <v>0</v>
      </c>
      <c r="E32" s="30">
        <f t="shared" si="0"/>
        <v>25826404</v>
      </c>
      <c r="F32" s="31">
        <f t="shared" si="0"/>
        <v>25826404</v>
      </c>
      <c r="G32" s="31">
        <f t="shared" si="0"/>
        <v>0</v>
      </c>
      <c r="H32" s="31">
        <f t="shared" si="0"/>
        <v>2626754</v>
      </c>
      <c r="I32" s="31">
        <f t="shared" si="0"/>
        <v>2951858</v>
      </c>
      <c r="J32" s="31">
        <f t="shared" si="0"/>
        <v>5578612</v>
      </c>
      <c r="K32" s="31">
        <f t="shared" si="0"/>
        <v>5238650</v>
      </c>
      <c r="L32" s="31">
        <f t="shared" si="0"/>
        <v>2741104</v>
      </c>
      <c r="M32" s="31">
        <f t="shared" si="0"/>
        <v>2948980</v>
      </c>
      <c r="N32" s="31">
        <f t="shared" si="0"/>
        <v>10928734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16507346</v>
      </c>
      <c r="X32" s="31">
        <f t="shared" si="0"/>
        <v>12913200</v>
      </c>
      <c r="Y32" s="31">
        <f t="shared" si="0"/>
        <v>3594146</v>
      </c>
      <c r="Z32" s="32">
        <f>+IF(X32&lt;&gt;0,+(Y32/X32)*100,0)</f>
        <v>27.833116500944772</v>
      </c>
      <c r="AA32" s="29">
        <f>SUM(AA6:AA31)</f>
        <v>25826404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6297296</v>
      </c>
      <c r="D34" s="20"/>
      <c r="E34" s="21">
        <v>30114951</v>
      </c>
      <c r="F34" s="22">
        <v>30114951</v>
      </c>
      <c r="G34" s="22"/>
      <c r="H34" s="22">
        <v>812130</v>
      </c>
      <c r="I34" s="22">
        <v>825536</v>
      </c>
      <c r="J34" s="22">
        <v>1637666</v>
      </c>
      <c r="K34" s="22">
        <v>627876</v>
      </c>
      <c r="L34" s="22">
        <v>778456</v>
      </c>
      <c r="M34" s="22">
        <v>815006</v>
      </c>
      <c r="N34" s="22">
        <v>2221338</v>
      </c>
      <c r="O34" s="22"/>
      <c r="P34" s="22"/>
      <c r="Q34" s="22"/>
      <c r="R34" s="22"/>
      <c r="S34" s="22"/>
      <c r="T34" s="22"/>
      <c r="U34" s="22"/>
      <c r="V34" s="22"/>
      <c r="W34" s="22">
        <v>3859004</v>
      </c>
      <c r="X34" s="22">
        <v>15057480</v>
      </c>
      <c r="Y34" s="22">
        <v>-11198476</v>
      </c>
      <c r="Z34" s="23">
        <v>-74.371515021105793</v>
      </c>
      <c r="AA34" s="20">
        <v>30114951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5000000</v>
      </c>
      <c r="F38" s="22">
        <v>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2500002</v>
      </c>
      <c r="Y38" s="22">
        <v>-2500002</v>
      </c>
      <c r="Z38" s="23">
        <v>-100</v>
      </c>
      <c r="AA38" s="20">
        <v>5000000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738396</v>
      </c>
      <c r="D41" s="20"/>
      <c r="E41" s="21">
        <v>235000</v>
      </c>
      <c r="F41" s="22">
        <v>235000</v>
      </c>
      <c r="G41" s="22"/>
      <c r="H41" s="22">
        <v>66017</v>
      </c>
      <c r="I41" s="22">
        <v>39372</v>
      </c>
      <c r="J41" s="22">
        <v>105389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105389</v>
      </c>
      <c r="X41" s="22">
        <v>117504</v>
      </c>
      <c r="Y41" s="22">
        <v>-12115</v>
      </c>
      <c r="Z41" s="23">
        <v>-10.310287309368192</v>
      </c>
      <c r="AA41" s="20">
        <v>235000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-696150</v>
      </c>
      <c r="D44" s="20"/>
      <c r="E44" s="21">
        <v>402145</v>
      </c>
      <c r="F44" s="22">
        <v>402145</v>
      </c>
      <c r="G44" s="22"/>
      <c r="H44" s="22">
        <v>34263</v>
      </c>
      <c r="I44" s="22"/>
      <c r="J44" s="22">
        <v>34263</v>
      </c>
      <c r="K44" s="22">
        <v>114690</v>
      </c>
      <c r="L44" s="22"/>
      <c r="M44" s="22">
        <v>13130</v>
      </c>
      <c r="N44" s="22">
        <v>127820</v>
      </c>
      <c r="O44" s="22"/>
      <c r="P44" s="22"/>
      <c r="Q44" s="22"/>
      <c r="R44" s="22"/>
      <c r="S44" s="22"/>
      <c r="T44" s="22"/>
      <c r="U44" s="22"/>
      <c r="V44" s="22"/>
      <c r="W44" s="22">
        <v>162083</v>
      </c>
      <c r="X44" s="22">
        <v>201072</v>
      </c>
      <c r="Y44" s="22">
        <v>-38989</v>
      </c>
      <c r="Z44" s="23">
        <v>-19.390566563221135</v>
      </c>
      <c r="AA44" s="20">
        <v>402145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6339542</v>
      </c>
      <c r="D47" s="29">
        <f t="shared" ref="D47:Y47" si="1">SUM(D34:D46)</f>
        <v>0</v>
      </c>
      <c r="E47" s="30">
        <f t="shared" si="1"/>
        <v>35752096</v>
      </c>
      <c r="F47" s="31">
        <f t="shared" si="1"/>
        <v>35752096</v>
      </c>
      <c r="G47" s="31">
        <f t="shared" si="1"/>
        <v>0</v>
      </c>
      <c r="H47" s="31">
        <f t="shared" si="1"/>
        <v>912410</v>
      </c>
      <c r="I47" s="31">
        <f t="shared" si="1"/>
        <v>864908</v>
      </c>
      <c r="J47" s="31">
        <f t="shared" si="1"/>
        <v>1777318</v>
      </c>
      <c r="K47" s="31">
        <f t="shared" si="1"/>
        <v>742566</v>
      </c>
      <c r="L47" s="31">
        <f t="shared" si="1"/>
        <v>778456</v>
      </c>
      <c r="M47" s="31">
        <f t="shared" si="1"/>
        <v>828136</v>
      </c>
      <c r="N47" s="31">
        <f t="shared" si="1"/>
        <v>2349158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4126476</v>
      </c>
      <c r="X47" s="31">
        <f t="shared" si="1"/>
        <v>17876058</v>
      </c>
      <c r="Y47" s="31">
        <f t="shared" si="1"/>
        <v>-13749582</v>
      </c>
      <c r="Z47" s="32">
        <f>+IF(X47&lt;&gt;0,+(Y47/X47)*100,0)</f>
        <v>-76.916185883934816</v>
      </c>
      <c r="AA47" s="29">
        <f>SUM(AA34:AA46)</f>
        <v>35752096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27990320</v>
      </c>
      <c r="D48" s="39">
        <f t="shared" si="2"/>
        <v>0</v>
      </c>
      <c r="E48" s="40">
        <f t="shared" si="2"/>
        <v>-9925692</v>
      </c>
      <c r="F48" s="41">
        <f t="shared" si="2"/>
        <v>-9925692</v>
      </c>
      <c r="G48" s="41">
        <f t="shared" si="2"/>
        <v>0</v>
      </c>
      <c r="H48" s="41">
        <f t="shared" si="2"/>
        <v>1714344</v>
      </c>
      <c r="I48" s="41">
        <f t="shared" si="2"/>
        <v>2086950</v>
      </c>
      <c r="J48" s="41">
        <f t="shared" si="2"/>
        <v>3801294</v>
      </c>
      <c r="K48" s="41">
        <f t="shared" si="2"/>
        <v>4496084</v>
      </c>
      <c r="L48" s="41">
        <f t="shared" si="2"/>
        <v>1962648</v>
      </c>
      <c r="M48" s="41">
        <f t="shared" si="2"/>
        <v>2120844</v>
      </c>
      <c r="N48" s="41">
        <f t="shared" si="2"/>
        <v>8579576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12380870</v>
      </c>
      <c r="X48" s="41">
        <f t="shared" si="2"/>
        <v>-4962858</v>
      </c>
      <c r="Y48" s="41">
        <f t="shared" si="2"/>
        <v>17343728</v>
      </c>
      <c r="Z48" s="42">
        <f>+IF(X48&lt;&gt;0,+(Y48/X48)*100,0)</f>
        <v>-349.4705671610995</v>
      </c>
      <c r="AA48" s="39">
        <f>+AA32-AA47</f>
        <v>-9925692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27990320</v>
      </c>
      <c r="D51" s="48">
        <f t="shared" si="3"/>
        <v>0</v>
      </c>
      <c r="E51" s="49">
        <f t="shared" si="3"/>
        <v>-9925692</v>
      </c>
      <c r="F51" s="50">
        <f t="shared" si="3"/>
        <v>-9925692</v>
      </c>
      <c r="G51" s="50">
        <f t="shared" si="3"/>
        <v>0</v>
      </c>
      <c r="H51" s="50">
        <f t="shared" si="3"/>
        <v>1714344</v>
      </c>
      <c r="I51" s="50">
        <f t="shared" si="3"/>
        <v>2086950</v>
      </c>
      <c r="J51" s="50">
        <f t="shared" si="3"/>
        <v>3801294</v>
      </c>
      <c r="K51" s="50">
        <f t="shared" si="3"/>
        <v>4496084</v>
      </c>
      <c r="L51" s="50">
        <f t="shared" si="3"/>
        <v>1962648</v>
      </c>
      <c r="M51" s="50">
        <f t="shared" si="3"/>
        <v>2120844</v>
      </c>
      <c r="N51" s="50">
        <f t="shared" si="3"/>
        <v>8579576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12380870</v>
      </c>
      <c r="X51" s="50">
        <f t="shared" si="3"/>
        <v>-4962858</v>
      </c>
      <c r="Y51" s="50">
        <f t="shared" si="3"/>
        <v>17343728</v>
      </c>
      <c r="Z51" s="51">
        <f>+IF(X51&lt;&gt;0,+(Y51/X51)*100,0)</f>
        <v>-349.4705671610995</v>
      </c>
      <c r="AA51" s="48">
        <f>SUM(AA48:AA50)</f>
        <v>-9925692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27990320</v>
      </c>
      <c r="D53" s="54">
        <f>+D51-D52</f>
        <v>0</v>
      </c>
      <c r="E53" s="55">
        <f t="shared" si="4"/>
        <v>-9925692</v>
      </c>
      <c r="F53" s="56">
        <f t="shared" si="4"/>
        <v>-9925692</v>
      </c>
      <c r="G53" s="56">
        <f t="shared" si="4"/>
        <v>0</v>
      </c>
      <c r="H53" s="56">
        <f t="shared" si="4"/>
        <v>1714344</v>
      </c>
      <c r="I53" s="56">
        <f t="shared" si="4"/>
        <v>2086950</v>
      </c>
      <c r="J53" s="56">
        <f t="shared" si="4"/>
        <v>3801294</v>
      </c>
      <c r="K53" s="56">
        <f t="shared" si="4"/>
        <v>4496084</v>
      </c>
      <c r="L53" s="56">
        <f t="shared" si="4"/>
        <v>1962648</v>
      </c>
      <c r="M53" s="56">
        <f t="shared" si="4"/>
        <v>2120844</v>
      </c>
      <c r="N53" s="56">
        <f t="shared" si="4"/>
        <v>8579576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12380870</v>
      </c>
      <c r="X53" s="56">
        <f t="shared" si="4"/>
        <v>-4962858</v>
      </c>
      <c r="Y53" s="56">
        <f t="shared" si="4"/>
        <v>17343728</v>
      </c>
      <c r="Z53" s="57">
        <f>+IF(X53&lt;&gt;0,+(Y53/X53)*100,0)</f>
        <v>-349.4705671610995</v>
      </c>
      <c r="AA53" s="54">
        <f>+AA51-AA52</f>
        <v>-9925692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27990320</v>
      </c>
      <c r="D56" s="48">
        <f>SUM(D53:D55)</f>
        <v>0</v>
      </c>
      <c r="E56" s="49">
        <f t="shared" si="5"/>
        <v>-9925692</v>
      </c>
      <c r="F56" s="50">
        <f t="shared" si="5"/>
        <v>-9925692</v>
      </c>
      <c r="G56" s="50">
        <f t="shared" si="5"/>
        <v>0</v>
      </c>
      <c r="H56" s="50">
        <f t="shared" si="5"/>
        <v>1714344</v>
      </c>
      <c r="I56" s="50">
        <f t="shared" si="5"/>
        <v>2086950</v>
      </c>
      <c r="J56" s="50">
        <f t="shared" si="5"/>
        <v>3801294</v>
      </c>
      <c r="K56" s="50">
        <f t="shared" si="5"/>
        <v>4496084</v>
      </c>
      <c r="L56" s="50">
        <f t="shared" si="5"/>
        <v>1962648</v>
      </c>
      <c r="M56" s="50">
        <f t="shared" si="5"/>
        <v>2120844</v>
      </c>
      <c r="N56" s="50">
        <f t="shared" si="5"/>
        <v>8579576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12380870</v>
      </c>
      <c r="X56" s="50">
        <f t="shared" si="5"/>
        <v>-4962858</v>
      </c>
      <c r="Y56" s="50">
        <f t="shared" si="5"/>
        <v>17343728</v>
      </c>
      <c r="Z56" s="51">
        <f>+IF(X56&lt;&gt;0,+(Y56/X56)*100,0)</f>
        <v>-349.4705671610995</v>
      </c>
      <c r="AA56" s="48">
        <f>SUM(AA53:AA55)</f>
        <v>-9925692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27990320</v>
      </c>
      <c r="D59" s="65">
        <f>SUM(D56:D58)</f>
        <v>0</v>
      </c>
      <c r="E59" s="66">
        <f t="shared" si="6"/>
        <v>-9925692</v>
      </c>
      <c r="F59" s="67">
        <f t="shared" si="6"/>
        <v>-9925692</v>
      </c>
      <c r="G59" s="67">
        <f t="shared" si="6"/>
        <v>0</v>
      </c>
      <c r="H59" s="67">
        <f t="shared" si="6"/>
        <v>1714344</v>
      </c>
      <c r="I59" s="67">
        <f t="shared" si="6"/>
        <v>2086950</v>
      </c>
      <c r="J59" s="67">
        <f t="shared" si="6"/>
        <v>3801294</v>
      </c>
      <c r="K59" s="67">
        <f t="shared" si="6"/>
        <v>4496084</v>
      </c>
      <c r="L59" s="67">
        <f t="shared" si="6"/>
        <v>1962648</v>
      </c>
      <c r="M59" s="67">
        <f t="shared" si="6"/>
        <v>2120844</v>
      </c>
      <c r="N59" s="67">
        <f t="shared" si="6"/>
        <v>8579576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12380870</v>
      </c>
      <c r="X59" s="67">
        <f t="shared" si="6"/>
        <v>-4962858</v>
      </c>
      <c r="Y59" s="67">
        <f t="shared" si="6"/>
        <v>17343728</v>
      </c>
      <c r="Z59" s="68">
        <f>+IF(X59&lt;&gt;0,+(Y59/X59)*100,0)</f>
        <v>-349.4705671610995</v>
      </c>
      <c r="AA59" s="65">
        <f>SUM(AA56:AA58)</f>
        <v>-9925692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1351306</v>
      </c>
      <c r="D9" s="20"/>
      <c r="E9" s="21">
        <v>1599996</v>
      </c>
      <c r="F9" s="22">
        <v>1599996</v>
      </c>
      <c r="G9" s="22">
        <v>117289</v>
      </c>
      <c r="H9" s="22">
        <v>-29749</v>
      </c>
      <c r="I9" s="22">
        <v>54605</v>
      </c>
      <c r="J9" s="22">
        <v>142145</v>
      </c>
      <c r="K9" s="22">
        <v>28362</v>
      </c>
      <c r="L9" s="22">
        <v>116546</v>
      </c>
      <c r="M9" s="22">
        <v>116546</v>
      </c>
      <c r="N9" s="22">
        <v>261454</v>
      </c>
      <c r="O9" s="22"/>
      <c r="P9" s="22"/>
      <c r="Q9" s="22"/>
      <c r="R9" s="22"/>
      <c r="S9" s="22"/>
      <c r="T9" s="22"/>
      <c r="U9" s="22"/>
      <c r="V9" s="22"/>
      <c r="W9" s="22">
        <v>403599</v>
      </c>
      <c r="X9" s="22">
        <v>799998</v>
      </c>
      <c r="Y9" s="22">
        <v>-396399</v>
      </c>
      <c r="Z9" s="23">
        <v>-49.549998874997186</v>
      </c>
      <c r="AA9" s="20">
        <v>1599996</v>
      </c>
    </row>
    <row r="10" spans="1:27" ht="13.5" x14ac:dyDescent="0.25">
      <c r="A10" s="19" t="s">
        <v>38</v>
      </c>
      <c r="B10" s="15" t="s">
        <v>32</v>
      </c>
      <c r="C10" s="20">
        <v>32932</v>
      </c>
      <c r="D10" s="20"/>
      <c r="E10" s="21">
        <v>31416</v>
      </c>
      <c r="F10" s="22">
        <v>31416</v>
      </c>
      <c r="G10" s="22">
        <v>843</v>
      </c>
      <c r="H10" s="22"/>
      <c r="I10" s="22">
        <v>1540</v>
      </c>
      <c r="J10" s="22">
        <v>2383</v>
      </c>
      <c r="K10" s="22">
        <v>1591</v>
      </c>
      <c r="L10" s="22">
        <v>8382</v>
      </c>
      <c r="M10" s="22"/>
      <c r="N10" s="22">
        <v>9973</v>
      </c>
      <c r="O10" s="22"/>
      <c r="P10" s="22"/>
      <c r="Q10" s="22"/>
      <c r="R10" s="22"/>
      <c r="S10" s="22"/>
      <c r="T10" s="22"/>
      <c r="U10" s="22"/>
      <c r="V10" s="22"/>
      <c r="W10" s="22">
        <v>12356</v>
      </c>
      <c r="X10" s="22">
        <v>15708</v>
      </c>
      <c r="Y10" s="22">
        <v>-3352</v>
      </c>
      <c r="Z10" s="23">
        <v>-21.339444868856631</v>
      </c>
      <c r="AA10" s="20">
        <v>31416</v>
      </c>
    </row>
    <row r="11" spans="1:27" ht="13.5" x14ac:dyDescent="0.25">
      <c r="A11" s="19" t="s">
        <v>39</v>
      </c>
      <c r="B11" s="15" t="s">
        <v>32</v>
      </c>
      <c r="C11" s="20">
        <v>4032152</v>
      </c>
      <c r="D11" s="20"/>
      <c r="E11" s="21">
        <v>7000008</v>
      </c>
      <c r="F11" s="22">
        <v>7000008</v>
      </c>
      <c r="G11" s="22">
        <v>249060</v>
      </c>
      <c r="H11" s="22">
        <v>505034</v>
      </c>
      <c r="I11" s="22">
        <v>404748</v>
      </c>
      <c r="J11" s="22">
        <v>1158842</v>
      </c>
      <c r="K11" s="22">
        <v>414070</v>
      </c>
      <c r="L11" s="22">
        <v>404000</v>
      </c>
      <c r="M11" s="22">
        <v>297948</v>
      </c>
      <c r="N11" s="22">
        <v>1116018</v>
      </c>
      <c r="O11" s="22"/>
      <c r="P11" s="22"/>
      <c r="Q11" s="22"/>
      <c r="R11" s="22"/>
      <c r="S11" s="22"/>
      <c r="T11" s="22"/>
      <c r="U11" s="22"/>
      <c r="V11" s="22"/>
      <c r="W11" s="22">
        <v>2274860</v>
      </c>
      <c r="X11" s="22">
        <v>3500004</v>
      </c>
      <c r="Y11" s="22">
        <v>-1225144</v>
      </c>
      <c r="Z11" s="23">
        <v>-35.00407428105796</v>
      </c>
      <c r="AA11" s="20">
        <v>7000008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81541</v>
      </c>
      <c r="D13" s="20"/>
      <c r="E13" s="21">
        <v>314100</v>
      </c>
      <c r="F13" s="22">
        <v>314100</v>
      </c>
      <c r="G13" s="22"/>
      <c r="H13" s="22">
        <v>81843</v>
      </c>
      <c r="I13" s="22">
        <v>79399</v>
      </c>
      <c r="J13" s="22">
        <v>161242</v>
      </c>
      <c r="K13" s="22">
        <v>79349</v>
      </c>
      <c r="L13" s="22">
        <v>80240</v>
      </c>
      <c r="M13" s="22">
        <v>80937</v>
      </c>
      <c r="N13" s="22">
        <v>240526</v>
      </c>
      <c r="O13" s="22"/>
      <c r="P13" s="22"/>
      <c r="Q13" s="22"/>
      <c r="R13" s="22"/>
      <c r="S13" s="22"/>
      <c r="T13" s="22"/>
      <c r="U13" s="22"/>
      <c r="V13" s="22"/>
      <c r="W13" s="22">
        <v>401768</v>
      </c>
      <c r="X13" s="22">
        <v>157050</v>
      </c>
      <c r="Y13" s="22">
        <v>244718</v>
      </c>
      <c r="Z13" s="23">
        <v>155.8217128303088</v>
      </c>
      <c r="AA13" s="20">
        <v>314100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20940</v>
      </c>
      <c r="F17" s="22">
        <v>20940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10470</v>
      </c>
      <c r="Y17" s="22">
        <v>-10470</v>
      </c>
      <c r="Z17" s="23">
        <v>-100</v>
      </c>
      <c r="AA17" s="20">
        <v>20940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1450304</v>
      </c>
      <c r="D23" s="20"/>
      <c r="E23" s="21">
        <v>1251288</v>
      </c>
      <c r="F23" s="22">
        <v>1251288</v>
      </c>
      <c r="G23" s="22">
        <v>5838</v>
      </c>
      <c r="H23" s="22">
        <v>5190</v>
      </c>
      <c r="I23" s="22">
        <v>600</v>
      </c>
      <c r="J23" s="22">
        <v>11628</v>
      </c>
      <c r="K23" s="22">
        <v>305850</v>
      </c>
      <c r="L23" s="22"/>
      <c r="M23" s="22"/>
      <c r="N23" s="22">
        <v>305850</v>
      </c>
      <c r="O23" s="22"/>
      <c r="P23" s="22"/>
      <c r="Q23" s="22"/>
      <c r="R23" s="22"/>
      <c r="S23" s="22"/>
      <c r="T23" s="22"/>
      <c r="U23" s="22"/>
      <c r="V23" s="22"/>
      <c r="W23" s="22">
        <v>317478</v>
      </c>
      <c r="X23" s="22">
        <v>625644</v>
      </c>
      <c r="Y23" s="22">
        <v>-308166</v>
      </c>
      <c r="Z23" s="23">
        <v>-49.255806816656118</v>
      </c>
      <c r="AA23" s="20">
        <v>1251288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2416000</v>
      </c>
      <c r="D25" s="20"/>
      <c r="E25" s="21">
        <v>1984008</v>
      </c>
      <c r="F25" s="22">
        <v>1984008</v>
      </c>
      <c r="G25" s="22"/>
      <c r="H25" s="22">
        <v>296000</v>
      </c>
      <c r="I25" s="22"/>
      <c r="J25" s="22">
        <v>296000</v>
      </c>
      <c r="K25" s="22">
        <v>79045</v>
      </c>
      <c r="L25" s="22">
        <v>572851</v>
      </c>
      <c r="M25" s="22">
        <v>40851</v>
      </c>
      <c r="N25" s="22">
        <v>692747</v>
      </c>
      <c r="O25" s="22"/>
      <c r="P25" s="22"/>
      <c r="Q25" s="22"/>
      <c r="R25" s="22"/>
      <c r="S25" s="22"/>
      <c r="T25" s="22"/>
      <c r="U25" s="22"/>
      <c r="V25" s="22"/>
      <c r="W25" s="22">
        <v>988747</v>
      </c>
      <c r="X25" s="22">
        <v>992004</v>
      </c>
      <c r="Y25" s="22">
        <v>-3257</v>
      </c>
      <c r="Z25" s="23">
        <v>-0.32832528901093139</v>
      </c>
      <c r="AA25" s="20">
        <v>1984008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9364235</v>
      </c>
      <c r="D32" s="29">
        <f t="shared" ref="D32:Y32" si="0">SUM(D6:D31)</f>
        <v>0</v>
      </c>
      <c r="E32" s="30">
        <f t="shared" si="0"/>
        <v>12201756</v>
      </c>
      <c r="F32" s="31">
        <f t="shared" si="0"/>
        <v>12201756</v>
      </c>
      <c r="G32" s="31">
        <f t="shared" si="0"/>
        <v>373030</v>
      </c>
      <c r="H32" s="31">
        <f t="shared" si="0"/>
        <v>858318</v>
      </c>
      <c r="I32" s="31">
        <f t="shared" si="0"/>
        <v>540892</v>
      </c>
      <c r="J32" s="31">
        <f t="shared" si="0"/>
        <v>1772240</v>
      </c>
      <c r="K32" s="31">
        <f t="shared" si="0"/>
        <v>908267</v>
      </c>
      <c r="L32" s="31">
        <f t="shared" si="0"/>
        <v>1182019</v>
      </c>
      <c r="M32" s="31">
        <f t="shared" si="0"/>
        <v>536282</v>
      </c>
      <c r="N32" s="31">
        <f t="shared" si="0"/>
        <v>2626568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4398808</v>
      </c>
      <c r="X32" s="31">
        <f t="shared" si="0"/>
        <v>6100878</v>
      </c>
      <c r="Y32" s="31">
        <f t="shared" si="0"/>
        <v>-1702070</v>
      </c>
      <c r="Z32" s="32">
        <f>+IF(X32&lt;&gt;0,+(Y32/X32)*100,0)</f>
        <v>-27.898771291607538</v>
      </c>
      <c r="AA32" s="29">
        <f>SUM(AA6:AA31)</f>
        <v>12201756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62893171</v>
      </c>
      <c r="D34" s="20"/>
      <c r="E34" s="21">
        <v>67944572</v>
      </c>
      <c r="F34" s="22">
        <v>67944572</v>
      </c>
      <c r="G34" s="22">
        <v>5242142</v>
      </c>
      <c r="H34" s="22">
        <v>5380436</v>
      </c>
      <c r="I34" s="22">
        <v>5411096</v>
      </c>
      <c r="J34" s="22">
        <v>16033674</v>
      </c>
      <c r="K34" s="22">
        <v>5438213</v>
      </c>
      <c r="L34" s="22">
        <v>5525234</v>
      </c>
      <c r="M34" s="22">
        <v>5437436</v>
      </c>
      <c r="N34" s="22">
        <v>16400883</v>
      </c>
      <c r="O34" s="22"/>
      <c r="P34" s="22"/>
      <c r="Q34" s="22"/>
      <c r="R34" s="22"/>
      <c r="S34" s="22"/>
      <c r="T34" s="22"/>
      <c r="U34" s="22"/>
      <c r="V34" s="22"/>
      <c r="W34" s="22">
        <v>32434557</v>
      </c>
      <c r="X34" s="22">
        <v>33972288</v>
      </c>
      <c r="Y34" s="22">
        <v>-1537731</v>
      </c>
      <c r="Z34" s="23">
        <v>-4.526427539999661</v>
      </c>
      <c r="AA34" s="20">
        <v>67944572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2295415</v>
      </c>
      <c r="D37" s="20"/>
      <c r="E37" s="21">
        <v>3760008</v>
      </c>
      <c r="F37" s="22">
        <v>3760008</v>
      </c>
      <c r="G37" s="22"/>
      <c r="H37" s="22">
        <v>550275</v>
      </c>
      <c r="I37" s="22">
        <v>4340</v>
      </c>
      <c r="J37" s="22">
        <v>554615</v>
      </c>
      <c r="K37" s="22">
        <v>21500</v>
      </c>
      <c r="L37" s="22">
        <v>27900</v>
      </c>
      <c r="M37" s="22">
        <v>30297</v>
      </c>
      <c r="N37" s="22">
        <v>79697</v>
      </c>
      <c r="O37" s="22"/>
      <c r="P37" s="22"/>
      <c r="Q37" s="22"/>
      <c r="R37" s="22"/>
      <c r="S37" s="22"/>
      <c r="T37" s="22"/>
      <c r="U37" s="22"/>
      <c r="V37" s="22"/>
      <c r="W37" s="22">
        <v>634312</v>
      </c>
      <c r="X37" s="22">
        <v>1880004</v>
      </c>
      <c r="Y37" s="22">
        <v>-1245692</v>
      </c>
      <c r="Z37" s="23">
        <v>-66.260071787081316</v>
      </c>
      <c r="AA37" s="20">
        <v>3760008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605431</v>
      </c>
      <c r="F38" s="22">
        <v>605431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302712</v>
      </c>
      <c r="Y38" s="22">
        <v>-302712</v>
      </c>
      <c r="Z38" s="23">
        <v>-100</v>
      </c>
      <c r="AA38" s="20">
        <v>605431</v>
      </c>
    </row>
    <row r="39" spans="1:27" ht="13.5" x14ac:dyDescent="0.25">
      <c r="A39" s="19" t="s">
        <v>65</v>
      </c>
      <c r="B39" s="15" t="s">
        <v>32</v>
      </c>
      <c r="C39" s="20">
        <v>1440045</v>
      </c>
      <c r="D39" s="20"/>
      <c r="E39" s="21">
        <v>12271872</v>
      </c>
      <c r="F39" s="22">
        <v>12271872</v>
      </c>
      <c r="G39" s="22">
        <v>111532</v>
      </c>
      <c r="H39" s="22">
        <v>111532</v>
      </c>
      <c r="I39" s="22">
        <v>107935</v>
      </c>
      <c r="J39" s="22">
        <v>330999</v>
      </c>
      <c r="K39" s="22">
        <v>102281</v>
      </c>
      <c r="L39" s="22">
        <v>97655</v>
      </c>
      <c r="M39" s="22">
        <v>100910</v>
      </c>
      <c r="N39" s="22">
        <v>300846</v>
      </c>
      <c r="O39" s="22"/>
      <c r="P39" s="22"/>
      <c r="Q39" s="22"/>
      <c r="R39" s="22"/>
      <c r="S39" s="22"/>
      <c r="T39" s="22"/>
      <c r="U39" s="22"/>
      <c r="V39" s="22"/>
      <c r="W39" s="22">
        <v>631845</v>
      </c>
      <c r="X39" s="22">
        <v>6135936</v>
      </c>
      <c r="Y39" s="22">
        <v>-5504091</v>
      </c>
      <c r="Z39" s="23">
        <v>-89.702549048751493</v>
      </c>
      <c r="AA39" s="20">
        <v>12271872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2531757</v>
      </c>
      <c r="D41" s="20"/>
      <c r="E41" s="21">
        <v>5002072</v>
      </c>
      <c r="F41" s="22">
        <v>4947072</v>
      </c>
      <c r="G41" s="22">
        <v>765288</v>
      </c>
      <c r="H41" s="22">
        <v>30275</v>
      </c>
      <c r="I41" s="22">
        <v>137148</v>
      </c>
      <c r="J41" s="22">
        <v>932711</v>
      </c>
      <c r="K41" s="22">
        <v>32511</v>
      </c>
      <c r="L41" s="22">
        <v>122045</v>
      </c>
      <c r="M41" s="22">
        <v>126447</v>
      </c>
      <c r="N41" s="22">
        <v>281003</v>
      </c>
      <c r="O41" s="22"/>
      <c r="P41" s="22"/>
      <c r="Q41" s="22"/>
      <c r="R41" s="22"/>
      <c r="S41" s="22"/>
      <c r="T41" s="22"/>
      <c r="U41" s="22"/>
      <c r="V41" s="22"/>
      <c r="W41" s="22">
        <v>1213714</v>
      </c>
      <c r="X41" s="22">
        <v>2446040</v>
      </c>
      <c r="Y41" s="22">
        <v>-1232326</v>
      </c>
      <c r="Z41" s="23">
        <v>-50.380451668819802</v>
      </c>
      <c r="AA41" s="20">
        <v>4947072</v>
      </c>
    </row>
    <row r="42" spans="1:27" ht="13.5" x14ac:dyDescent="0.25">
      <c r="A42" s="19" t="s">
        <v>67</v>
      </c>
      <c r="B42" s="15" t="s">
        <v>32</v>
      </c>
      <c r="C42" s="20">
        <v>147200</v>
      </c>
      <c r="D42" s="20"/>
      <c r="E42" s="21">
        <v>110004</v>
      </c>
      <c r="F42" s="22">
        <v>110004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55002</v>
      </c>
      <c r="Y42" s="22">
        <v>-55002</v>
      </c>
      <c r="Z42" s="23">
        <v>-100</v>
      </c>
      <c r="AA42" s="20">
        <v>110004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1961000</v>
      </c>
      <c r="F43" s="22">
        <v>1961000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980502</v>
      </c>
      <c r="Y43" s="22">
        <v>-980502</v>
      </c>
      <c r="Z43" s="23">
        <v>-100</v>
      </c>
      <c r="AA43" s="20">
        <v>1961000</v>
      </c>
    </row>
    <row r="44" spans="1:27" ht="13.5" x14ac:dyDescent="0.25">
      <c r="A44" s="19" t="s">
        <v>69</v>
      </c>
      <c r="B44" s="15" t="s">
        <v>32</v>
      </c>
      <c r="C44" s="20">
        <v>3448141</v>
      </c>
      <c r="D44" s="20"/>
      <c r="E44" s="21">
        <v>6219600</v>
      </c>
      <c r="F44" s="22">
        <v>6274600</v>
      </c>
      <c r="G44" s="22">
        <v>197270</v>
      </c>
      <c r="H44" s="22">
        <v>45239</v>
      </c>
      <c r="I44" s="22">
        <v>161404</v>
      </c>
      <c r="J44" s="22">
        <v>403913</v>
      </c>
      <c r="K44" s="22">
        <v>259998</v>
      </c>
      <c r="L44" s="22">
        <v>284994</v>
      </c>
      <c r="M44" s="22">
        <v>271233</v>
      </c>
      <c r="N44" s="22">
        <v>816225</v>
      </c>
      <c r="O44" s="22"/>
      <c r="P44" s="22"/>
      <c r="Q44" s="22"/>
      <c r="R44" s="22"/>
      <c r="S44" s="22"/>
      <c r="T44" s="22"/>
      <c r="U44" s="22"/>
      <c r="V44" s="22"/>
      <c r="W44" s="22">
        <v>1220138</v>
      </c>
      <c r="X44" s="22">
        <v>3164800</v>
      </c>
      <c r="Y44" s="22">
        <v>-1944662</v>
      </c>
      <c r="Z44" s="23">
        <v>-61.446600101112239</v>
      </c>
      <c r="AA44" s="20">
        <v>6274600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72755729</v>
      </c>
      <c r="D47" s="29">
        <f t="shared" ref="D47:Y47" si="1">SUM(D34:D46)</f>
        <v>0</v>
      </c>
      <c r="E47" s="30">
        <f t="shared" si="1"/>
        <v>97874559</v>
      </c>
      <c r="F47" s="31">
        <f t="shared" si="1"/>
        <v>97874559</v>
      </c>
      <c r="G47" s="31">
        <f t="shared" si="1"/>
        <v>6316232</v>
      </c>
      <c r="H47" s="31">
        <f t="shared" si="1"/>
        <v>6117757</v>
      </c>
      <c r="I47" s="31">
        <f t="shared" si="1"/>
        <v>5821923</v>
      </c>
      <c r="J47" s="31">
        <f t="shared" si="1"/>
        <v>18255912</v>
      </c>
      <c r="K47" s="31">
        <f t="shared" si="1"/>
        <v>5854503</v>
      </c>
      <c r="L47" s="31">
        <f t="shared" si="1"/>
        <v>6057828</v>
      </c>
      <c r="M47" s="31">
        <f t="shared" si="1"/>
        <v>5966323</v>
      </c>
      <c r="N47" s="31">
        <f t="shared" si="1"/>
        <v>17878654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36134566</v>
      </c>
      <c r="X47" s="31">
        <f t="shared" si="1"/>
        <v>48937284</v>
      </c>
      <c r="Y47" s="31">
        <f t="shared" si="1"/>
        <v>-12802718</v>
      </c>
      <c r="Z47" s="32">
        <f>+IF(X47&lt;&gt;0,+(Y47/X47)*100,0)</f>
        <v>-26.161480477747805</v>
      </c>
      <c r="AA47" s="29">
        <f>SUM(AA34:AA46)</f>
        <v>97874559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-63391494</v>
      </c>
      <c r="D48" s="39">
        <f t="shared" si="2"/>
        <v>0</v>
      </c>
      <c r="E48" s="40">
        <f t="shared" si="2"/>
        <v>-85672803</v>
      </c>
      <c r="F48" s="41">
        <f t="shared" si="2"/>
        <v>-85672803</v>
      </c>
      <c r="G48" s="41">
        <f t="shared" si="2"/>
        <v>-5943202</v>
      </c>
      <c r="H48" s="41">
        <f t="shared" si="2"/>
        <v>-5259439</v>
      </c>
      <c r="I48" s="41">
        <f t="shared" si="2"/>
        <v>-5281031</v>
      </c>
      <c r="J48" s="41">
        <f t="shared" si="2"/>
        <v>-16483672</v>
      </c>
      <c r="K48" s="41">
        <f t="shared" si="2"/>
        <v>-4946236</v>
      </c>
      <c r="L48" s="41">
        <f t="shared" si="2"/>
        <v>-4875809</v>
      </c>
      <c r="M48" s="41">
        <f t="shared" si="2"/>
        <v>-5430041</v>
      </c>
      <c r="N48" s="41">
        <f t="shared" si="2"/>
        <v>-15252086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-31735758</v>
      </c>
      <c r="X48" s="41">
        <f t="shared" si="2"/>
        <v>-42836406</v>
      </c>
      <c r="Y48" s="41">
        <f t="shared" si="2"/>
        <v>11100648</v>
      </c>
      <c r="Z48" s="42">
        <f>+IF(X48&lt;&gt;0,+(Y48/X48)*100,0)</f>
        <v>-25.914050772606835</v>
      </c>
      <c r="AA48" s="39">
        <f>+AA32-AA47</f>
        <v>-85672803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-63391494</v>
      </c>
      <c r="D51" s="48">
        <f t="shared" si="3"/>
        <v>0</v>
      </c>
      <c r="E51" s="49">
        <f t="shared" si="3"/>
        <v>-85672803</v>
      </c>
      <c r="F51" s="50">
        <f t="shared" si="3"/>
        <v>-85672803</v>
      </c>
      <c r="G51" s="50">
        <f t="shared" si="3"/>
        <v>-5943202</v>
      </c>
      <c r="H51" s="50">
        <f t="shared" si="3"/>
        <v>-5259439</v>
      </c>
      <c r="I51" s="50">
        <f t="shared" si="3"/>
        <v>-5281031</v>
      </c>
      <c r="J51" s="50">
        <f t="shared" si="3"/>
        <v>-16483672</v>
      </c>
      <c r="K51" s="50">
        <f t="shared" si="3"/>
        <v>-4946236</v>
      </c>
      <c r="L51" s="50">
        <f t="shared" si="3"/>
        <v>-4875809</v>
      </c>
      <c r="M51" s="50">
        <f t="shared" si="3"/>
        <v>-5430041</v>
      </c>
      <c r="N51" s="50">
        <f t="shared" si="3"/>
        <v>-15252086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-31735758</v>
      </c>
      <c r="X51" s="50">
        <f t="shared" si="3"/>
        <v>-42836406</v>
      </c>
      <c r="Y51" s="50">
        <f t="shared" si="3"/>
        <v>11100648</v>
      </c>
      <c r="Z51" s="51">
        <f>+IF(X51&lt;&gt;0,+(Y51/X51)*100,0)</f>
        <v>-25.914050772606835</v>
      </c>
      <c r="AA51" s="48">
        <f>SUM(AA48:AA50)</f>
        <v>-85672803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-63391494</v>
      </c>
      <c r="D53" s="54">
        <f>+D51-D52</f>
        <v>0</v>
      </c>
      <c r="E53" s="55">
        <f t="shared" si="4"/>
        <v>-85672803</v>
      </c>
      <c r="F53" s="56">
        <f t="shared" si="4"/>
        <v>-85672803</v>
      </c>
      <c r="G53" s="56">
        <f t="shared" si="4"/>
        <v>-5943202</v>
      </c>
      <c r="H53" s="56">
        <f t="shared" si="4"/>
        <v>-5259439</v>
      </c>
      <c r="I53" s="56">
        <f t="shared" si="4"/>
        <v>-5281031</v>
      </c>
      <c r="J53" s="56">
        <f t="shared" si="4"/>
        <v>-16483672</v>
      </c>
      <c r="K53" s="56">
        <f t="shared" si="4"/>
        <v>-4946236</v>
      </c>
      <c r="L53" s="56">
        <f t="shared" si="4"/>
        <v>-4875809</v>
      </c>
      <c r="M53" s="56">
        <f t="shared" si="4"/>
        <v>-5430041</v>
      </c>
      <c r="N53" s="56">
        <f t="shared" si="4"/>
        <v>-15252086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-31735758</v>
      </c>
      <c r="X53" s="56">
        <f t="shared" si="4"/>
        <v>-42836406</v>
      </c>
      <c r="Y53" s="56">
        <f t="shared" si="4"/>
        <v>11100648</v>
      </c>
      <c r="Z53" s="57">
        <f>+IF(X53&lt;&gt;0,+(Y53/X53)*100,0)</f>
        <v>-25.914050772606835</v>
      </c>
      <c r="AA53" s="54">
        <f>+AA51-AA52</f>
        <v>-85672803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-63391494</v>
      </c>
      <c r="D56" s="48">
        <f>SUM(D53:D55)</f>
        <v>0</v>
      </c>
      <c r="E56" s="49">
        <f t="shared" si="5"/>
        <v>-85672803</v>
      </c>
      <c r="F56" s="50">
        <f t="shared" si="5"/>
        <v>-85672803</v>
      </c>
      <c r="G56" s="50">
        <f t="shared" si="5"/>
        <v>-5943202</v>
      </c>
      <c r="H56" s="50">
        <f t="shared" si="5"/>
        <v>-5259439</v>
      </c>
      <c r="I56" s="50">
        <f t="shared" si="5"/>
        <v>-5281031</v>
      </c>
      <c r="J56" s="50">
        <f t="shared" si="5"/>
        <v>-16483672</v>
      </c>
      <c r="K56" s="50">
        <f t="shared" si="5"/>
        <v>-4946236</v>
      </c>
      <c r="L56" s="50">
        <f t="shared" si="5"/>
        <v>-4875809</v>
      </c>
      <c r="M56" s="50">
        <f t="shared" si="5"/>
        <v>-5430041</v>
      </c>
      <c r="N56" s="50">
        <f t="shared" si="5"/>
        <v>-15252086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-31735758</v>
      </c>
      <c r="X56" s="50">
        <f t="shared" si="5"/>
        <v>-42836406</v>
      </c>
      <c r="Y56" s="50">
        <f t="shared" si="5"/>
        <v>11100648</v>
      </c>
      <c r="Z56" s="51">
        <f>+IF(X56&lt;&gt;0,+(Y56/X56)*100,0)</f>
        <v>-25.914050772606835</v>
      </c>
      <c r="AA56" s="48">
        <f>SUM(AA53:AA55)</f>
        <v>-85672803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-63391494</v>
      </c>
      <c r="D59" s="65">
        <f>SUM(D56:D58)</f>
        <v>0</v>
      </c>
      <c r="E59" s="66">
        <f t="shared" si="6"/>
        <v>-85672803</v>
      </c>
      <c r="F59" s="67">
        <f t="shared" si="6"/>
        <v>-85672803</v>
      </c>
      <c r="G59" s="67">
        <f t="shared" si="6"/>
        <v>-5943202</v>
      </c>
      <c r="H59" s="67">
        <f t="shared" si="6"/>
        <v>-5259439</v>
      </c>
      <c r="I59" s="67">
        <f t="shared" si="6"/>
        <v>-5281031</v>
      </c>
      <c r="J59" s="67">
        <f t="shared" si="6"/>
        <v>-16483672</v>
      </c>
      <c r="K59" s="67">
        <f t="shared" si="6"/>
        <v>-4946236</v>
      </c>
      <c r="L59" s="67">
        <f t="shared" si="6"/>
        <v>-4875809</v>
      </c>
      <c r="M59" s="67">
        <f t="shared" si="6"/>
        <v>-5430041</v>
      </c>
      <c r="N59" s="67">
        <f t="shared" si="6"/>
        <v>-15252086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-31735758</v>
      </c>
      <c r="X59" s="67">
        <f t="shared" si="6"/>
        <v>-42836406</v>
      </c>
      <c r="Y59" s="67">
        <f t="shared" si="6"/>
        <v>11100648</v>
      </c>
      <c r="Z59" s="68">
        <f>+IF(X59&lt;&gt;0,+(Y59/X59)*100,0)</f>
        <v>-25.914050772606835</v>
      </c>
      <c r="AA59" s="65">
        <f>SUM(AA56:AA58)</f>
        <v>-85672803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1084860</v>
      </c>
      <c r="D9" s="20"/>
      <c r="E9" s="21">
        <v>1500000</v>
      </c>
      <c r="F9" s="22">
        <v>1500000</v>
      </c>
      <c r="G9" s="22">
        <v>94657</v>
      </c>
      <c r="H9" s="22">
        <v>94657</v>
      </c>
      <c r="I9" s="22">
        <v>94657</v>
      </c>
      <c r="J9" s="22">
        <v>283971</v>
      </c>
      <c r="K9" s="22"/>
      <c r="L9" s="22">
        <v>95152</v>
      </c>
      <c r="M9" s="22">
        <v>95398</v>
      </c>
      <c r="N9" s="22">
        <v>190550</v>
      </c>
      <c r="O9" s="22"/>
      <c r="P9" s="22"/>
      <c r="Q9" s="22"/>
      <c r="R9" s="22"/>
      <c r="S9" s="22"/>
      <c r="T9" s="22"/>
      <c r="U9" s="22"/>
      <c r="V9" s="22"/>
      <c r="W9" s="22">
        <v>474521</v>
      </c>
      <c r="X9" s="22">
        <v>637500</v>
      </c>
      <c r="Y9" s="22">
        <v>-162979</v>
      </c>
      <c r="Z9" s="23">
        <v>-25.565333333333335</v>
      </c>
      <c r="AA9" s="20">
        <v>1500000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1084860</v>
      </c>
      <c r="D32" s="29">
        <f t="shared" ref="D32:Y32" si="0">SUM(D6:D31)</f>
        <v>0</v>
      </c>
      <c r="E32" s="30">
        <f t="shared" si="0"/>
        <v>1500000</v>
      </c>
      <c r="F32" s="31">
        <f t="shared" si="0"/>
        <v>1500000</v>
      </c>
      <c r="G32" s="31">
        <f t="shared" si="0"/>
        <v>94657</v>
      </c>
      <c r="H32" s="31">
        <f t="shared" si="0"/>
        <v>94657</v>
      </c>
      <c r="I32" s="31">
        <f t="shared" si="0"/>
        <v>94657</v>
      </c>
      <c r="J32" s="31">
        <f t="shared" si="0"/>
        <v>283971</v>
      </c>
      <c r="K32" s="31">
        <f t="shared" si="0"/>
        <v>0</v>
      </c>
      <c r="L32" s="31">
        <f t="shared" si="0"/>
        <v>95152</v>
      </c>
      <c r="M32" s="31">
        <f t="shared" si="0"/>
        <v>95398</v>
      </c>
      <c r="N32" s="31">
        <f t="shared" si="0"/>
        <v>190550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474521</v>
      </c>
      <c r="X32" s="31">
        <f t="shared" si="0"/>
        <v>637500</v>
      </c>
      <c r="Y32" s="31">
        <f t="shared" si="0"/>
        <v>-162979</v>
      </c>
      <c r="Z32" s="32">
        <f>+IF(X32&lt;&gt;0,+(Y32/X32)*100,0)</f>
        <v>-25.565333333333335</v>
      </c>
      <c r="AA32" s="29">
        <f>SUM(AA6:AA31)</f>
        <v>1500000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620700</v>
      </c>
      <c r="F38" s="22">
        <v>620700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620700</v>
      </c>
      <c r="Y38" s="22">
        <v>-620700</v>
      </c>
      <c r="Z38" s="23">
        <v>-100</v>
      </c>
      <c r="AA38" s="20">
        <v>620700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620700</v>
      </c>
      <c r="F47" s="31">
        <f t="shared" si="1"/>
        <v>620700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620700</v>
      </c>
      <c r="Y47" s="31">
        <f t="shared" si="1"/>
        <v>-620700</v>
      </c>
      <c r="Z47" s="32">
        <f>+IF(X47&lt;&gt;0,+(Y47/X47)*100,0)</f>
        <v>-100</v>
      </c>
      <c r="AA47" s="29">
        <f>SUM(AA34:AA46)</f>
        <v>620700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1084860</v>
      </c>
      <c r="D48" s="39">
        <f t="shared" si="2"/>
        <v>0</v>
      </c>
      <c r="E48" s="40">
        <f t="shared" si="2"/>
        <v>879300</v>
      </c>
      <c r="F48" s="41">
        <f t="shared" si="2"/>
        <v>879300</v>
      </c>
      <c r="G48" s="41">
        <f t="shared" si="2"/>
        <v>94657</v>
      </c>
      <c r="H48" s="41">
        <f t="shared" si="2"/>
        <v>94657</v>
      </c>
      <c r="I48" s="41">
        <f t="shared" si="2"/>
        <v>94657</v>
      </c>
      <c r="J48" s="41">
        <f t="shared" si="2"/>
        <v>283971</v>
      </c>
      <c r="K48" s="41">
        <f t="shared" si="2"/>
        <v>0</v>
      </c>
      <c r="L48" s="41">
        <f t="shared" si="2"/>
        <v>95152</v>
      </c>
      <c r="M48" s="41">
        <f t="shared" si="2"/>
        <v>95398</v>
      </c>
      <c r="N48" s="41">
        <f t="shared" si="2"/>
        <v>190550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474521</v>
      </c>
      <c r="X48" s="41">
        <f t="shared" si="2"/>
        <v>16800</v>
      </c>
      <c r="Y48" s="41">
        <f t="shared" si="2"/>
        <v>457721</v>
      </c>
      <c r="Z48" s="42">
        <f>+IF(X48&lt;&gt;0,+(Y48/X48)*100,0)</f>
        <v>2724.5297619047619</v>
      </c>
      <c r="AA48" s="39">
        <f>+AA32-AA47</f>
        <v>879300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1084860</v>
      </c>
      <c r="D51" s="48">
        <f t="shared" si="3"/>
        <v>0</v>
      </c>
      <c r="E51" s="49">
        <f t="shared" si="3"/>
        <v>879300</v>
      </c>
      <c r="F51" s="50">
        <f t="shared" si="3"/>
        <v>879300</v>
      </c>
      <c r="G51" s="50">
        <f t="shared" si="3"/>
        <v>94657</v>
      </c>
      <c r="H51" s="50">
        <f t="shared" si="3"/>
        <v>94657</v>
      </c>
      <c r="I51" s="50">
        <f t="shared" si="3"/>
        <v>94657</v>
      </c>
      <c r="J51" s="50">
        <f t="shared" si="3"/>
        <v>283971</v>
      </c>
      <c r="K51" s="50">
        <f t="shared" si="3"/>
        <v>0</v>
      </c>
      <c r="L51" s="50">
        <f t="shared" si="3"/>
        <v>95152</v>
      </c>
      <c r="M51" s="50">
        <f t="shared" si="3"/>
        <v>95398</v>
      </c>
      <c r="N51" s="50">
        <f t="shared" si="3"/>
        <v>190550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474521</v>
      </c>
      <c r="X51" s="50">
        <f t="shared" si="3"/>
        <v>16800</v>
      </c>
      <c r="Y51" s="50">
        <f t="shared" si="3"/>
        <v>457721</v>
      </c>
      <c r="Z51" s="51">
        <f>+IF(X51&lt;&gt;0,+(Y51/X51)*100,0)</f>
        <v>2724.5297619047619</v>
      </c>
      <c r="AA51" s="48">
        <f>SUM(AA48:AA50)</f>
        <v>879300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1084860</v>
      </c>
      <c r="D53" s="54">
        <f>+D51-D52</f>
        <v>0</v>
      </c>
      <c r="E53" s="55">
        <f t="shared" si="4"/>
        <v>879300</v>
      </c>
      <c r="F53" s="56">
        <f t="shared" si="4"/>
        <v>879300</v>
      </c>
      <c r="G53" s="56">
        <f t="shared" si="4"/>
        <v>94657</v>
      </c>
      <c r="H53" s="56">
        <f t="shared" si="4"/>
        <v>94657</v>
      </c>
      <c r="I53" s="56">
        <f t="shared" si="4"/>
        <v>94657</v>
      </c>
      <c r="J53" s="56">
        <f t="shared" si="4"/>
        <v>283971</v>
      </c>
      <c r="K53" s="56">
        <f t="shared" si="4"/>
        <v>0</v>
      </c>
      <c r="L53" s="56">
        <f t="shared" si="4"/>
        <v>95152</v>
      </c>
      <c r="M53" s="56">
        <f t="shared" si="4"/>
        <v>95398</v>
      </c>
      <c r="N53" s="56">
        <f t="shared" si="4"/>
        <v>190550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474521</v>
      </c>
      <c r="X53" s="56">
        <f t="shared" si="4"/>
        <v>16800</v>
      </c>
      <c r="Y53" s="56">
        <f t="shared" si="4"/>
        <v>457721</v>
      </c>
      <c r="Z53" s="57">
        <f>+IF(X53&lt;&gt;0,+(Y53/X53)*100,0)</f>
        <v>2724.5297619047619</v>
      </c>
      <c r="AA53" s="54">
        <f>+AA51-AA52</f>
        <v>879300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1084860</v>
      </c>
      <c r="D56" s="48">
        <f>SUM(D53:D55)</f>
        <v>0</v>
      </c>
      <c r="E56" s="49">
        <f t="shared" si="5"/>
        <v>879300</v>
      </c>
      <c r="F56" s="50">
        <f t="shared" si="5"/>
        <v>879300</v>
      </c>
      <c r="G56" s="50">
        <f t="shared" si="5"/>
        <v>94657</v>
      </c>
      <c r="H56" s="50">
        <f t="shared" si="5"/>
        <v>94657</v>
      </c>
      <c r="I56" s="50">
        <f t="shared" si="5"/>
        <v>94657</v>
      </c>
      <c r="J56" s="50">
        <f t="shared" si="5"/>
        <v>283971</v>
      </c>
      <c r="K56" s="50">
        <f t="shared" si="5"/>
        <v>0</v>
      </c>
      <c r="L56" s="50">
        <f t="shared" si="5"/>
        <v>95152</v>
      </c>
      <c r="M56" s="50">
        <f t="shared" si="5"/>
        <v>95398</v>
      </c>
      <c r="N56" s="50">
        <f t="shared" si="5"/>
        <v>190550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474521</v>
      </c>
      <c r="X56" s="50">
        <f t="shared" si="5"/>
        <v>16800</v>
      </c>
      <c r="Y56" s="50">
        <f t="shared" si="5"/>
        <v>457721</v>
      </c>
      <c r="Z56" s="51">
        <f>+IF(X56&lt;&gt;0,+(Y56/X56)*100,0)</f>
        <v>2724.5297619047619</v>
      </c>
      <c r="AA56" s="48">
        <f>SUM(AA53:AA55)</f>
        <v>879300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1084860</v>
      </c>
      <c r="D59" s="65">
        <f>SUM(D56:D58)</f>
        <v>0</v>
      </c>
      <c r="E59" s="66">
        <f t="shared" si="6"/>
        <v>879300</v>
      </c>
      <c r="F59" s="67">
        <f t="shared" si="6"/>
        <v>879300</v>
      </c>
      <c r="G59" s="67">
        <f t="shared" si="6"/>
        <v>94657</v>
      </c>
      <c r="H59" s="67">
        <f t="shared" si="6"/>
        <v>94657</v>
      </c>
      <c r="I59" s="67">
        <f t="shared" si="6"/>
        <v>94657</v>
      </c>
      <c r="J59" s="67">
        <f t="shared" si="6"/>
        <v>283971</v>
      </c>
      <c r="K59" s="67">
        <f t="shared" si="6"/>
        <v>0</v>
      </c>
      <c r="L59" s="67">
        <f t="shared" si="6"/>
        <v>95152</v>
      </c>
      <c r="M59" s="67">
        <f t="shared" si="6"/>
        <v>95398</v>
      </c>
      <c r="N59" s="67">
        <f t="shared" si="6"/>
        <v>190550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474521</v>
      </c>
      <c r="X59" s="67">
        <f t="shared" si="6"/>
        <v>16800</v>
      </c>
      <c r="Y59" s="67">
        <f t="shared" si="6"/>
        <v>457721</v>
      </c>
      <c r="Z59" s="68">
        <f>+IF(X59&lt;&gt;0,+(Y59/X59)*100,0)</f>
        <v>2724.5297619047619</v>
      </c>
      <c r="AA59" s="65">
        <f>SUM(AA56:AA58)</f>
        <v>879300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630384</v>
      </c>
      <c r="D9" s="20"/>
      <c r="E9" s="21">
        <v>412851</v>
      </c>
      <c r="F9" s="22">
        <v>412850</v>
      </c>
      <c r="G9" s="22"/>
      <c r="H9" s="22"/>
      <c r="I9" s="22">
        <v>107840</v>
      </c>
      <c r="J9" s="22">
        <v>107840</v>
      </c>
      <c r="K9" s="22"/>
      <c r="L9" s="22"/>
      <c r="M9" s="22">
        <v>215681</v>
      </c>
      <c r="N9" s="22">
        <v>215681</v>
      </c>
      <c r="O9" s="22"/>
      <c r="P9" s="22"/>
      <c r="Q9" s="22"/>
      <c r="R9" s="22"/>
      <c r="S9" s="22"/>
      <c r="T9" s="22"/>
      <c r="U9" s="22"/>
      <c r="V9" s="22"/>
      <c r="W9" s="22">
        <v>323521</v>
      </c>
      <c r="X9" s="22">
        <v>175456</v>
      </c>
      <c r="Y9" s="22">
        <v>148065</v>
      </c>
      <c r="Z9" s="23">
        <v>84.388678643078606</v>
      </c>
      <c r="AA9" s="20">
        <v>412850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196265</v>
      </c>
      <c r="D13" s="20"/>
      <c r="E13" s="21">
        <v>105300</v>
      </c>
      <c r="F13" s="22">
        <v>105300</v>
      </c>
      <c r="G13" s="22"/>
      <c r="H13" s="22"/>
      <c r="I13" s="22">
        <v>33239</v>
      </c>
      <c r="J13" s="22">
        <v>33239</v>
      </c>
      <c r="K13" s="22"/>
      <c r="L13" s="22">
        <v>16593</v>
      </c>
      <c r="M13" s="22">
        <v>50653</v>
      </c>
      <c r="N13" s="22">
        <v>67246</v>
      </c>
      <c r="O13" s="22"/>
      <c r="P13" s="22"/>
      <c r="Q13" s="22"/>
      <c r="R13" s="22"/>
      <c r="S13" s="22"/>
      <c r="T13" s="22"/>
      <c r="U13" s="22"/>
      <c r="V13" s="22"/>
      <c r="W13" s="22">
        <v>100485</v>
      </c>
      <c r="X13" s="22">
        <v>52650</v>
      </c>
      <c r="Y13" s="22">
        <v>47835</v>
      </c>
      <c r="Z13" s="23">
        <v>90.854700854700852</v>
      </c>
      <c r="AA13" s="20">
        <v>105300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826649</v>
      </c>
      <c r="D32" s="29">
        <f t="shared" ref="D32:Y32" si="0">SUM(D6:D31)</f>
        <v>0</v>
      </c>
      <c r="E32" s="30">
        <f t="shared" si="0"/>
        <v>518151</v>
      </c>
      <c r="F32" s="31">
        <f t="shared" si="0"/>
        <v>518150</v>
      </c>
      <c r="G32" s="31">
        <f t="shared" si="0"/>
        <v>0</v>
      </c>
      <c r="H32" s="31">
        <f t="shared" si="0"/>
        <v>0</v>
      </c>
      <c r="I32" s="31">
        <f t="shared" si="0"/>
        <v>141079</v>
      </c>
      <c r="J32" s="31">
        <f t="shared" si="0"/>
        <v>141079</v>
      </c>
      <c r="K32" s="31">
        <f t="shared" si="0"/>
        <v>0</v>
      </c>
      <c r="L32" s="31">
        <f t="shared" si="0"/>
        <v>16593</v>
      </c>
      <c r="M32" s="31">
        <f t="shared" si="0"/>
        <v>266334</v>
      </c>
      <c r="N32" s="31">
        <f t="shared" si="0"/>
        <v>282927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424006</v>
      </c>
      <c r="X32" s="31">
        <f t="shared" si="0"/>
        <v>228106</v>
      </c>
      <c r="Y32" s="31">
        <f t="shared" si="0"/>
        <v>195900</v>
      </c>
      <c r="Z32" s="32">
        <f>+IF(X32&lt;&gt;0,+(Y32/X32)*100,0)</f>
        <v>85.881125441680624</v>
      </c>
      <c r="AA32" s="29">
        <f>SUM(AA6:AA31)</f>
        <v>518150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13407476</v>
      </c>
      <c r="D34" s="20"/>
      <c r="E34" s="21">
        <v>16371562</v>
      </c>
      <c r="F34" s="22">
        <v>16371562</v>
      </c>
      <c r="G34" s="22">
        <v>1212813</v>
      </c>
      <c r="H34" s="22">
        <v>1184459</v>
      </c>
      <c r="I34" s="22">
        <v>1207033</v>
      </c>
      <c r="J34" s="22">
        <v>3604305</v>
      </c>
      <c r="K34" s="22">
        <v>1181607</v>
      </c>
      <c r="L34" s="22">
        <v>1232115</v>
      </c>
      <c r="M34" s="22">
        <v>1285925</v>
      </c>
      <c r="N34" s="22">
        <v>3699647</v>
      </c>
      <c r="O34" s="22"/>
      <c r="P34" s="22"/>
      <c r="Q34" s="22"/>
      <c r="R34" s="22"/>
      <c r="S34" s="22"/>
      <c r="T34" s="22"/>
      <c r="U34" s="22"/>
      <c r="V34" s="22"/>
      <c r="W34" s="22">
        <v>7303952</v>
      </c>
      <c r="X34" s="22">
        <v>8185818</v>
      </c>
      <c r="Y34" s="22">
        <v>-881866</v>
      </c>
      <c r="Z34" s="23">
        <v>-10.773095614879296</v>
      </c>
      <c r="AA34" s="20">
        <v>16371562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1183307</v>
      </c>
      <c r="D37" s="20"/>
      <c r="E37" s="21">
        <v>4493428</v>
      </c>
      <c r="F37" s="22">
        <v>4493428</v>
      </c>
      <c r="G37" s="22"/>
      <c r="H37" s="22"/>
      <c r="I37" s="22"/>
      <c r="J37" s="22"/>
      <c r="K37" s="22">
        <v>14400</v>
      </c>
      <c r="L37" s="22"/>
      <c r="M37" s="22"/>
      <c r="N37" s="22">
        <v>14400</v>
      </c>
      <c r="O37" s="22"/>
      <c r="P37" s="22"/>
      <c r="Q37" s="22"/>
      <c r="R37" s="22"/>
      <c r="S37" s="22"/>
      <c r="T37" s="22"/>
      <c r="U37" s="22"/>
      <c r="V37" s="22"/>
      <c r="W37" s="22">
        <v>14400</v>
      </c>
      <c r="X37" s="22">
        <v>2246724</v>
      </c>
      <c r="Y37" s="22">
        <v>-2232324</v>
      </c>
      <c r="Z37" s="23">
        <v>-99.359066801262642</v>
      </c>
      <c r="AA37" s="20">
        <v>4493428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94956</v>
      </c>
      <c r="F38" s="22">
        <v>94956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94956</v>
      </c>
      <c r="Y38" s="22">
        <v>-94956</v>
      </c>
      <c r="Z38" s="23">
        <v>-100</v>
      </c>
      <c r="AA38" s="20">
        <v>94956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3173458</v>
      </c>
      <c r="D41" s="20"/>
      <c r="E41" s="21">
        <v>4038492</v>
      </c>
      <c r="F41" s="22">
        <v>4038492</v>
      </c>
      <c r="G41" s="22">
        <v>212082</v>
      </c>
      <c r="H41" s="22">
        <v>45490</v>
      </c>
      <c r="I41" s="22">
        <v>118756</v>
      </c>
      <c r="J41" s="22">
        <v>376328</v>
      </c>
      <c r="K41" s="22">
        <v>804894</v>
      </c>
      <c r="L41" s="22">
        <v>162956</v>
      </c>
      <c r="M41" s="22">
        <v>249494</v>
      </c>
      <c r="N41" s="22">
        <v>1217344</v>
      </c>
      <c r="O41" s="22"/>
      <c r="P41" s="22"/>
      <c r="Q41" s="22"/>
      <c r="R41" s="22"/>
      <c r="S41" s="22"/>
      <c r="T41" s="22"/>
      <c r="U41" s="22"/>
      <c r="V41" s="22"/>
      <c r="W41" s="22">
        <v>1593672</v>
      </c>
      <c r="X41" s="22">
        <v>2019264</v>
      </c>
      <c r="Y41" s="22">
        <v>-425592</v>
      </c>
      <c r="Z41" s="23">
        <v>-21.076590282399923</v>
      </c>
      <c r="AA41" s="20">
        <v>4038492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2764022</v>
      </c>
      <c r="D44" s="20"/>
      <c r="E44" s="21">
        <v>3696159</v>
      </c>
      <c r="F44" s="22">
        <v>3696159</v>
      </c>
      <c r="G44" s="22">
        <v>51526</v>
      </c>
      <c r="H44" s="22">
        <v>42794</v>
      </c>
      <c r="I44" s="22">
        <v>89144</v>
      </c>
      <c r="J44" s="22">
        <v>183464</v>
      </c>
      <c r="K44" s="22">
        <v>115274</v>
      </c>
      <c r="L44" s="22">
        <v>11164</v>
      </c>
      <c r="M44" s="22">
        <v>20749</v>
      </c>
      <c r="N44" s="22">
        <v>147187</v>
      </c>
      <c r="O44" s="22"/>
      <c r="P44" s="22"/>
      <c r="Q44" s="22"/>
      <c r="R44" s="22"/>
      <c r="S44" s="22"/>
      <c r="T44" s="22"/>
      <c r="U44" s="22"/>
      <c r="V44" s="22"/>
      <c r="W44" s="22">
        <v>330651</v>
      </c>
      <c r="X44" s="22">
        <v>1848120</v>
      </c>
      <c r="Y44" s="22">
        <v>-1517469</v>
      </c>
      <c r="Z44" s="23">
        <v>-82.108791636906702</v>
      </c>
      <c r="AA44" s="20">
        <v>3696159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20528263</v>
      </c>
      <c r="D47" s="29">
        <f t="shared" ref="D47:Y47" si="1">SUM(D34:D46)</f>
        <v>0</v>
      </c>
      <c r="E47" s="30">
        <f t="shared" si="1"/>
        <v>28694597</v>
      </c>
      <c r="F47" s="31">
        <f t="shared" si="1"/>
        <v>28694597</v>
      </c>
      <c r="G47" s="31">
        <f t="shared" si="1"/>
        <v>1476421</v>
      </c>
      <c r="H47" s="31">
        <f t="shared" si="1"/>
        <v>1272743</v>
      </c>
      <c r="I47" s="31">
        <f t="shared" si="1"/>
        <v>1414933</v>
      </c>
      <c r="J47" s="31">
        <f t="shared" si="1"/>
        <v>4164097</v>
      </c>
      <c r="K47" s="31">
        <f t="shared" si="1"/>
        <v>2116175</v>
      </c>
      <c r="L47" s="31">
        <f t="shared" si="1"/>
        <v>1406235</v>
      </c>
      <c r="M47" s="31">
        <f t="shared" si="1"/>
        <v>1556168</v>
      </c>
      <c r="N47" s="31">
        <f t="shared" si="1"/>
        <v>5078578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9242675</v>
      </c>
      <c r="X47" s="31">
        <f t="shared" si="1"/>
        <v>14394882</v>
      </c>
      <c r="Y47" s="31">
        <f t="shared" si="1"/>
        <v>-5152207</v>
      </c>
      <c r="Z47" s="32">
        <f>+IF(X47&lt;&gt;0,+(Y47/X47)*100,0)</f>
        <v>-35.791936328481192</v>
      </c>
      <c r="AA47" s="29">
        <f>SUM(AA34:AA46)</f>
        <v>28694597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-19701614</v>
      </c>
      <c r="D48" s="39">
        <f t="shared" si="2"/>
        <v>0</v>
      </c>
      <c r="E48" s="40">
        <f t="shared" si="2"/>
        <v>-28176446</v>
      </c>
      <c r="F48" s="41">
        <f t="shared" si="2"/>
        <v>-28176447</v>
      </c>
      <c r="G48" s="41">
        <f t="shared" si="2"/>
        <v>-1476421</v>
      </c>
      <c r="H48" s="41">
        <f t="shared" si="2"/>
        <v>-1272743</v>
      </c>
      <c r="I48" s="41">
        <f t="shared" si="2"/>
        <v>-1273854</v>
      </c>
      <c r="J48" s="41">
        <f t="shared" si="2"/>
        <v>-4023018</v>
      </c>
      <c r="K48" s="41">
        <f t="shared" si="2"/>
        <v>-2116175</v>
      </c>
      <c r="L48" s="41">
        <f t="shared" si="2"/>
        <v>-1389642</v>
      </c>
      <c r="M48" s="41">
        <f t="shared" si="2"/>
        <v>-1289834</v>
      </c>
      <c r="N48" s="41">
        <f t="shared" si="2"/>
        <v>-4795651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-8818669</v>
      </c>
      <c r="X48" s="41">
        <f t="shared" si="2"/>
        <v>-14166776</v>
      </c>
      <c r="Y48" s="41">
        <f t="shared" si="2"/>
        <v>5348107</v>
      </c>
      <c r="Z48" s="42">
        <f>+IF(X48&lt;&gt;0,+(Y48/X48)*100,0)</f>
        <v>-37.751052180114939</v>
      </c>
      <c r="AA48" s="39">
        <f>+AA32-AA47</f>
        <v>-28176447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-19701614</v>
      </c>
      <c r="D51" s="48">
        <f t="shared" si="3"/>
        <v>0</v>
      </c>
      <c r="E51" s="49">
        <f t="shared" si="3"/>
        <v>-28176446</v>
      </c>
      <c r="F51" s="50">
        <f t="shared" si="3"/>
        <v>-28176447</v>
      </c>
      <c r="G51" s="50">
        <f t="shared" si="3"/>
        <v>-1476421</v>
      </c>
      <c r="H51" s="50">
        <f t="shared" si="3"/>
        <v>-1272743</v>
      </c>
      <c r="I51" s="50">
        <f t="shared" si="3"/>
        <v>-1273854</v>
      </c>
      <c r="J51" s="50">
        <f t="shared" si="3"/>
        <v>-4023018</v>
      </c>
      <c r="K51" s="50">
        <f t="shared" si="3"/>
        <v>-2116175</v>
      </c>
      <c r="L51" s="50">
        <f t="shared" si="3"/>
        <v>-1389642</v>
      </c>
      <c r="M51" s="50">
        <f t="shared" si="3"/>
        <v>-1289834</v>
      </c>
      <c r="N51" s="50">
        <f t="shared" si="3"/>
        <v>-4795651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-8818669</v>
      </c>
      <c r="X51" s="50">
        <f t="shared" si="3"/>
        <v>-14166776</v>
      </c>
      <c r="Y51" s="50">
        <f t="shared" si="3"/>
        <v>5348107</v>
      </c>
      <c r="Z51" s="51">
        <f>+IF(X51&lt;&gt;0,+(Y51/X51)*100,0)</f>
        <v>-37.751052180114939</v>
      </c>
      <c r="AA51" s="48">
        <f>SUM(AA48:AA50)</f>
        <v>-28176447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-19701614</v>
      </c>
      <c r="D53" s="54">
        <f>+D51-D52</f>
        <v>0</v>
      </c>
      <c r="E53" s="55">
        <f t="shared" si="4"/>
        <v>-28176446</v>
      </c>
      <c r="F53" s="56">
        <f t="shared" si="4"/>
        <v>-28176447</v>
      </c>
      <c r="G53" s="56">
        <f t="shared" si="4"/>
        <v>-1476421</v>
      </c>
      <c r="H53" s="56">
        <f t="shared" si="4"/>
        <v>-1272743</v>
      </c>
      <c r="I53" s="56">
        <f t="shared" si="4"/>
        <v>-1273854</v>
      </c>
      <c r="J53" s="56">
        <f t="shared" si="4"/>
        <v>-4023018</v>
      </c>
      <c r="K53" s="56">
        <f t="shared" si="4"/>
        <v>-2116175</v>
      </c>
      <c r="L53" s="56">
        <f t="shared" si="4"/>
        <v>-1389642</v>
      </c>
      <c r="M53" s="56">
        <f t="shared" si="4"/>
        <v>-1289834</v>
      </c>
      <c r="N53" s="56">
        <f t="shared" si="4"/>
        <v>-4795651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-8818669</v>
      </c>
      <c r="X53" s="56">
        <f t="shared" si="4"/>
        <v>-14166776</v>
      </c>
      <c r="Y53" s="56">
        <f t="shared" si="4"/>
        <v>5348107</v>
      </c>
      <c r="Z53" s="57">
        <f>+IF(X53&lt;&gt;0,+(Y53/X53)*100,0)</f>
        <v>-37.751052180114939</v>
      </c>
      <c r="AA53" s="54">
        <f>+AA51-AA52</f>
        <v>-28176447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-19701614</v>
      </c>
      <c r="D56" s="48">
        <f>SUM(D53:D55)</f>
        <v>0</v>
      </c>
      <c r="E56" s="49">
        <f t="shared" si="5"/>
        <v>-28176446</v>
      </c>
      <c r="F56" s="50">
        <f t="shared" si="5"/>
        <v>-28176447</v>
      </c>
      <c r="G56" s="50">
        <f t="shared" si="5"/>
        <v>-1476421</v>
      </c>
      <c r="H56" s="50">
        <f t="shared" si="5"/>
        <v>-1272743</v>
      </c>
      <c r="I56" s="50">
        <f t="shared" si="5"/>
        <v>-1273854</v>
      </c>
      <c r="J56" s="50">
        <f t="shared" si="5"/>
        <v>-4023018</v>
      </c>
      <c r="K56" s="50">
        <f t="shared" si="5"/>
        <v>-2116175</v>
      </c>
      <c r="L56" s="50">
        <f t="shared" si="5"/>
        <v>-1389642</v>
      </c>
      <c r="M56" s="50">
        <f t="shared" si="5"/>
        <v>-1289834</v>
      </c>
      <c r="N56" s="50">
        <f t="shared" si="5"/>
        <v>-4795651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-8818669</v>
      </c>
      <c r="X56" s="50">
        <f t="shared" si="5"/>
        <v>-14166776</v>
      </c>
      <c r="Y56" s="50">
        <f t="shared" si="5"/>
        <v>5348107</v>
      </c>
      <c r="Z56" s="51">
        <f>+IF(X56&lt;&gt;0,+(Y56/X56)*100,0)</f>
        <v>-37.751052180114939</v>
      </c>
      <c r="AA56" s="48">
        <f>SUM(AA53:AA55)</f>
        <v>-28176447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-19701614</v>
      </c>
      <c r="D59" s="65">
        <f>SUM(D56:D58)</f>
        <v>0</v>
      </c>
      <c r="E59" s="66">
        <f t="shared" si="6"/>
        <v>-28176446</v>
      </c>
      <c r="F59" s="67">
        <f t="shared" si="6"/>
        <v>-28176447</v>
      </c>
      <c r="G59" s="67">
        <f t="shared" si="6"/>
        <v>-1476421</v>
      </c>
      <c r="H59" s="67">
        <f t="shared" si="6"/>
        <v>-1272743</v>
      </c>
      <c r="I59" s="67">
        <f t="shared" si="6"/>
        <v>-1273854</v>
      </c>
      <c r="J59" s="67">
        <f t="shared" si="6"/>
        <v>-4023018</v>
      </c>
      <c r="K59" s="67">
        <f t="shared" si="6"/>
        <v>-2116175</v>
      </c>
      <c r="L59" s="67">
        <f t="shared" si="6"/>
        <v>-1389642</v>
      </c>
      <c r="M59" s="67">
        <f t="shared" si="6"/>
        <v>-1289834</v>
      </c>
      <c r="N59" s="67">
        <f t="shared" si="6"/>
        <v>-4795651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-8818669</v>
      </c>
      <c r="X59" s="67">
        <f t="shared" si="6"/>
        <v>-14166776</v>
      </c>
      <c r="Y59" s="67">
        <f t="shared" si="6"/>
        <v>5348107</v>
      </c>
      <c r="Z59" s="68">
        <f>+IF(X59&lt;&gt;0,+(Y59/X59)*100,0)</f>
        <v>-37.751052180114939</v>
      </c>
      <c r="AA59" s="65">
        <f>SUM(AA56:AA58)</f>
        <v>-28176447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2440712</v>
      </c>
      <c r="D9" s="20"/>
      <c r="E9" s="21">
        <v>1980583</v>
      </c>
      <c r="F9" s="22">
        <v>1980583</v>
      </c>
      <c r="G9" s="22">
        <v>214167</v>
      </c>
      <c r="H9" s="22">
        <v>214167</v>
      </c>
      <c r="I9" s="22">
        <v>214167</v>
      </c>
      <c r="J9" s="22">
        <v>642501</v>
      </c>
      <c r="K9" s="22">
        <v>214167</v>
      </c>
      <c r="L9" s="22">
        <v>214167</v>
      </c>
      <c r="M9" s="22">
        <v>214167</v>
      </c>
      <c r="N9" s="22">
        <v>642501</v>
      </c>
      <c r="O9" s="22"/>
      <c r="P9" s="22"/>
      <c r="Q9" s="22"/>
      <c r="R9" s="22"/>
      <c r="S9" s="22"/>
      <c r="T9" s="22"/>
      <c r="U9" s="22"/>
      <c r="V9" s="22"/>
      <c r="W9" s="22">
        <v>1285002</v>
      </c>
      <c r="X9" s="22">
        <v>990289</v>
      </c>
      <c r="Y9" s="22">
        <v>294713</v>
      </c>
      <c r="Z9" s="23">
        <v>29.760302295592499</v>
      </c>
      <c r="AA9" s="20">
        <v>1980583</v>
      </c>
    </row>
    <row r="10" spans="1:27" ht="13.5" x14ac:dyDescent="0.25">
      <c r="A10" s="19" t="s">
        <v>38</v>
      </c>
      <c r="B10" s="15" t="s">
        <v>32</v>
      </c>
      <c r="C10" s="20">
        <v>23801</v>
      </c>
      <c r="D10" s="20"/>
      <c r="E10" s="21">
        <v>28614</v>
      </c>
      <c r="F10" s="22">
        <v>28614</v>
      </c>
      <c r="G10" s="22">
        <v>376</v>
      </c>
      <c r="H10" s="22">
        <v>3990</v>
      </c>
      <c r="I10" s="22">
        <v>2394</v>
      </c>
      <c r="J10" s="22">
        <v>6760</v>
      </c>
      <c r="K10" s="22">
        <v>3944</v>
      </c>
      <c r="L10" s="22">
        <v>1596</v>
      </c>
      <c r="M10" s="22">
        <v>5492</v>
      </c>
      <c r="N10" s="22">
        <v>11032</v>
      </c>
      <c r="O10" s="22"/>
      <c r="P10" s="22"/>
      <c r="Q10" s="22"/>
      <c r="R10" s="22"/>
      <c r="S10" s="22"/>
      <c r="T10" s="22"/>
      <c r="U10" s="22"/>
      <c r="V10" s="22"/>
      <c r="W10" s="22">
        <v>17792</v>
      </c>
      <c r="X10" s="22">
        <v>14304</v>
      </c>
      <c r="Y10" s="22">
        <v>3488</v>
      </c>
      <c r="Z10" s="23">
        <v>24.384787472035793</v>
      </c>
      <c r="AA10" s="20">
        <v>28614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80000</v>
      </c>
      <c r="F13" s="22">
        <v>80000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39998</v>
      </c>
      <c r="Y13" s="22">
        <v>-39998</v>
      </c>
      <c r="Z13" s="23">
        <v>-100</v>
      </c>
      <c r="AA13" s="20">
        <v>80000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17334538</v>
      </c>
      <c r="D25" s="20"/>
      <c r="E25" s="21">
        <v>47557963</v>
      </c>
      <c r="F25" s="22">
        <v>47557963</v>
      </c>
      <c r="G25" s="22">
        <v>13130838</v>
      </c>
      <c r="H25" s="22"/>
      <c r="I25" s="22"/>
      <c r="J25" s="22">
        <v>13130838</v>
      </c>
      <c r="K25" s="22"/>
      <c r="L25" s="22"/>
      <c r="M25" s="22">
        <v>10504725</v>
      </c>
      <c r="N25" s="22">
        <v>10504725</v>
      </c>
      <c r="O25" s="22"/>
      <c r="P25" s="22"/>
      <c r="Q25" s="22"/>
      <c r="R25" s="22"/>
      <c r="S25" s="22"/>
      <c r="T25" s="22"/>
      <c r="U25" s="22"/>
      <c r="V25" s="22"/>
      <c r="W25" s="22">
        <v>23635563</v>
      </c>
      <c r="X25" s="22">
        <v>23778979</v>
      </c>
      <c r="Y25" s="22">
        <v>-143416</v>
      </c>
      <c r="Z25" s="23">
        <v>-0.60312093298875447</v>
      </c>
      <c r="AA25" s="20">
        <v>47557963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19799051</v>
      </c>
      <c r="D32" s="29">
        <f t="shared" ref="D32:Y32" si="0">SUM(D6:D31)</f>
        <v>0</v>
      </c>
      <c r="E32" s="30">
        <f t="shared" si="0"/>
        <v>49647160</v>
      </c>
      <c r="F32" s="31">
        <f t="shared" si="0"/>
        <v>49647160</v>
      </c>
      <c r="G32" s="31">
        <f t="shared" si="0"/>
        <v>13345381</v>
      </c>
      <c r="H32" s="31">
        <f t="shared" si="0"/>
        <v>218157</v>
      </c>
      <c r="I32" s="31">
        <f t="shared" si="0"/>
        <v>216561</v>
      </c>
      <c r="J32" s="31">
        <f t="shared" si="0"/>
        <v>13780099</v>
      </c>
      <c r="K32" s="31">
        <f t="shared" si="0"/>
        <v>218111</v>
      </c>
      <c r="L32" s="31">
        <f t="shared" si="0"/>
        <v>215763</v>
      </c>
      <c r="M32" s="31">
        <f t="shared" si="0"/>
        <v>10724384</v>
      </c>
      <c r="N32" s="31">
        <f t="shared" si="0"/>
        <v>11158258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24938357</v>
      </c>
      <c r="X32" s="31">
        <f t="shared" si="0"/>
        <v>24823570</v>
      </c>
      <c r="Y32" s="31">
        <f t="shared" si="0"/>
        <v>114787</v>
      </c>
      <c r="Z32" s="32">
        <f>+IF(X32&lt;&gt;0,+(Y32/X32)*100,0)</f>
        <v>0.46241132923266076</v>
      </c>
      <c r="AA32" s="29">
        <f>SUM(AA6:AA31)</f>
        <v>49647160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18129404</v>
      </c>
      <c r="D34" s="20"/>
      <c r="E34" s="21">
        <v>5306533</v>
      </c>
      <c r="F34" s="22">
        <v>5306533</v>
      </c>
      <c r="G34" s="22">
        <v>1390398</v>
      </c>
      <c r="H34" s="22">
        <v>1274887</v>
      </c>
      <c r="I34" s="22">
        <v>1350090</v>
      </c>
      <c r="J34" s="22">
        <v>4015375</v>
      </c>
      <c r="K34" s="22">
        <v>1275389</v>
      </c>
      <c r="L34" s="22">
        <v>1222490</v>
      </c>
      <c r="M34" s="22">
        <v>1380605</v>
      </c>
      <c r="N34" s="22">
        <v>3878484</v>
      </c>
      <c r="O34" s="22"/>
      <c r="P34" s="22"/>
      <c r="Q34" s="22"/>
      <c r="R34" s="22"/>
      <c r="S34" s="22"/>
      <c r="T34" s="22"/>
      <c r="U34" s="22"/>
      <c r="V34" s="22"/>
      <c r="W34" s="22">
        <v>7893859</v>
      </c>
      <c r="X34" s="22">
        <v>2653267</v>
      </c>
      <c r="Y34" s="22">
        <v>5240592</v>
      </c>
      <c r="Z34" s="23">
        <v>197.51468661088387</v>
      </c>
      <c r="AA34" s="20">
        <v>5306533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744985</v>
      </c>
      <c r="D37" s="20"/>
      <c r="E37" s="21">
        <v>3230000</v>
      </c>
      <c r="F37" s="22">
        <v>3230000</v>
      </c>
      <c r="G37" s="22">
        <v>54855</v>
      </c>
      <c r="H37" s="22">
        <v>130005</v>
      </c>
      <c r="I37" s="22">
        <v>54855</v>
      </c>
      <c r="J37" s="22">
        <v>239715</v>
      </c>
      <c r="K37" s="22"/>
      <c r="L37" s="22">
        <v>109710</v>
      </c>
      <c r="M37" s="22"/>
      <c r="N37" s="22">
        <v>109710</v>
      </c>
      <c r="O37" s="22"/>
      <c r="P37" s="22"/>
      <c r="Q37" s="22"/>
      <c r="R37" s="22"/>
      <c r="S37" s="22"/>
      <c r="T37" s="22"/>
      <c r="U37" s="22"/>
      <c r="V37" s="22"/>
      <c r="W37" s="22">
        <v>349425</v>
      </c>
      <c r="X37" s="22">
        <v>1614998</v>
      </c>
      <c r="Y37" s="22">
        <v>-1265573</v>
      </c>
      <c r="Z37" s="23">
        <v>-78.363750295665994</v>
      </c>
      <c r="AA37" s="20">
        <v>3230000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772428</v>
      </c>
      <c r="F38" s="22">
        <v>772428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772428</v>
      </c>
      <c r="Y38" s="22">
        <v>-772428</v>
      </c>
      <c r="Z38" s="23">
        <v>-100</v>
      </c>
      <c r="AA38" s="20">
        <v>772428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828705</v>
      </c>
      <c r="D41" s="20"/>
      <c r="E41" s="21">
        <v>5977100</v>
      </c>
      <c r="F41" s="22">
        <v>5977100</v>
      </c>
      <c r="G41" s="22">
        <v>178000</v>
      </c>
      <c r="H41" s="22"/>
      <c r="I41" s="22"/>
      <c r="J41" s="22">
        <v>178000</v>
      </c>
      <c r="K41" s="22">
        <v>510000</v>
      </c>
      <c r="L41" s="22">
        <v>142000</v>
      </c>
      <c r="M41" s="22">
        <v>88000</v>
      </c>
      <c r="N41" s="22">
        <v>740000</v>
      </c>
      <c r="O41" s="22"/>
      <c r="P41" s="22"/>
      <c r="Q41" s="22"/>
      <c r="R41" s="22"/>
      <c r="S41" s="22"/>
      <c r="T41" s="22"/>
      <c r="U41" s="22"/>
      <c r="V41" s="22"/>
      <c r="W41" s="22">
        <v>918000</v>
      </c>
      <c r="X41" s="22">
        <v>2988554</v>
      </c>
      <c r="Y41" s="22">
        <v>-2070554</v>
      </c>
      <c r="Z41" s="23">
        <v>-69.282803656885577</v>
      </c>
      <c r="AA41" s="20">
        <v>5977100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4091716</v>
      </c>
      <c r="D44" s="20"/>
      <c r="E44" s="21">
        <v>6119000</v>
      </c>
      <c r="F44" s="22">
        <v>6119000</v>
      </c>
      <c r="G44" s="22">
        <v>87983</v>
      </c>
      <c r="H44" s="22">
        <v>113240</v>
      </c>
      <c r="I44" s="22">
        <v>99425</v>
      </c>
      <c r="J44" s="22">
        <v>300648</v>
      </c>
      <c r="K44" s="22">
        <v>118197</v>
      </c>
      <c r="L44" s="22">
        <v>85222</v>
      </c>
      <c r="M44" s="22">
        <v>345922</v>
      </c>
      <c r="N44" s="22">
        <v>549341</v>
      </c>
      <c r="O44" s="22"/>
      <c r="P44" s="22"/>
      <c r="Q44" s="22"/>
      <c r="R44" s="22"/>
      <c r="S44" s="22"/>
      <c r="T44" s="22"/>
      <c r="U44" s="22"/>
      <c r="V44" s="22"/>
      <c r="W44" s="22">
        <v>849989</v>
      </c>
      <c r="X44" s="22">
        <v>3059498</v>
      </c>
      <c r="Y44" s="22">
        <v>-2209509</v>
      </c>
      <c r="Z44" s="23">
        <v>-72.2180240026305</v>
      </c>
      <c r="AA44" s="20">
        <v>6119000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23794810</v>
      </c>
      <c r="D47" s="29">
        <f t="shared" ref="D47:Y47" si="1">SUM(D34:D46)</f>
        <v>0</v>
      </c>
      <c r="E47" s="30">
        <f t="shared" si="1"/>
        <v>21405061</v>
      </c>
      <c r="F47" s="31">
        <f t="shared" si="1"/>
        <v>21405061</v>
      </c>
      <c r="G47" s="31">
        <f t="shared" si="1"/>
        <v>1711236</v>
      </c>
      <c r="H47" s="31">
        <f t="shared" si="1"/>
        <v>1518132</v>
      </c>
      <c r="I47" s="31">
        <f t="shared" si="1"/>
        <v>1504370</v>
      </c>
      <c r="J47" s="31">
        <f t="shared" si="1"/>
        <v>4733738</v>
      </c>
      <c r="K47" s="31">
        <f t="shared" si="1"/>
        <v>1903586</v>
      </c>
      <c r="L47" s="31">
        <f t="shared" si="1"/>
        <v>1559422</v>
      </c>
      <c r="M47" s="31">
        <f t="shared" si="1"/>
        <v>1814527</v>
      </c>
      <c r="N47" s="31">
        <f t="shared" si="1"/>
        <v>5277535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10011273</v>
      </c>
      <c r="X47" s="31">
        <f t="shared" si="1"/>
        <v>11088745</v>
      </c>
      <c r="Y47" s="31">
        <f t="shared" si="1"/>
        <v>-1077472</v>
      </c>
      <c r="Z47" s="32">
        <f>+IF(X47&lt;&gt;0,+(Y47/X47)*100,0)</f>
        <v>-9.7168074475515489</v>
      </c>
      <c r="AA47" s="29">
        <f>SUM(AA34:AA46)</f>
        <v>21405061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-3995759</v>
      </c>
      <c r="D48" s="39">
        <f t="shared" si="2"/>
        <v>0</v>
      </c>
      <c r="E48" s="40">
        <f t="shared" si="2"/>
        <v>28242099</v>
      </c>
      <c r="F48" s="41">
        <f t="shared" si="2"/>
        <v>28242099</v>
      </c>
      <c r="G48" s="41">
        <f t="shared" si="2"/>
        <v>11634145</v>
      </c>
      <c r="H48" s="41">
        <f t="shared" si="2"/>
        <v>-1299975</v>
      </c>
      <c r="I48" s="41">
        <f t="shared" si="2"/>
        <v>-1287809</v>
      </c>
      <c r="J48" s="41">
        <f t="shared" si="2"/>
        <v>9046361</v>
      </c>
      <c r="K48" s="41">
        <f t="shared" si="2"/>
        <v>-1685475</v>
      </c>
      <c r="L48" s="41">
        <f t="shared" si="2"/>
        <v>-1343659</v>
      </c>
      <c r="M48" s="41">
        <f t="shared" si="2"/>
        <v>8909857</v>
      </c>
      <c r="N48" s="41">
        <f t="shared" si="2"/>
        <v>5880723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14927084</v>
      </c>
      <c r="X48" s="41">
        <f t="shared" si="2"/>
        <v>13734825</v>
      </c>
      <c r="Y48" s="41">
        <f t="shared" si="2"/>
        <v>1192259</v>
      </c>
      <c r="Z48" s="42">
        <f>+IF(X48&lt;&gt;0,+(Y48/X48)*100,0)</f>
        <v>8.6805547213015082</v>
      </c>
      <c r="AA48" s="39">
        <f>+AA32-AA47</f>
        <v>28242099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-3995759</v>
      </c>
      <c r="D51" s="48">
        <f t="shared" si="3"/>
        <v>0</v>
      </c>
      <c r="E51" s="49">
        <f t="shared" si="3"/>
        <v>28242099</v>
      </c>
      <c r="F51" s="50">
        <f t="shared" si="3"/>
        <v>28242099</v>
      </c>
      <c r="G51" s="50">
        <f t="shared" si="3"/>
        <v>11634145</v>
      </c>
      <c r="H51" s="50">
        <f t="shared" si="3"/>
        <v>-1299975</v>
      </c>
      <c r="I51" s="50">
        <f t="shared" si="3"/>
        <v>-1287809</v>
      </c>
      <c r="J51" s="50">
        <f t="shared" si="3"/>
        <v>9046361</v>
      </c>
      <c r="K51" s="50">
        <f t="shared" si="3"/>
        <v>-1685475</v>
      </c>
      <c r="L51" s="50">
        <f t="shared" si="3"/>
        <v>-1343659</v>
      </c>
      <c r="M51" s="50">
        <f t="shared" si="3"/>
        <v>8909857</v>
      </c>
      <c r="N51" s="50">
        <f t="shared" si="3"/>
        <v>5880723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14927084</v>
      </c>
      <c r="X51" s="50">
        <f t="shared" si="3"/>
        <v>13734825</v>
      </c>
      <c r="Y51" s="50">
        <f t="shared" si="3"/>
        <v>1192259</v>
      </c>
      <c r="Z51" s="51">
        <f>+IF(X51&lt;&gt;0,+(Y51/X51)*100,0)</f>
        <v>8.6805547213015082</v>
      </c>
      <c r="AA51" s="48">
        <f>SUM(AA48:AA50)</f>
        <v>28242099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-3995759</v>
      </c>
      <c r="D53" s="54">
        <f>+D51-D52</f>
        <v>0</v>
      </c>
      <c r="E53" s="55">
        <f t="shared" si="4"/>
        <v>28242099</v>
      </c>
      <c r="F53" s="56">
        <f t="shared" si="4"/>
        <v>28242099</v>
      </c>
      <c r="G53" s="56">
        <f t="shared" si="4"/>
        <v>11634145</v>
      </c>
      <c r="H53" s="56">
        <f t="shared" si="4"/>
        <v>-1299975</v>
      </c>
      <c r="I53" s="56">
        <f t="shared" si="4"/>
        <v>-1287809</v>
      </c>
      <c r="J53" s="56">
        <f t="shared" si="4"/>
        <v>9046361</v>
      </c>
      <c r="K53" s="56">
        <f t="shared" si="4"/>
        <v>-1685475</v>
      </c>
      <c r="L53" s="56">
        <f t="shared" si="4"/>
        <v>-1343659</v>
      </c>
      <c r="M53" s="56">
        <f t="shared" si="4"/>
        <v>8909857</v>
      </c>
      <c r="N53" s="56">
        <f t="shared" si="4"/>
        <v>5880723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14927084</v>
      </c>
      <c r="X53" s="56">
        <f t="shared" si="4"/>
        <v>13734825</v>
      </c>
      <c r="Y53" s="56">
        <f t="shared" si="4"/>
        <v>1192259</v>
      </c>
      <c r="Z53" s="57">
        <f>+IF(X53&lt;&gt;0,+(Y53/X53)*100,0)</f>
        <v>8.6805547213015082</v>
      </c>
      <c r="AA53" s="54">
        <f>+AA51-AA52</f>
        <v>28242099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-3995759</v>
      </c>
      <c r="D56" s="48">
        <f>SUM(D53:D55)</f>
        <v>0</v>
      </c>
      <c r="E56" s="49">
        <f t="shared" si="5"/>
        <v>28242099</v>
      </c>
      <c r="F56" s="50">
        <f t="shared" si="5"/>
        <v>28242099</v>
      </c>
      <c r="G56" s="50">
        <f t="shared" si="5"/>
        <v>11634145</v>
      </c>
      <c r="H56" s="50">
        <f t="shared" si="5"/>
        <v>-1299975</v>
      </c>
      <c r="I56" s="50">
        <f t="shared" si="5"/>
        <v>-1287809</v>
      </c>
      <c r="J56" s="50">
        <f t="shared" si="5"/>
        <v>9046361</v>
      </c>
      <c r="K56" s="50">
        <f t="shared" si="5"/>
        <v>-1685475</v>
      </c>
      <c r="L56" s="50">
        <f t="shared" si="5"/>
        <v>-1343659</v>
      </c>
      <c r="M56" s="50">
        <f t="shared" si="5"/>
        <v>8909857</v>
      </c>
      <c r="N56" s="50">
        <f t="shared" si="5"/>
        <v>5880723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14927084</v>
      </c>
      <c r="X56" s="50">
        <f t="shared" si="5"/>
        <v>13734825</v>
      </c>
      <c r="Y56" s="50">
        <f t="shared" si="5"/>
        <v>1192259</v>
      </c>
      <c r="Z56" s="51">
        <f>+IF(X56&lt;&gt;0,+(Y56/X56)*100,0)</f>
        <v>8.6805547213015082</v>
      </c>
      <c r="AA56" s="48">
        <f>SUM(AA53:AA55)</f>
        <v>28242099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-3995759</v>
      </c>
      <c r="D59" s="65">
        <f>SUM(D56:D58)</f>
        <v>0</v>
      </c>
      <c r="E59" s="66">
        <f t="shared" si="6"/>
        <v>28242099</v>
      </c>
      <c r="F59" s="67">
        <f t="shared" si="6"/>
        <v>28242099</v>
      </c>
      <c r="G59" s="67">
        <f t="shared" si="6"/>
        <v>11634145</v>
      </c>
      <c r="H59" s="67">
        <f t="shared" si="6"/>
        <v>-1299975</v>
      </c>
      <c r="I59" s="67">
        <f t="shared" si="6"/>
        <v>-1287809</v>
      </c>
      <c r="J59" s="67">
        <f t="shared" si="6"/>
        <v>9046361</v>
      </c>
      <c r="K59" s="67">
        <f t="shared" si="6"/>
        <v>-1685475</v>
      </c>
      <c r="L59" s="67">
        <f t="shared" si="6"/>
        <v>-1343659</v>
      </c>
      <c r="M59" s="67">
        <f t="shared" si="6"/>
        <v>8909857</v>
      </c>
      <c r="N59" s="67">
        <f t="shared" si="6"/>
        <v>5880723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14927084</v>
      </c>
      <c r="X59" s="67">
        <f t="shared" si="6"/>
        <v>13734825</v>
      </c>
      <c r="Y59" s="67">
        <f t="shared" si="6"/>
        <v>1192259</v>
      </c>
      <c r="Z59" s="68">
        <f>+IF(X59&lt;&gt;0,+(Y59/X59)*100,0)</f>
        <v>8.6805547213015082</v>
      </c>
      <c r="AA59" s="65">
        <f>SUM(AA56:AA58)</f>
        <v>28242099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53284241</v>
      </c>
      <c r="D9" s="20"/>
      <c r="E9" s="21">
        <v>68241074</v>
      </c>
      <c r="F9" s="22">
        <v>68241074</v>
      </c>
      <c r="G9" s="22">
        <v>58985494</v>
      </c>
      <c r="H9" s="22">
        <v>860852</v>
      </c>
      <c r="I9" s="22">
        <v>559594</v>
      </c>
      <c r="J9" s="22">
        <v>60405940</v>
      </c>
      <c r="K9" s="22">
        <v>525999</v>
      </c>
      <c r="L9" s="22">
        <v>256770</v>
      </c>
      <c r="M9" s="22">
        <v>485839</v>
      </c>
      <c r="N9" s="22">
        <v>1268608</v>
      </c>
      <c r="O9" s="22"/>
      <c r="P9" s="22"/>
      <c r="Q9" s="22"/>
      <c r="R9" s="22"/>
      <c r="S9" s="22"/>
      <c r="T9" s="22"/>
      <c r="U9" s="22"/>
      <c r="V9" s="22"/>
      <c r="W9" s="22">
        <v>61674548</v>
      </c>
      <c r="X9" s="22">
        <v>28330592</v>
      </c>
      <c r="Y9" s="22">
        <v>33343956</v>
      </c>
      <c r="Z9" s="23">
        <v>117.69593801640291</v>
      </c>
      <c r="AA9" s="20">
        <v>68241074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1908912</v>
      </c>
      <c r="D17" s="20"/>
      <c r="E17" s="21">
        <v>1924678</v>
      </c>
      <c r="F17" s="22">
        <v>1924678</v>
      </c>
      <c r="G17" s="22">
        <v>181910</v>
      </c>
      <c r="H17" s="22">
        <v>184335</v>
      </c>
      <c r="I17" s="22">
        <v>179308</v>
      </c>
      <c r="J17" s="22">
        <v>545553</v>
      </c>
      <c r="K17" s="22">
        <v>179308</v>
      </c>
      <c r="L17" s="22">
        <v>180936</v>
      </c>
      <c r="M17" s="22">
        <v>181325</v>
      </c>
      <c r="N17" s="22">
        <v>541569</v>
      </c>
      <c r="O17" s="22"/>
      <c r="P17" s="22"/>
      <c r="Q17" s="22"/>
      <c r="R17" s="22"/>
      <c r="S17" s="22"/>
      <c r="T17" s="22"/>
      <c r="U17" s="22"/>
      <c r="V17" s="22"/>
      <c r="W17" s="22">
        <v>1087122</v>
      </c>
      <c r="X17" s="22">
        <v>817986</v>
      </c>
      <c r="Y17" s="22">
        <v>269136</v>
      </c>
      <c r="Z17" s="23">
        <v>32.902274611056917</v>
      </c>
      <c r="AA17" s="20">
        <v>1924678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55193153</v>
      </c>
      <c r="D32" s="29">
        <f t="shared" ref="D32:Y32" si="0">SUM(D6:D31)</f>
        <v>0</v>
      </c>
      <c r="E32" s="30">
        <f t="shared" si="0"/>
        <v>70165752</v>
      </c>
      <c r="F32" s="31">
        <f t="shared" si="0"/>
        <v>70165752</v>
      </c>
      <c r="G32" s="31">
        <f t="shared" si="0"/>
        <v>59167404</v>
      </c>
      <c r="H32" s="31">
        <f t="shared" si="0"/>
        <v>1045187</v>
      </c>
      <c r="I32" s="31">
        <f t="shared" si="0"/>
        <v>738902</v>
      </c>
      <c r="J32" s="31">
        <f t="shared" si="0"/>
        <v>60951493</v>
      </c>
      <c r="K32" s="31">
        <f t="shared" si="0"/>
        <v>705307</v>
      </c>
      <c r="L32" s="31">
        <f t="shared" si="0"/>
        <v>437706</v>
      </c>
      <c r="M32" s="31">
        <f t="shared" si="0"/>
        <v>667164</v>
      </c>
      <c r="N32" s="31">
        <f t="shared" si="0"/>
        <v>1810177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62761670</v>
      </c>
      <c r="X32" s="31">
        <f t="shared" si="0"/>
        <v>29148578</v>
      </c>
      <c r="Y32" s="31">
        <f t="shared" si="0"/>
        <v>33613092</v>
      </c>
      <c r="Z32" s="32">
        <f>+IF(X32&lt;&gt;0,+(Y32/X32)*100,0)</f>
        <v>115.31640411412178</v>
      </c>
      <c r="AA32" s="29">
        <f>SUM(AA6:AA31)</f>
        <v>70165752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66996662</v>
      </c>
      <c r="D34" s="20"/>
      <c r="E34" s="21">
        <v>49490072</v>
      </c>
      <c r="F34" s="22">
        <v>49490072</v>
      </c>
      <c r="G34" s="22">
        <v>5531401</v>
      </c>
      <c r="H34" s="22">
        <v>5277297</v>
      </c>
      <c r="I34" s="22">
        <v>5858263</v>
      </c>
      <c r="J34" s="22">
        <v>16666961</v>
      </c>
      <c r="K34" s="22">
        <v>5636679</v>
      </c>
      <c r="L34" s="22">
        <v>5770357</v>
      </c>
      <c r="M34" s="22">
        <v>5567710</v>
      </c>
      <c r="N34" s="22">
        <v>16974746</v>
      </c>
      <c r="O34" s="22"/>
      <c r="P34" s="22"/>
      <c r="Q34" s="22"/>
      <c r="R34" s="22"/>
      <c r="S34" s="22"/>
      <c r="T34" s="22"/>
      <c r="U34" s="22"/>
      <c r="V34" s="22"/>
      <c r="W34" s="22">
        <v>33641707</v>
      </c>
      <c r="X34" s="22">
        <v>24745050</v>
      </c>
      <c r="Y34" s="22">
        <v>8896657</v>
      </c>
      <c r="Z34" s="23">
        <v>35.953279544797851</v>
      </c>
      <c r="AA34" s="20">
        <v>49490072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6043580</v>
      </c>
      <c r="D37" s="20"/>
      <c r="E37" s="21">
        <v>5000000</v>
      </c>
      <c r="F37" s="22">
        <v>5000000</v>
      </c>
      <c r="G37" s="22"/>
      <c r="H37" s="22">
        <v>277420</v>
      </c>
      <c r="I37" s="22"/>
      <c r="J37" s="22">
        <v>277420</v>
      </c>
      <c r="K37" s="22"/>
      <c r="L37" s="22">
        <v>390000</v>
      </c>
      <c r="M37" s="22">
        <v>1885000</v>
      </c>
      <c r="N37" s="22">
        <v>2275000</v>
      </c>
      <c r="O37" s="22"/>
      <c r="P37" s="22"/>
      <c r="Q37" s="22"/>
      <c r="R37" s="22"/>
      <c r="S37" s="22"/>
      <c r="T37" s="22"/>
      <c r="U37" s="22"/>
      <c r="V37" s="22"/>
      <c r="W37" s="22">
        <v>2552420</v>
      </c>
      <c r="X37" s="22">
        <v>2500002</v>
      </c>
      <c r="Y37" s="22">
        <v>52418</v>
      </c>
      <c r="Z37" s="23">
        <v>2.0967183226253421</v>
      </c>
      <c r="AA37" s="20">
        <v>5000000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15064428</v>
      </c>
      <c r="D39" s="20"/>
      <c r="E39" s="21">
        <v>19262760</v>
      </c>
      <c r="F39" s="22">
        <v>19262760</v>
      </c>
      <c r="G39" s="22"/>
      <c r="H39" s="22"/>
      <c r="I39" s="22">
        <v>10997934</v>
      </c>
      <c r="J39" s="22">
        <v>10997934</v>
      </c>
      <c r="K39" s="22"/>
      <c r="L39" s="22">
        <v>7331954</v>
      </c>
      <c r="M39" s="22"/>
      <c r="N39" s="22">
        <v>7331954</v>
      </c>
      <c r="O39" s="22"/>
      <c r="P39" s="22"/>
      <c r="Q39" s="22"/>
      <c r="R39" s="22"/>
      <c r="S39" s="22"/>
      <c r="T39" s="22"/>
      <c r="U39" s="22"/>
      <c r="V39" s="22"/>
      <c r="W39" s="22">
        <v>18329888</v>
      </c>
      <c r="X39" s="22">
        <v>9631380</v>
      </c>
      <c r="Y39" s="22">
        <v>8698508</v>
      </c>
      <c r="Z39" s="23">
        <v>90.314243649404347</v>
      </c>
      <c r="AA39" s="20">
        <v>19262760</v>
      </c>
    </row>
    <row r="40" spans="1:27" ht="13.5" x14ac:dyDescent="0.25">
      <c r="A40" s="19" t="s">
        <v>40</v>
      </c>
      <c r="B40" s="15" t="s">
        <v>32</v>
      </c>
      <c r="C40" s="20">
        <v>1793036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5085277</v>
      </c>
      <c r="D41" s="20"/>
      <c r="E41" s="21">
        <v>4879999</v>
      </c>
      <c r="F41" s="22">
        <v>4879999</v>
      </c>
      <c r="G41" s="22">
        <v>1300300</v>
      </c>
      <c r="H41" s="22">
        <v>316242</v>
      </c>
      <c r="I41" s="22">
        <v>824666</v>
      </c>
      <c r="J41" s="22">
        <v>2441208</v>
      </c>
      <c r="K41" s="22">
        <v>189867</v>
      </c>
      <c r="L41" s="22">
        <v>829500</v>
      </c>
      <c r="M41" s="22">
        <v>811500</v>
      </c>
      <c r="N41" s="22">
        <v>1830867</v>
      </c>
      <c r="O41" s="22"/>
      <c r="P41" s="22"/>
      <c r="Q41" s="22"/>
      <c r="R41" s="22"/>
      <c r="S41" s="22"/>
      <c r="T41" s="22"/>
      <c r="U41" s="22"/>
      <c r="V41" s="22"/>
      <c r="W41" s="22">
        <v>4272075</v>
      </c>
      <c r="X41" s="22">
        <v>2440002</v>
      </c>
      <c r="Y41" s="22">
        <v>1832073</v>
      </c>
      <c r="Z41" s="23">
        <v>75.084897471395522</v>
      </c>
      <c r="AA41" s="20">
        <v>4879999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6396060</v>
      </c>
      <c r="D44" s="20"/>
      <c r="E44" s="21">
        <v>3152996</v>
      </c>
      <c r="F44" s="22">
        <v>3152996</v>
      </c>
      <c r="G44" s="22">
        <v>57344</v>
      </c>
      <c r="H44" s="22">
        <v>381748</v>
      </c>
      <c r="I44" s="22">
        <v>314102</v>
      </c>
      <c r="J44" s="22">
        <v>753194</v>
      </c>
      <c r="K44" s="22">
        <v>424048</v>
      </c>
      <c r="L44" s="22">
        <v>406050</v>
      </c>
      <c r="M44" s="22">
        <v>478486</v>
      </c>
      <c r="N44" s="22">
        <v>1308584</v>
      </c>
      <c r="O44" s="22"/>
      <c r="P44" s="22"/>
      <c r="Q44" s="22"/>
      <c r="R44" s="22"/>
      <c r="S44" s="22"/>
      <c r="T44" s="22"/>
      <c r="U44" s="22"/>
      <c r="V44" s="22"/>
      <c r="W44" s="22">
        <v>2061778</v>
      </c>
      <c r="X44" s="22">
        <v>1576500</v>
      </c>
      <c r="Y44" s="22">
        <v>485278</v>
      </c>
      <c r="Z44" s="23">
        <v>30.781985410719948</v>
      </c>
      <c r="AA44" s="20">
        <v>3152996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101379043</v>
      </c>
      <c r="D47" s="29">
        <f t="shared" ref="D47:Y47" si="1">SUM(D34:D46)</f>
        <v>0</v>
      </c>
      <c r="E47" s="30">
        <f t="shared" si="1"/>
        <v>81785827</v>
      </c>
      <c r="F47" s="31">
        <f t="shared" si="1"/>
        <v>81785827</v>
      </c>
      <c r="G47" s="31">
        <f t="shared" si="1"/>
        <v>6889045</v>
      </c>
      <c r="H47" s="31">
        <f t="shared" si="1"/>
        <v>6252707</v>
      </c>
      <c r="I47" s="31">
        <f t="shared" si="1"/>
        <v>17994965</v>
      </c>
      <c r="J47" s="31">
        <f t="shared" si="1"/>
        <v>31136717</v>
      </c>
      <c r="K47" s="31">
        <f t="shared" si="1"/>
        <v>6250594</v>
      </c>
      <c r="L47" s="31">
        <f t="shared" si="1"/>
        <v>14727861</v>
      </c>
      <c r="M47" s="31">
        <f t="shared" si="1"/>
        <v>8742696</v>
      </c>
      <c r="N47" s="31">
        <f t="shared" si="1"/>
        <v>29721151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60857868</v>
      </c>
      <c r="X47" s="31">
        <f t="shared" si="1"/>
        <v>40892934</v>
      </c>
      <c r="Y47" s="31">
        <f t="shared" si="1"/>
        <v>19964934</v>
      </c>
      <c r="Z47" s="32">
        <f>+IF(X47&lt;&gt;0,+(Y47/X47)*100,0)</f>
        <v>48.822454265570677</v>
      </c>
      <c r="AA47" s="29">
        <f>SUM(AA34:AA46)</f>
        <v>81785827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-46185890</v>
      </c>
      <c r="D48" s="39">
        <f t="shared" si="2"/>
        <v>0</v>
      </c>
      <c r="E48" s="40">
        <f t="shared" si="2"/>
        <v>-11620075</v>
      </c>
      <c r="F48" s="41">
        <f t="shared" si="2"/>
        <v>-11620075</v>
      </c>
      <c r="G48" s="41">
        <f t="shared" si="2"/>
        <v>52278359</v>
      </c>
      <c r="H48" s="41">
        <f t="shared" si="2"/>
        <v>-5207520</v>
      </c>
      <c r="I48" s="41">
        <f t="shared" si="2"/>
        <v>-17256063</v>
      </c>
      <c r="J48" s="41">
        <f t="shared" si="2"/>
        <v>29814776</v>
      </c>
      <c r="K48" s="41">
        <f t="shared" si="2"/>
        <v>-5545287</v>
      </c>
      <c r="L48" s="41">
        <f t="shared" si="2"/>
        <v>-14290155</v>
      </c>
      <c r="M48" s="41">
        <f t="shared" si="2"/>
        <v>-8075532</v>
      </c>
      <c r="N48" s="41">
        <f t="shared" si="2"/>
        <v>-27910974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1903802</v>
      </c>
      <c r="X48" s="41">
        <f t="shared" si="2"/>
        <v>-11744356</v>
      </c>
      <c r="Y48" s="41">
        <f t="shared" si="2"/>
        <v>13648158</v>
      </c>
      <c r="Z48" s="42">
        <f>+IF(X48&lt;&gt;0,+(Y48/X48)*100,0)</f>
        <v>-116.21035670240241</v>
      </c>
      <c r="AA48" s="39">
        <f>+AA32-AA47</f>
        <v>-11620075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-46185890</v>
      </c>
      <c r="D51" s="48">
        <f t="shared" si="3"/>
        <v>0</v>
      </c>
      <c r="E51" s="49">
        <f t="shared" si="3"/>
        <v>-11620075</v>
      </c>
      <c r="F51" s="50">
        <f t="shared" si="3"/>
        <v>-11620075</v>
      </c>
      <c r="G51" s="50">
        <f t="shared" si="3"/>
        <v>52278359</v>
      </c>
      <c r="H51" s="50">
        <f t="shared" si="3"/>
        <v>-5207520</v>
      </c>
      <c r="I51" s="50">
        <f t="shared" si="3"/>
        <v>-17256063</v>
      </c>
      <c r="J51" s="50">
        <f t="shared" si="3"/>
        <v>29814776</v>
      </c>
      <c r="K51" s="50">
        <f t="shared" si="3"/>
        <v>-5545287</v>
      </c>
      <c r="L51" s="50">
        <f t="shared" si="3"/>
        <v>-14290155</v>
      </c>
      <c r="M51" s="50">
        <f t="shared" si="3"/>
        <v>-8075532</v>
      </c>
      <c r="N51" s="50">
        <f t="shared" si="3"/>
        <v>-27910974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1903802</v>
      </c>
      <c r="X51" s="50">
        <f t="shared" si="3"/>
        <v>-11744356</v>
      </c>
      <c r="Y51" s="50">
        <f t="shared" si="3"/>
        <v>13648158</v>
      </c>
      <c r="Z51" s="51">
        <f>+IF(X51&lt;&gt;0,+(Y51/X51)*100,0)</f>
        <v>-116.21035670240241</v>
      </c>
      <c r="AA51" s="48">
        <f>SUM(AA48:AA50)</f>
        <v>-11620075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-46185890</v>
      </c>
      <c r="D53" s="54">
        <f>+D51-D52</f>
        <v>0</v>
      </c>
      <c r="E53" s="55">
        <f t="shared" si="4"/>
        <v>-11620075</v>
      </c>
      <c r="F53" s="56">
        <f t="shared" si="4"/>
        <v>-11620075</v>
      </c>
      <c r="G53" s="56">
        <f t="shared" si="4"/>
        <v>52278359</v>
      </c>
      <c r="H53" s="56">
        <f t="shared" si="4"/>
        <v>-5207520</v>
      </c>
      <c r="I53" s="56">
        <f t="shared" si="4"/>
        <v>-17256063</v>
      </c>
      <c r="J53" s="56">
        <f t="shared" si="4"/>
        <v>29814776</v>
      </c>
      <c r="K53" s="56">
        <f t="shared" si="4"/>
        <v>-5545287</v>
      </c>
      <c r="L53" s="56">
        <f t="shared" si="4"/>
        <v>-14290155</v>
      </c>
      <c r="M53" s="56">
        <f t="shared" si="4"/>
        <v>-8075532</v>
      </c>
      <c r="N53" s="56">
        <f t="shared" si="4"/>
        <v>-27910974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1903802</v>
      </c>
      <c r="X53" s="56">
        <f t="shared" si="4"/>
        <v>-11744356</v>
      </c>
      <c r="Y53" s="56">
        <f t="shared" si="4"/>
        <v>13648158</v>
      </c>
      <c r="Z53" s="57">
        <f>+IF(X53&lt;&gt;0,+(Y53/X53)*100,0)</f>
        <v>-116.21035670240241</v>
      </c>
      <c r="AA53" s="54">
        <f>+AA51-AA52</f>
        <v>-11620075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-46185890</v>
      </c>
      <c r="D56" s="48">
        <f>SUM(D53:D55)</f>
        <v>0</v>
      </c>
      <c r="E56" s="49">
        <f t="shared" si="5"/>
        <v>-11620075</v>
      </c>
      <c r="F56" s="50">
        <f t="shared" si="5"/>
        <v>-11620075</v>
      </c>
      <c r="G56" s="50">
        <f t="shared" si="5"/>
        <v>52278359</v>
      </c>
      <c r="H56" s="50">
        <f t="shared" si="5"/>
        <v>-5207520</v>
      </c>
      <c r="I56" s="50">
        <f t="shared" si="5"/>
        <v>-17256063</v>
      </c>
      <c r="J56" s="50">
        <f t="shared" si="5"/>
        <v>29814776</v>
      </c>
      <c r="K56" s="50">
        <f t="shared" si="5"/>
        <v>-5545287</v>
      </c>
      <c r="L56" s="50">
        <f t="shared" si="5"/>
        <v>-14290155</v>
      </c>
      <c r="M56" s="50">
        <f t="shared" si="5"/>
        <v>-8075532</v>
      </c>
      <c r="N56" s="50">
        <f t="shared" si="5"/>
        <v>-27910974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1903802</v>
      </c>
      <c r="X56" s="50">
        <f t="shared" si="5"/>
        <v>-11744356</v>
      </c>
      <c r="Y56" s="50">
        <f t="shared" si="5"/>
        <v>13648158</v>
      </c>
      <c r="Z56" s="51">
        <f>+IF(X56&lt;&gt;0,+(Y56/X56)*100,0)</f>
        <v>-116.21035670240241</v>
      </c>
      <c r="AA56" s="48">
        <f>SUM(AA53:AA55)</f>
        <v>-11620075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-46185890</v>
      </c>
      <c r="D59" s="65">
        <f>SUM(D56:D58)</f>
        <v>0</v>
      </c>
      <c r="E59" s="66">
        <f t="shared" si="6"/>
        <v>-11620075</v>
      </c>
      <c r="F59" s="67">
        <f t="shared" si="6"/>
        <v>-11620075</v>
      </c>
      <c r="G59" s="67">
        <f t="shared" si="6"/>
        <v>52278359</v>
      </c>
      <c r="H59" s="67">
        <f t="shared" si="6"/>
        <v>-5207520</v>
      </c>
      <c r="I59" s="67">
        <f t="shared" si="6"/>
        <v>-17256063</v>
      </c>
      <c r="J59" s="67">
        <f t="shared" si="6"/>
        <v>29814776</v>
      </c>
      <c r="K59" s="67">
        <f t="shared" si="6"/>
        <v>-5545287</v>
      </c>
      <c r="L59" s="67">
        <f t="shared" si="6"/>
        <v>-14290155</v>
      </c>
      <c r="M59" s="67">
        <f t="shared" si="6"/>
        <v>-8075532</v>
      </c>
      <c r="N59" s="67">
        <f t="shared" si="6"/>
        <v>-27910974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1903802</v>
      </c>
      <c r="X59" s="67">
        <f t="shared" si="6"/>
        <v>-11744356</v>
      </c>
      <c r="Y59" s="67">
        <f t="shared" si="6"/>
        <v>13648158</v>
      </c>
      <c r="Z59" s="68">
        <f>+IF(X59&lt;&gt;0,+(Y59/X59)*100,0)</f>
        <v>-116.21035670240241</v>
      </c>
      <c r="AA59" s="65">
        <f>SUM(AA56:AA58)</f>
        <v>-11620075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11713289</v>
      </c>
      <c r="D9" s="20"/>
      <c r="E9" s="21">
        <v>15525768</v>
      </c>
      <c r="F9" s="22">
        <v>15525768</v>
      </c>
      <c r="G9" s="22">
        <v>976164</v>
      </c>
      <c r="H9" s="22">
        <v>959436</v>
      </c>
      <c r="I9" s="22">
        <v>983425</v>
      </c>
      <c r="J9" s="22">
        <v>2919025</v>
      </c>
      <c r="K9" s="22">
        <v>966854</v>
      </c>
      <c r="L9" s="22">
        <v>974287</v>
      </c>
      <c r="M9" s="22">
        <v>979853</v>
      </c>
      <c r="N9" s="22">
        <v>2920994</v>
      </c>
      <c r="O9" s="22"/>
      <c r="P9" s="22"/>
      <c r="Q9" s="22"/>
      <c r="R9" s="22"/>
      <c r="S9" s="22"/>
      <c r="T9" s="22"/>
      <c r="U9" s="22"/>
      <c r="V9" s="22"/>
      <c r="W9" s="22">
        <v>5840019</v>
      </c>
      <c r="X9" s="22">
        <v>7762884</v>
      </c>
      <c r="Y9" s="22">
        <v>-1922865</v>
      </c>
      <c r="Z9" s="23">
        <v>-24.769982393141518</v>
      </c>
      <c r="AA9" s="20">
        <v>15525768</v>
      </c>
    </row>
    <row r="10" spans="1:27" ht="13.5" x14ac:dyDescent="0.25">
      <c r="A10" s="19" t="s">
        <v>38</v>
      </c>
      <c r="B10" s="15" t="s">
        <v>32</v>
      </c>
      <c r="C10" s="20">
        <v>62589</v>
      </c>
      <c r="D10" s="20"/>
      <c r="E10" s="21">
        <v>40008</v>
      </c>
      <c r="F10" s="22">
        <v>40008</v>
      </c>
      <c r="G10" s="22">
        <v>7381</v>
      </c>
      <c r="H10" s="22">
        <v>10400</v>
      </c>
      <c r="I10" s="22">
        <v>5647</v>
      </c>
      <c r="J10" s="22">
        <v>23428</v>
      </c>
      <c r="K10" s="22">
        <v>8472</v>
      </c>
      <c r="L10" s="22">
        <v>4601</v>
      </c>
      <c r="M10" s="22">
        <v>5466</v>
      </c>
      <c r="N10" s="22">
        <v>18539</v>
      </c>
      <c r="O10" s="22"/>
      <c r="P10" s="22"/>
      <c r="Q10" s="22"/>
      <c r="R10" s="22"/>
      <c r="S10" s="22"/>
      <c r="T10" s="22"/>
      <c r="U10" s="22"/>
      <c r="V10" s="22"/>
      <c r="W10" s="22">
        <v>41967</v>
      </c>
      <c r="X10" s="22">
        <v>20004</v>
      </c>
      <c r="Y10" s="22">
        <v>21963</v>
      </c>
      <c r="Z10" s="23">
        <v>109.79304139172166</v>
      </c>
      <c r="AA10" s="20">
        <v>40008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17731</v>
      </c>
      <c r="D17" s="20"/>
      <c r="E17" s="21">
        <v>9996</v>
      </c>
      <c r="F17" s="22">
        <v>9996</v>
      </c>
      <c r="G17" s="22">
        <v>3226</v>
      </c>
      <c r="H17" s="22">
        <v>6913</v>
      </c>
      <c r="I17" s="22">
        <v>1946</v>
      </c>
      <c r="J17" s="22">
        <v>12085</v>
      </c>
      <c r="K17" s="22">
        <v>1843</v>
      </c>
      <c r="L17" s="22">
        <v>1843</v>
      </c>
      <c r="M17" s="22">
        <v>1843</v>
      </c>
      <c r="N17" s="22">
        <v>5529</v>
      </c>
      <c r="O17" s="22"/>
      <c r="P17" s="22"/>
      <c r="Q17" s="22"/>
      <c r="R17" s="22"/>
      <c r="S17" s="22"/>
      <c r="T17" s="22"/>
      <c r="U17" s="22"/>
      <c r="V17" s="22"/>
      <c r="W17" s="22">
        <v>17614</v>
      </c>
      <c r="X17" s="22">
        <v>4998</v>
      </c>
      <c r="Y17" s="22">
        <v>12616</v>
      </c>
      <c r="Z17" s="23">
        <v>252.42096838735492</v>
      </c>
      <c r="AA17" s="20">
        <v>9996</v>
      </c>
    </row>
    <row r="18" spans="1:27" ht="13.5" x14ac:dyDescent="0.25">
      <c r="A18" s="19" t="s">
        <v>46</v>
      </c>
      <c r="B18" s="15" t="s">
        <v>32</v>
      </c>
      <c r="C18" s="20">
        <v>16371</v>
      </c>
      <c r="D18" s="20"/>
      <c r="E18" s="21">
        <v>22104</v>
      </c>
      <c r="F18" s="22">
        <v>22104</v>
      </c>
      <c r="G18" s="22">
        <v>2962</v>
      </c>
      <c r="H18" s="22">
        <v>7521</v>
      </c>
      <c r="I18" s="22">
        <v>7278</v>
      </c>
      <c r="J18" s="22">
        <v>17761</v>
      </c>
      <c r="K18" s="22">
        <v>2501</v>
      </c>
      <c r="L18" s="22">
        <v>509</v>
      </c>
      <c r="M18" s="22">
        <v>1024</v>
      </c>
      <c r="N18" s="22">
        <v>4034</v>
      </c>
      <c r="O18" s="22"/>
      <c r="P18" s="22"/>
      <c r="Q18" s="22"/>
      <c r="R18" s="22"/>
      <c r="S18" s="22"/>
      <c r="T18" s="22"/>
      <c r="U18" s="22"/>
      <c r="V18" s="22"/>
      <c r="W18" s="22">
        <v>21795</v>
      </c>
      <c r="X18" s="22">
        <v>11052</v>
      </c>
      <c r="Y18" s="22">
        <v>10743</v>
      </c>
      <c r="Z18" s="23">
        <v>97.204125950054291</v>
      </c>
      <c r="AA18" s="20">
        <v>22104</v>
      </c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3690996</v>
      </c>
      <c r="F25" s="22">
        <v>3690996</v>
      </c>
      <c r="G25" s="22"/>
      <c r="H25" s="22">
        <v>679871</v>
      </c>
      <c r="I25" s="22">
        <v>491774</v>
      </c>
      <c r="J25" s="22">
        <v>1171645</v>
      </c>
      <c r="K25" s="22">
        <v>825443</v>
      </c>
      <c r="L25" s="22">
        <v>-599066</v>
      </c>
      <c r="M25" s="22">
        <v>316530</v>
      </c>
      <c r="N25" s="22">
        <v>542907</v>
      </c>
      <c r="O25" s="22"/>
      <c r="P25" s="22"/>
      <c r="Q25" s="22"/>
      <c r="R25" s="22"/>
      <c r="S25" s="22"/>
      <c r="T25" s="22"/>
      <c r="U25" s="22"/>
      <c r="V25" s="22"/>
      <c r="W25" s="22">
        <v>1714552</v>
      </c>
      <c r="X25" s="22">
        <v>1845498</v>
      </c>
      <c r="Y25" s="22">
        <v>-130946</v>
      </c>
      <c r="Z25" s="23">
        <v>-7.0954289844800709</v>
      </c>
      <c r="AA25" s="20">
        <v>3690996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11809980</v>
      </c>
      <c r="D32" s="29">
        <f t="shared" ref="D32:Y32" si="0">SUM(D6:D31)</f>
        <v>0</v>
      </c>
      <c r="E32" s="30">
        <f t="shared" si="0"/>
        <v>19288872</v>
      </c>
      <c r="F32" s="31">
        <f t="shared" si="0"/>
        <v>19288872</v>
      </c>
      <c r="G32" s="31">
        <f t="shared" si="0"/>
        <v>989733</v>
      </c>
      <c r="H32" s="31">
        <f t="shared" si="0"/>
        <v>1664141</v>
      </c>
      <c r="I32" s="31">
        <f t="shared" si="0"/>
        <v>1490070</v>
      </c>
      <c r="J32" s="31">
        <f t="shared" si="0"/>
        <v>4143944</v>
      </c>
      <c r="K32" s="31">
        <f t="shared" si="0"/>
        <v>1805113</v>
      </c>
      <c r="L32" s="31">
        <f t="shared" si="0"/>
        <v>382174</v>
      </c>
      <c r="M32" s="31">
        <f t="shared" si="0"/>
        <v>1304716</v>
      </c>
      <c r="N32" s="31">
        <f t="shared" si="0"/>
        <v>3492003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7635947</v>
      </c>
      <c r="X32" s="31">
        <f t="shared" si="0"/>
        <v>9644436</v>
      </c>
      <c r="Y32" s="31">
        <f t="shared" si="0"/>
        <v>-2008489</v>
      </c>
      <c r="Z32" s="32">
        <f>+IF(X32&lt;&gt;0,+(Y32/X32)*100,0)</f>
        <v>-20.825365008384107</v>
      </c>
      <c r="AA32" s="29">
        <f>SUM(AA6:AA31)</f>
        <v>19288872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6696552</v>
      </c>
      <c r="D34" s="20"/>
      <c r="E34" s="21">
        <v>6385932</v>
      </c>
      <c r="F34" s="22">
        <v>6385932</v>
      </c>
      <c r="G34" s="22">
        <v>522127</v>
      </c>
      <c r="H34" s="22">
        <v>579645</v>
      </c>
      <c r="I34" s="22">
        <v>554772</v>
      </c>
      <c r="J34" s="22">
        <v>1656544</v>
      </c>
      <c r="K34" s="22">
        <v>539433</v>
      </c>
      <c r="L34" s="22">
        <v>564704</v>
      </c>
      <c r="M34" s="22">
        <v>583522</v>
      </c>
      <c r="N34" s="22">
        <v>1687659</v>
      </c>
      <c r="O34" s="22"/>
      <c r="P34" s="22"/>
      <c r="Q34" s="22"/>
      <c r="R34" s="22"/>
      <c r="S34" s="22"/>
      <c r="T34" s="22"/>
      <c r="U34" s="22"/>
      <c r="V34" s="22"/>
      <c r="W34" s="22">
        <v>3344203</v>
      </c>
      <c r="X34" s="22">
        <v>3192966</v>
      </c>
      <c r="Y34" s="22">
        <v>151237</v>
      </c>
      <c r="Z34" s="23">
        <v>4.7365678181352386</v>
      </c>
      <c r="AA34" s="20">
        <v>6385932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522900</v>
      </c>
      <c r="D37" s="20"/>
      <c r="E37" s="21">
        <v>424404</v>
      </c>
      <c r="F37" s="22">
        <v>424404</v>
      </c>
      <c r="G37" s="22">
        <v>1660</v>
      </c>
      <c r="H37" s="22">
        <v>9776</v>
      </c>
      <c r="I37" s="22"/>
      <c r="J37" s="22">
        <v>11436</v>
      </c>
      <c r="K37" s="22">
        <v>6812</v>
      </c>
      <c r="L37" s="22">
        <v>17900</v>
      </c>
      <c r="M37" s="22">
        <v>20000</v>
      </c>
      <c r="N37" s="22">
        <v>44712</v>
      </c>
      <c r="O37" s="22"/>
      <c r="P37" s="22"/>
      <c r="Q37" s="22"/>
      <c r="R37" s="22"/>
      <c r="S37" s="22"/>
      <c r="T37" s="22"/>
      <c r="U37" s="22"/>
      <c r="V37" s="22"/>
      <c r="W37" s="22">
        <v>56148</v>
      </c>
      <c r="X37" s="22">
        <v>212202</v>
      </c>
      <c r="Y37" s="22">
        <v>-156054</v>
      </c>
      <c r="Z37" s="23">
        <v>-73.540305934911075</v>
      </c>
      <c r="AA37" s="20">
        <v>424404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138483</v>
      </c>
      <c r="D39" s="20"/>
      <c r="E39" s="21">
        <v>230004</v>
      </c>
      <c r="F39" s="22">
        <v>230004</v>
      </c>
      <c r="G39" s="22"/>
      <c r="H39" s="22"/>
      <c r="I39" s="22"/>
      <c r="J39" s="22"/>
      <c r="K39" s="22"/>
      <c r="L39" s="22"/>
      <c r="M39" s="22">
        <v>90000</v>
      </c>
      <c r="N39" s="22">
        <v>90000</v>
      </c>
      <c r="O39" s="22"/>
      <c r="P39" s="22"/>
      <c r="Q39" s="22"/>
      <c r="R39" s="22"/>
      <c r="S39" s="22"/>
      <c r="T39" s="22"/>
      <c r="U39" s="22"/>
      <c r="V39" s="22"/>
      <c r="W39" s="22">
        <v>90000</v>
      </c>
      <c r="X39" s="22">
        <v>115002</v>
      </c>
      <c r="Y39" s="22">
        <v>-25002</v>
      </c>
      <c r="Z39" s="23">
        <v>-21.740491469713572</v>
      </c>
      <c r="AA39" s="20">
        <v>230004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8470006</v>
      </c>
      <c r="D41" s="20"/>
      <c r="E41" s="21">
        <v>13116600</v>
      </c>
      <c r="F41" s="22">
        <v>13116600</v>
      </c>
      <c r="G41" s="22">
        <v>727883</v>
      </c>
      <c r="H41" s="22">
        <v>1401988</v>
      </c>
      <c r="I41" s="22">
        <v>1211407</v>
      </c>
      <c r="J41" s="22">
        <v>3341278</v>
      </c>
      <c r="K41" s="22">
        <v>1550476</v>
      </c>
      <c r="L41" s="22">
        <v>129284</v>
      </c>
      <c r="M41" s="22">
        <v>1068311</v>
      </c>
      <c r="N41" s="22">
        <v>2748071</v>
      </c>
      <c r="O41" s="22"/>
      <c r="P41" s="22"/>
      <c r="Q41" s="22"/>
      <c r="R41" s="22"/>
      <c r="S41" s="22"/>
      <c r="T41" s="22"/>
      <c r="U41" s="22"/>
      <c r="V41" s="22"/>
      <c r="W41" s="22">
        <v>6089349</v>
      </c>
      <c r="X41" s="22">
        <v>6558300</v>
      </c>
      <c r="Y41" s="22">
        <v>-468951</v>
      </c>
      <c r="Z41" s="23">
        <v>-7.1504963176432916</v>
      </c>
      <c r="AA41" s="20">
        <v>13116600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970040</v>
      </c>
      <c r="D44" s="20"/>
      <c r="E44" s="21">
        <v>1191276</v>
      </c>
      <c r="F44" s="22">
        <v>1191276</v>
      </c>
      <c r="G44" s="22">
        <v>18006</v>
      </c>
      <c r="H44" s="22">
        <v>102416</v>
      </c>
      <c r="I44" s="22">
        <v>31634</v>
      </c>
      <c r="J44" s="22">
        <v>152056</v>
      </c>
      <c r="K44" s="22">
        <v>66062</v>
      </c>
      <c r="L44" s="22">
        <v>50927</v>
      </c>
      <c r="M44" s="22">
        <v>102906</v>
      </c>
      <c r="N44" s="22">
        <v>219895</v>
      </c>
      <c r="O44" s="22"/>
      <c r="P44" s="22"/>
      <c r="Q44" s="22"/>
      <c r="R44" s="22"/>
      <c r="S44" s="22"/>
      <c r="T44" s="22"/>
      <c r="U44" s="22"/>
      <c r="V44" s="22"/>
      <c r="W44" s="22">
        <v>371951</v>
      </c>
      <c r="X44" s="22">
        <v>595638</v>
      </c>
      <c r="Y44" s="22">
        <v>-223687</v>
      </c>
      <c r="Z44" s="23">
        <v>-37.554185595949221</v>
      </c>
      <c r="AA44" s="20">
        <v>1191276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16797981</v>
      </c>
      <c r="D47" s="29">
        <f t="shared" ref="D47:Y47" si="1">SUM(D34:D46)</f>
        <v>0</v>
      </c>
      <c r="E47" s="30">
        <f t="shared" si="1"/>
        <v>21348216</v>
      </c>
      <c r="F47" s="31">
        <f t="shared" si="1"/>
        <v>21348216</v>
      </c>
      <c r="G47" s="31">
        <f t="shared" si="1"/>
        <v>1269676</v>
      </c>
      <c r="H47" s="31">
        <f t="shared" si="1"/>
        <v>2093825</v>
      </c>
      <c r="I47" s="31">
        <f t="shared" si="1"/>
        <v>1797813</v>
      </c>
      <c r="J47" s="31">
        <f t="shared" si="1"/>
        <v>5161314</v>
      </c>
      <c r="K47" s="31">
        <f t="shared" si="1"/>
        <v>2162783</v>
      </c>
      <c r="L47" s="31">
        <f t="shared" si="1"/>
        <v>762815</v>
      </c>
      <c r="M47" s="31">
        <f t="shared" si="1"/>
        <v>1864739</v>
      </c>
      <c r="N47" s="31">
        <f t="shared" si="1"/>
        <v>4790337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9951651</v>
      </c>
      <c r="X47" s="31">
        <f t="shared" si="1"/>
        <v>10674108</v>
      </c>
      <c r="Y47" s="31">
        <f t="shared" si="1"/>
        <v>-722457</v>
      </c>
      <c r="Z47" s="32">
        <f>+IF(X47&lt;&gt;0,+(Y47/X47)*100,0)</f>
        <v>-6.7683126309008674</v>
      </c>
      <c r="AA47" s="29">
        <f>SUM(AA34:AA46)</f>
        <v>21348216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-4988001</v>
      </c>
      <c r="D48" s="39">
        <f t="shared" si="2"/>
        <v>0</v>
      </c>
      <c r="E48" s="40">
        <f t="shared" si="2"/>
        <v>-2059344</v>
      </c>
      <c r="F48" s="41">
        <f t="shared" si="2"/>
        <v>-2059344</v>
      </c>
      <c r="G48" s="41">
        <f t="shared" si="2"/>
        <v>-279943</v>
      </c>
      <c r="H48" s="41">
        <f t="shared" si="2"/>
        <v>-429684</v>
      </c>
      <c r="I48" s="41">
        <f t="shared" si="2"/>
        <v>-307743</v>
      </c>
      <c r="J48" s="41">
        <f t="shared" si="2"/>
        <v>-1017370</v>
      </c>
      <c r="K48" s="41">
        <f t="shared" si="2"/>
        <v>-357670</v>
      </c>
      <c r="L48" s="41">
        <f t="shared" si="2"/>
        <v>-380641</v>
      </c>
      <c r="M48" s="41">
        <f t="shared" si="2"/>
        <v>-560023</v>
      </c>
      <c r="N48" s="41">
        <f t="shared" si="2"/>
        <v>-1298334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-2315704</v>
      </c>
      <c r="X48" s="41">
        <f t="shared" si="2"/>
        <v>-1029672</v>
      </c>
      <c r="Y48" s="41">
        <f t="shared" si="2"/>
        <v>-1286032</v>
      </c>
      <c r="Z48" s="42">
        <f>+IF(X48&lt;&gt;0,+(Y48/X48)*100,0)</f>
        <v>124.89724883263797</v>
      </c>
      <c r="AA48" s="39">
        <f>+AA32-AA47</f>
        <v>-2059344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-4988001</v>
      </c>
      <c r="D51" s="48">
        <f t="shared" si="3"/>
        <v>0</v>
      </c>
      <c r="E51" s="49">
        <f t="shared" si="3"/>
        <v>-2059344</v>
      </c>
      <c r="F51" s="50">
        <f t="shared" si="3"/>
        <v>-2059344</v>
      </c>
      <c r="G51" s="50">
        <f t="shared" si="3"/>
        <v>-279943</v>
      </c>
      <c r="H51" s="50">
        <f t="shared" si="3"/>
        <v>-429684</v>
      </c>
      <c r="I51" s="50">
        <f t="shared" si="3"/>
        <v>-307743</v>
      </c>
      <c r="J51" s="50">
        <f t="shared" si="3"/>
        <v>-1017370</v>
      </c>
      <c r="K51" s="50">
        <f t="shared" si="3"/>
        <v>-357670</v>
      </c>
      <c r="L51" s="50">
        <f t="shared" si="3"/>
        <v>-380641</v>
      </c>
      <c r="M51" s="50">
        <f t="shared" si="3"/>
        <v>-560023</v>
      </c>
      <c r="N51" s="50">
        <f t="shared" si="3"/>
        <v>-1298334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-2315704</v>
      </c>
      <c r="X51" s="50">
        <f t="shared" si="3"/>
        <v>-1029672</v>
      </c>
      <c r="Y51" s="50">
        <f t="shared" si="3"/>
        <v>-1286032</v>
      </c>
      <c r="Z51" s="51">
        <f>+IF(X51&lt;&gt;0,+(Y51/X51)*100,0)</f>
        <v>124.89724883263797</v>
      </c>
      <c r="AA51" s="48">
        <f>SUM(AA48:AA50)</f>
        <v>-2059344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-4988001</v>
      </c>
      <c r="D53" s="54">
        <f>+D51-D52</f>
        <v>0</v>
      </c>
      <c r="E53" s="55">
        <f t="shared" si="4"/>
        <v>-2059344</v>
      </c>
      <c r="F53" s="56">
        <f t="shared" si="4"/>
        <v>-2059344</v>
      </c>
      <c r="G53" s="56">
        <f t="shared" si="4"/>
        <v>-279943</v>
      </c>
      <c r="H53" s="56">
        <f t="shared" si="4"/>
        <v>-429684</v>
      </c>
      <c r="I53" s="56">
        <f t="shared" si="4"/>
        <v>-307743</v>
      </c>
      <c r="J53" s="56">
        <f t="shared" si="4"/>
        <v>-1017370</v>
      </c>
      <c r="K53" s="56">
        <f t="shared" si="4"/>
        <v>-357670</v>
      </c>
      <c r="L53" s="56">
        <f t="shared" si="4"/>
        <v>-380641</v>
      </c>
      <c r="M53" s="56">
        <f t="shared" si="4"/>
        <v>-560023</v>
      </c>
      <c r="N53" s="56">
        <f t="shared" si="4"/>
        <v>-1298334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-2315704</v>
      </c>
      <c r="X53" s="56">
        <f t="shared" si="4"/>
        <v>-1029672</v>
      </c>
      <c r="Y53" s="56">
        <f t="shared" si="4"/>
        <v>-1286032</v>
      </c>
      <c r="Z53" s="57">
        <f>+IF(X53&lt;&gt;0,+(Y53/X53)*100,0)</f>
        <v>124.89724883263797</v>
      </c>
      <c r="AA53" s="54">
        <f>+AA51-AA52</f>
        <v>-2059344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-4988001</v>
      </c>
      <c r="D56" s="48">
        <f>SUM(D53:D55)</f>
        <v>0</v>
      </c>
      <c r="E56" s="49">
        <f t="shared" si="5"/>
        <v>-2059344</v>
      </c>
      <c r="F56" s="50">
        <f t="shared" si="5"/>
        <v>-2059344</v>
      </c>
      <c r="G56" s="50">
        <f t="shared" si="5"/>
        <v>-279943</v>
      </c>
      <c r="H56" s="50">
        <f t="shared" si="5"/>
        <v>-429684</v>
      </c>
      <c r="I56" s="50">
        <f t="shared" si="5"/>
        <v>-307743</v>
      </c>
      <c r="J56" s="50">
        <f t="shared" si="5"/>
        <v>-1017370</v>
      </c>
      <c r="K56" s="50">
        <f t="shared" si="5"/>
        <v>-357670</v>
      </c>
      <c r="L56" s="50">
        <f t="shared" si="5"/>
        <v>-380641</v>
      </c>
      <c r="M56" s="50">
        <f t="shared" si="5"/>
        <v>-560023</v>
      </c>
      <c r="N56" s="50">
        <f t="shared" si="5"/>
        <v>-1298334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-2315704</v>
      </c>
      <c r="X56" s="50">
        <f t="shared" si="5"/>
        <v>-1029672</v>
      </c>
      <c r="Y56" s="50">
        <f t="shared" si="5"/>
        <v>-1286032</v>
      </c>
      <c r="Z56" s="51">
        <f>+IF(X56&lt;&gt;0,+(Y56/X56)*100,0)</f>
        <v>124.89724883263797</v>
      </c>
      <c r="AA56" s="48">
        <f>SUM(AA53:AA55)</f>
        <v>-2059344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-4988001</v>
      </c>
      <c r="D59" s="65">
        <f>SUM(D56:D58)</f>
        <v>0</v>
      </c>
      <c r="E59" s="66">
        <f t="shared" si="6"/>
        <v>-2059344</v>
      </c>
      <c r="F59" s="67">
        <f t="shared" si="6"/>
        <v>-2059344</v>
      </c>
      <c r="G59" s="67">
        <f t="shared" si="6"/>
        <v>-279943</v>
      </c>
      <c r="H59" s="67">
        <f t="shared" si="6"/>
        <v>-429684</v>
      </c>
      <c r="I59" s="67">
        <f t="shared" si="6"/>
        <v>-307743</v>
      </c>
      <c r="J59" s="67">
        <f t="shared" si="6"/>
        <v>-1017370</v>
      </c>
      <c r="K59" s="67">
        <f t="shared" si="6"/>
        <v>-357670</v>
      </c>
      <c r="L59" s="67">
        <f t="shared" si="6"/>
        <v>-380641</v>
      </c>
      <c r="M59" s="67">
        <f t="shared" si="6"/>
        <v>-560023</v>
      </c>
      <c r="N59" s="67">
        <f t="shared" si="6"/>
        <v>-1298334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-2315704</v>
      </c>
      <c r="X59" s="67">
        <f t="shared" si="6"/>
        <v>-1029672</v>
      </c>
      <c r="Y59" s="67">
        <f t="shared" si="6"/>
        <v>-1286032</v>
      </c>
      <c r="Z59" s="68">
        <f>+IF(X59&lt;&gt;0,+(Y59/X59)*100,0)</f>
        <v>124.89724883263797</v>
      </c>
      <c r="AA59" s="65">
        <f>SUM(AA56:AA58)</f>
        <v>-2059344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1262598</v>
      </c>
      <c r="D9" s="20"/>
      <c r="E9" s="21">
        <v>1297920</v>
      </c>
      <c r="F9" s="22">
        <v>1297920</v>
      </c>
      <c r="G9" s="22">
        <v>1249511</v>
      </c>
      <c r="H9" s="22">
        <v>111560</v>
      </c>
      <c r="I9" s="22">
        <v>96239</v>
      </c>
      <c r="J9" s="22">
        <v>1457310</v>
      </c>
      <c r="K9" s="22">
        <v>111560</v>
      </c>
      <c r="L9" s="22">
        <v>111560</v>
      </c>
      <c r="M9" s="22">
        <v>111560</v>
      </c>
      <c r="N9" s="22">
        <v>334680</v>
      </c>
      <c r="O9" s="22"/>
      <c r="P9" s="22"/>
      <c r="Q9" s="22"/>
      <c r="R9" s="22"/>
      <c r="S9" s="22"/>
      <c r="T9" s="22"/>
      <c r="U9" s="22"/>
      <c r="V9" s="22"/>
      <c r="W9" s="22">
        <v>1791990</v>
      </c>
      <c r="X9" s="22">
        <v>648960</v>
      </c>
      <c r="Y9" s="22">
        <v>1143030</v>
      </c>
      <c r="Z9" s="23">
        <v>176.13258136094674</v>
      </c>
      <c r="AA9" s="20">
        <v>1297920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9702000</v>
      </c>
      <c r="D25" s="20"/>
      <c r="E25" s="21">
        <v>3667000</v>
      </c>
      <c r="F25" s="22">
        <v>3504000</v>
      </c>
      <c r="G25" s="22"/>
      <c r="H25" s="22">
        <v>1450042</v>
      </c>
      <c r="I25" s="22">
        <v>799147</v>
      </c>
      <c r="J25" s="22">
        <v>2249189</v>
      </c>
      <c r="K25" s="22">
        <v>698930</v>
      </c>
      <c r="L25" s="22">
        <v>19129</v>
      </c>
      <c r="M25" s="22">
        <v>20950</v>
      </c>
      <c r="N25" s="22">
        <v>739009</v>
      </c>
      <c r="O25" s="22"/>
      <c r="P25" s="22"/>
      <c r="Q25" s="22"/>
      <c r="R25" s="22"/>
      <c r="S25" s="22"/>
      <c r="T25" s="22"/>
      <c r="U25" s="22"/>
      <c r="V25" s="22"/>
      <c r="W25" s="22">
        <v>2988198</v>
      </c>
      <c r="X25" s="22">
        <v>1792748</v>
      </c>
      <c r="Y25" s="22">
        <v>1195450</v>
      </c>
      <c r="Z25" s="23">
        <v>66.682545455356802</v>
      </c>
      <c r="AA25" s="20">
        <v>3504000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10964598</v>
      </c>
      <c r="D32" s="29">
        <f t="shared" ref="D32:Y32" si="0">SUM(D6:D31)</f>
        <v>0</v>
      </c>
      <c r="E32" s="30">
        <f t="shared" si="0"/>
        <v>4964920</v>
      </c>
      <c r="F32" s="31">
        <f t="shared" si="0"/>
        <v>4801920</v>
      </c>
      <c r="G32" s="31">
        <f t="shared" si="0"/>
        <v>1249511</v>
      </c>
      <c r="H32" s="31">
        <f t="shared" si="0"/>
        <v>1561602</v>
      </c>
      <c r="I32" s="31">
        <f t="shared" si="0"/>
        <v>895386</v>
      </c>
      <c r="J32" s="31">
        <f t="shared" si="0"/>
        <v>3706499</v>
      </c>
      <c r="K32" s="31">
        <f t="shared" si="0"/>
        <v>810490</v>
      </c>
      <c r="L32" s="31">
        <f t="shared" si="0"/>
        <v>130689</v>
      </c>
      <c r="M32" s="31">
        <f t="shared" si="0"/>
        <v>132510</v>
      </c>
      <c r="N32" s="31">
        <f t="shared" si="0"/>
        <v>1073689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4780188</v>
      </c>
      <c r="X32" s="31">
        <f t="shared" si="0"/>
        <v>2441708</v>
      </c>
      <c r="Y32" s="31">
        <f t="shared" si="0"/>
        <v>2338480</v>
      </c>
      <c r="Z32" s="32">
        <f>+IF(X32&lt;&gt;0,+(Y32/X32)*100,0)</f>
        <v>95.772303649740266</v>
      </c>
      <c r="AA32" s="29">
        <f>SUM(AA6:AA31)</f>
        <v>4801920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13159594</v>
      </c>
      <c r="D34" s="20"/>
      <c r="E34" s="21">
        <v>12465810</v>
      </c>
      <c r="F34" s="22">
        <v>12465810</v>
      </c>
      <c r="G34" s="22">
        <v>1095977</v>
      </c>
      <c r="H34" s="22">
        <v>1083030</v>
      </c>
      <c r="I34" s="22">
        <v>1085398</v>
      </c>
      <c r="J34" s="22">
        <v>3264405</v>
      </c>
      <c r="K34" s="22">
        <v>1084696</v>
      </c>
      <c r="L34" s="22">
        <v>1416240</v>
      </c>
      <c r="M34" s="22">
        <v>1070163</v>
      </c>
      <c r="N34" s="22">
        <v>3571099</v>
      </c>
      <c r="O34" s="22"/>
      <c r="P34" s="22"/>
      <c r="Q34" s="22"/>
      <c r="R34" s="22"/>
      <c r="S34" s="22"/>
      <c r="T34" s="22"/>
      <c r="U34" s="22"/>
      <c r="V34" s="22"/>
      <c r="W34" s="22">
        <v>6835504</v>
      </c>
      <c r="X34" s="22">
        <v>6232896</v>
      </c>
      <c r="Y34" s="22">
        <v>602608</v>
      </c>
      <c r="Z34" s="23">
        <v>9.6681863454804962</v>
      </c>
      <c r="AA34" s="20">
        <v>12465810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3498044</v>
      </c>
      <c r="D37" s="20"/>
      <c r="E37" s="21">
        <v>3492300</v>
      </c>
      <c r="F37" s="22">
        <v>3492300</v>
      </c>
      <c r="G37" s="22">
        <v>212500</v>
      </c>
      <c r="H37" s="22">
        <v>326582</v>
      </c>
      <c r="I37" s="22">
        <v>30857</v>
      </c>
      <c r="J37" s="22">
        <v>569939</v>
      </c>
      <c r="K37" s="22">
        <v>566349</v>
      </c>
      <c r="L37" s="22">
        <v>303498</v>
      </c>
      <c r="M37" s="22"/>
      <c r="N37" s="22">
        <v>869847</v>
      </c>
      <c r="O37" s="22"/>
      <c r="P37" s="22"/>
      <c r="Q37" s="22"/>
      <c r="R37" s="22"/>
      <c r="S37" s="22"/>
      <c r="T37" s="22"/>
      <c r="U37" s="22"/>
      <c r="V37" s="22"/>
      <c r="W37" s="22">
        <v>1439786</v>
      </c>
      <c r="X37" s="22">
        <v>1746156</v>
      </c>
      <c r="Y37" s="22">
        <v>-306370</v>
      </c>
      <c r="Z37" s="23">
        <v>-17.545396860303434</v>
      </c>
      <c r="AA37" s="20">
        <v>3492300</v>
      </c>
    </row>
    <row r="38" spans="1:27" ht="13.5" x14ac:dyDescent="0.25">
      <c r="A38" s="19" t="s">
        <v>64</v>
      </c>
      <c r="B38" s="15" t="s">
        <v>32</v>
      </c>
      <c r="C38" s="20">
        <v>1258808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71388843</v>
      </c>
      <c r="D39" s="20"/>
      <c r="E39" s="21">
        <v>63547954</v>
      </c>
      <c r="F39" s="22">
        <v>63547954</v>
      </c>
      <c r="G39" s="22">
        <v>6105614</v>
      </c>
      <c r="H39" s="22">
        <v>6105614</v>
      </c>
      <c r="I39" s="22">
        <v>5908660</v>
      </c>
      <c r="J39" s="22">
        <v>18119888</v>
      </c>
      <c r="K39" s="22">
        <v>6105614</v>
      </c>
      <c r="L39" s="22">
        <v>5908660</v>
      </c>
      <c r="M39" s="22">
        <v>6105614</v>
      </c>
      <c r="N39" s="22">
        <v>18119888</v>
      </c>
      <c r="O39" s="22"/>
      <c r="P39" s="22"/>
      <c r="Q39" s="22"/>
      <c r="R39" s="22"/>
      <c r="S39" s="22"/>
      <c r="T39" s="22"/>
      <c r="U39" s="22"/>
      <c r="V39" s="22"/>
      <c r="W39" s="22">
        <v>36239776</v>
      </c>
      <c r="X39" s="22">
        <v>31773978</v>
      </c>
      <c r="Y39" s="22">
        <v>4465798</v>
      </c>
      <c r="Z39" s="23">
        <v>14.054891080997162</v>
      </c>
      <c r="AA39" s="20">
        <v>63547954</v>
      </c>
    </row>
    <row r="40" spans="1:27" ht="13.5" x14ac:dyDescent="0.25">
      <c r="A40" s="19" t="s">
        <v>40</v>
      </c>
      <c r="B40" s="15" t="s">
        <v>32</v>
      </c>
      <c r="C40" s="20">
        <v>1037984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12965457</v>
      </c>
      <c r="D41" s="20"/>
      <c r="E41" s="21">
        <v>16670513</v>
      </c>
      <c r="F41" s="22">
        <v>16799213</v>
      </c>
      <c r="G41" s="22">
        <v>690956</v>
      </c>
      <c r="H41" s="22">
        <v>1255996</v>
      </c>
      <c r="I41" s="22">
        <v>704896</v>
      </c>
      <c r="J41" s="22">
        <v>2651848</v>
      </c>
      <c r="K41" s="22">
        <v>1243455</v>
      </c>
      <c r="L41" s="22">
        <v>32339</v>
      </c>
      <c r="M41" s="22">
        <v>1501989</v>
      </c>
      <c r="N41" s="22">
        <v>2777783</v>
      </c>
      <c r="O41" s="22"/>
      <c r="P41" s="22"/>
      <c r="Q41" s="22"/>
      <c r="R41" s="22"/>
      <c r="S41" s="22"/>
      <c r="T41" s="22"/>
      <c r="U41" s="22"/>
      <c r="V41" s="22"/>
      <c r="W41" s="22">
        <v>5429631</v>
      </c>
      <c r="X41" s="22">
        <v>8367430</v>
      </c>
      <c r="Y41" s="22">
        <v>-2937799</v>
      </c>
      <c r="Z41" s="23">
        <v>-35.109932201404732</v>
      </c>
      <c r="AA41" s="20">
        <v>16799213</v>
      </c>
    </row>
    <row r="42" spans="1:27" ht="13.5" x14ac:dyDescent="0.25">
      <c r="A42" s="19" t="s">
        <v>67</v>
      </c>
      <c r="B42" s="15" t="s">
        <v>32</v>
      </c>
      <c r="C42" s="20">
        <v>611962</v>
      </c>
      <c r="D42" s="20"/>
      <c r="E42" s="21">
        <v>650000</v>
      </c>
      <c r="F42" s="22">
        <v>650000</v>
      </c>
      <c r="G42" s="22"/>
      <c r="H42" s="22">
        <v>97257</v>
      </c>
      <c r="I42" s="22">
        <v>63443</v>
      </c>
      <c r="J42" s="22">
        <v>160700</v>
      </c>
      <c r="K42" s="22"/>
      <c r="L42" s="22">
        <v>88755</v>
      </c>
      <c r="M42" s="22">
        <v>20950</v>
      </c>
      <c r="N42" s="22">
        <v>109705</v>
      </c>
      <c r="O42" s="22"/>
      <c r="P42" s="22"/>
      <c r="Q42" s="22"/>
      <c r="R42" s="22"/>
      <c r="S42" s="22"/>
      <c r="T42" s="22"/>
      <c r="U42" s="22"/>
      <c r="V42" s="22"/>
      <c r="W42" s="22">
        <v>270405</v>
      </c>
      <c r="X42" s="22">
        <v>325002</v>
      </c>
      <c r="Y42" s="22">
        <v>-54597</v>
      </c>
      <c r="Z42" s="23">
        <v>-16.798973544778185</v>
      </c>
      <c r="AA42" s="20">
        <v>650000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9296518</v>
      </c>
      <c r="D44" s="20"/>
      <c r="E44" s="21">
        <v>6394874</v>
      </c>
      <c r="F44" s="22">
        <v>6394874</v>
      </c>
      <c r="G44" s="22">
        <v>15476</v>
      </c>
      <c r="H44" s="22">
        <v>456129</v>
      </c>
      <c r="I44" s="22">
        <v>510952</v>
      </c>
      <c r="J44" s="22">
        <v>982557</v>
      </c>
      <c r="K44" s="22">
        <v>339311</v>
      </c>
      <c r="L44" s="22">
        <v>504766</v>
      </c>
      <c r="M44" s="22">
        <v>-39139</v>
      </c>
      <c r="N44" s="22">
        <v>804938</v>
      </c>
      <c r="O44" s="22"/>
      <c r="P44" s="22"/>
      <c r="Q44" s="22"/>
      <c r="R44" s="22"/>
      <c r="S44" s="22"/>
      <c r="T44" s="22"/>
      <c r="U44" s="22"/>
      <c r="V44" s="22"/>
      <c r="W44" s="22">
        <v>1787495</v>
      </c>
      <c r="X44" s="22">
        <v>3197436</v>
      </c>
      <c r="Y44" s="22">
        <v>-1409941</v>
      </c>
      <c r="Z44" s="23">
        <v>-44.095988160513613</v>
      </c>
      <c r="AA44" s="20">
        <v>6394874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113217210</v>
      </c>
      <c r="D47" s="29">
        <f t="shared" ref="D47:Y47" si="1">SUM(D34:D46)</f>
        <v>0</v>
      </c>
      <c r="E47" s="30">
        <f t="shared" si="1"/>
        <v>103221451</v>
      </c>
      <c r="F47" s="31">
        <f t="shared" si="1"/>
        <v>103350151</v>
      </c>
      <c r="G47" s="31">
        <f t="shared" si="1"/>
        <v>8120523</v>
      </c>
      <c r="H47" s="31">
        <f t="shared" si="1"/>
        <v>9324608</v>
      </c>
      <c r="I47" s="31">
        <f t="shared" si="1"/>
        <v>8304206</v>
      </c>
      <c r="J47" s="31">
        <f t="shared" si="1"/>
        <v>25749337</v>
      </c>
      <c r="K47" s="31">
        <f t="shared" si="1"/>
        <v>9339425</v>
      </c>
      <c r="L47" s="31">
        <f t="shared" si="1"/>
        <v>8254258</v>
      </c>
      <c r="M47" s="31">
        <f t="shared" si="1"/>
        <v>8659577</v>
      </c>
      <c r="N47" s="31">
        <f t="shared" si="1"/>
        <v>26253260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52002597</v>
      </c>
      <c r="X47" s="31">
        <f t="shared" si="1"/>
        <v>51642898</v>
      </c>
      <c r="Y47" s="31">
        <f t="shared" si="1"/>
        <v>359699</v>
      </c>
      <c r="Z47" s="32">
        <f>+IF(X47&lt;&gt;0,+(Y47/X47)*100,0)</f>
        <v>0.6965120354012666</v>
      </c>
      <c r="AA47" s="29">
        <f>SUM(AA34:AA46)</f>
        <v>103350151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-102252612</v>
      </c>
      <c r="D48" s="39">
        <f t="shared" si="2"/>
        <v>0</v>
      </c>
      <c r="E48" s="40">
        <f t="shared" si="2"/>
        <v>-98256531</v>
      </c>
      <c r="F48" s="41">
        <f t="shared" si="2"/>
        <v>-98548231</v>
      </c>
      <c r="G48" s="41">
        <f t="shared" si="2"/>
        <v>-6871012</v>
      </c>
      <c r="H48" s="41">
        <f t="shared" si="2"/>
        <v>-7763006</v>
      </c>
      <c r="I48" s="41">
        <f t="shared" si="2"/>
        <v>-7408820</v>
      </c>
      <c r="J48" s="41">
        <f t="shared" si="2"/>
        <v>-22042838</v>
      </c>
      <c r="K48" s="41">
        <f t="shared" si="2"/>
        <v>-8528935</v>
      </c>
      <c r="L48" s="41">
        <f t="shared" si="2"/>
        <v>-8123569</v>
      </c>
      <c r="M48" s="41">
        <f t="shared" si="2"/>
        <v>-8527067</v>
      </c>
      <c r="N48" s="41">
        <f t="shared" si="2"/>
        <v>-25179571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-47222409</v>
      </c>
      <c r="X48" s="41">
        <f t="shared" si="2"/>
        <v>-49201190</v>
      </c>
      <c r="Y48" s="41">
        <f t="shared" si="2"/>
        <v>1978781</v>
      </c>
      <c r="Z48" s="42">
        <f>+IF(X48&lt;&gt;0,+(Y48/X48)*100,0)</f>
        <v>-4.0218153260114233</v>
      </c>
      <c r="AA48" s="39">
        <f>+AA32-AA47</f>
        <v>-98548231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-102252612</v>
      </c>
      <c r="D51" s="48">
        <f t="shared" si="3"/>
        <v>0</v>
      </c>
      <c r="E51" s="49">
        <f t="shared" si="3"/>
        <v>-98256531</v>
      </c>
      <c r="F51" s="50">
        <f t="shared" si="3"/>
        <v>-98548231</v>
      </c>
      <c r="G51" s="50">
        <f t="shared" si="3"/>
        <v>-6871012</v>
      </c>
      <c r="H51" s="50">
        <f t="shared" si="3"/>
        <v>-7763006</v>
      </c>
      <c r="I51" s="50">
        <f t="shared" si="3"/>
        <v>-7408820</v>
      </c>
      <c r="J51" s="50">
        <f t="shared" si="3"/>
        <v>-22042838</v>
      </c>
      <c r="K51" s="50">
        <f t="shared" si="3"/>
        <v>-8528935</v>
      </c>
      <c r="L51" s="50">
        <f t="shared" si="3"/>
        <v>-8123569</v>
      </c>
      <c r="M51" s="50">
        <f t="shared" si="3"/>
        <v>-8527067</v>
      </c>
      <c r="N51" s="50">
        <f t="shared" si="3"/>
        <v>-25179571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-47222409</v>
      </c>
      <c r="X51" s="50">
        <f t="shared" si="3"/>
        <v>-49201190</v>
      </c>
      <c r="Y51" s="50">
        <f t="shared" si="3"/>
        <v>1978781</v>
      </c>
      <c r="Z51" s="51">
        <f>+IF(X51&lt;&gt;0,+(Y51/X51)*100,0)</f>
        <v>-4.0218153260114233</v>
      </c>
      <c r="AA51" s="48">
        <f>SUM(AA48:AA50)</f>
        <v>-98548231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-102252612</v>
      </c>
      <c r="D53" s="54">
        <f>+D51-D52</f>
        <v>0</v>
      </c>
      <c r="E53" s="55">
        <f t="shared" si="4"/>
        <v>-98256531</v>
      </c>
      <c r="F53" s="56">
        <f t="shared" si="4"/>
        <v>-98548231</v>
      </c>
      <c r="G53" s="56">
        <f t="shared" si="4"/>
        <v>-6871012</v>
      </c>
      <c r="H53" s="56">
        <f t="shared" si="4"/>
        <v>-7763006</v>
      </c>
      <c r="I53" s="56">
        <f t="shared" si="4"/>
        <v>-7408820</v>
      </c>
      <c r="J53" s="56">
        <f t="shared" si="4"/>
        <v>-22042838</v>
      </c>
      <c r="K53" s="56">
        <f t="shared" si="4"/>
        <v>-8528935</v>
      </c>
      <c r="L53" s="56">
        <f t="shared" si="4"/>
        <v>-8123569</v>
      </c>
      <c r="M53" s="56">
        <f t="shared" si="4"/>
        <v>-8527067</v>
      </c>
      <c r="N53" s="56">
        <f t="shared" si="4"/>
        <v>-25179571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-47222409</v>
      </c>
      <c r="X53" s="56">
        <f t="shared" si="4"/>
        <v>-49201190</v>
      </c>
      <c r="Y53" s="56">
        <f t="shared" si="4"/>
        <v>1978781</v>
      </c>
      <c r="Z53" s="57">
        <f>+IF(X53&lt;&gt;0,+(Y53/X53)*100,0)</f>
        <v>-4.0218153260114233</v>
      </c>
      <c r="AA53" s="54">
        <f>+AA51-AA52</f>
        <v>-98548231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-102252612</v>
      </c>
      <c r="D56" s="48">
        <f>SUM(D53:D55)</f>
        <v>0</v>
      </c>
      <c r="E56" s="49">
        <f t="shared" si="5"/>
        <v>-98256531</v>
      </c>
      <c r="F56" s="50">
        <f t="shared" si="5"/>
        <v>-98548231</v>
      </c>
      <c r="G56" s="50">
        <f t="shared" si="5"/>
        <v>-6871012</v>
      </c>
      <c r="H56" s="50">
        <f t="shared" si="5"/>
        <v>-7763006</v>
      </c>
      <c r="I56" s="50">
        <f t="shared" si="5"/>
        <v>-7408820</v>
      </c>
      <c r="J56" s="50">
        <f t="shared" si="5"/>
        <v>-22042838</v>
      </c>
      <c r="K56" s="50">
        <f t="shared" si="5"/>
        <v>-8528935</v>
      </c>
      <c r="L56" s="50">
        <f t="shared" si="5"/>
        <v>-8123569</v>
      </c>
      <c r="M56" s="50">
        <f t="shared" si="5"/>
        <v>-8527067</v>
      </c>
      <c r="N56" s="50">
        <f t="shared" si="5"/>
        <v>-25179571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-47222409</v>
      </c>
      <c r="X56" s="50">
        <f t="shared" si="5"/>
        <v>-49201190</v>
      </c>
      <c r="Y56" s="50">
        <f t="shared" si="5"/>
        <v>1978781</v>
      </c>
      <c r="Z56" s="51">
        <f>+IF(X56&lt;&gt;0,+(Y56/X56)*100,0)</f>
        <v>-4.0218153260114233</v>
      </c>
      <c r="AA56" s="48">
        <f>SUM(AA53:AA55)</f>
        <v>-98548231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-102252612</v>
      </c>
      <c r="D59" s="65">
        <f>SUM(D56:D58)</f>
        <v>0</v>
      </c>
      <c r="E59" s="66">
        <f t="shared" si="6"/>
        <v>-98256531</v>
      </c>
      <c r="F59" s="67">
        <f t="shared" si="6"/>
        <v>-98548231</v>
      </c>
      <c r="G59" s="67">
        <f t="shared" si="6"/>
        <v>-6871012</v>
      </c>
      <c r="H59" s="67">
        <f t="shared" si="6"/>
        <v>-7763006</v>
      </c>
      <c r="I59" s="67">
        <f t="shared" si="6"/>
        <v>-7408820</v>
      </c>
      <c r="J59" s="67">
        <f t="shared" si="6"/>
        <v>-22042838</v>
      </c>
      <c r="K59" s="67">
        <f t="shared" si="6"/>
        <v>-8528935</v>
      </c>
      <c r="L59" s="67">
        <f t="shared" si="6"/>
        <v>-8123569</v>
      </c>
      <c r="M59" s="67">
        <f t="shared" si="6"/>
        <v>-8527067</v>
      </c>
      <c r="N59" s="67">
        <f t="shared" si="6"/>
        <v>-25179571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-47222409</v>
      </c>
      <c r="X59" s="67">
        <f t="shared" si="6"/>
        <v>-49201190</v>
      </c>
      <c r="Y59" s="67">
        <f t="shared" si="6"/>
        <v>1978781</v>
      </c>
      <c r="Z59" s="68">
        <f>+IF(X59&lt;&gt;0,+(Y59/X59)*100,0)</f>
        <v>-4.0218153260114233</v>
      </c>
      <c r="AA59" s="65">
        <f>SUM(AA56:AA58)</f>
        <v>-98548231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15477473</v>
      </c>
      <c r="D9" s="20"/>
      <c r="E9" s="21">
        <v>5661336</v>
      </c>
      <c r="F9" s="22">
        <v>5661336</v>
      </c>
      <c r="G9" s="22">
        <v>353229</v>
      </c>
      <c r="H9" s="22">
        <v>356889</v>
      </c>
      <c r="I9" s="22">
        <v>353049</v>
      </c>
      <c r="J9" s="22">
        <v>1063167</v>
      </c>
      <c r="K9" s="22">
        <v>352889</v>
      </c>
      <c r="L9" s="22">
        <v>353614</v>
      </c>
      <c r="M9" s="22">
        <v>352652</v>
      </c>
      <c r="N9" s="22">
        <v>1059155</v>
      </c>
      <c r="O9" s="22"/>
      <c r="P9" s="22"/>
      <c r="Q9" s="22"/>
      <c r="R9" s="22"/>
      <c r="S9" s="22"/>
      <c r="T9" s="22"/>
      <c r="U9" s="22"/>
      <c r="V9" s="22"/>
      <c r="W9" s="22">
        <v>2122322</v>
      </c>
      <c r="X9" s="22">
        <v>2830668</v>
      </c>
      <c r="Y9" s="22">
        <v>-708346</v>
      </c>
      <c r="Z9" s="23">
        <v>-25.02398727084914</v>
      </c>
      <c r="AA9" s="20">
        <v>5661336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19992</v>
      </c>
      <c r="F13" s="22">
        <v>19992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9996</v>
      </c>
      <c r="Y13" s="22">
        <v>-9996</v>
      </c>
      <c r="Z13" s="23">
        <v>-100</v>
      </c>
      <c r="AA13" s="20">
        <v>19992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3687000</v>
      </c>
      <c r="D25" s="20"/>
      <c r="E25" s="21">
        <v>3222000</v>
      </c>
      <c r="F25" s="22">
        <v>3222000</v>
      </c>
      <c r="G25" s="22"/>
      <c r="H25" s="22">
        <v>729226</v>
      </c>
      <c r="I25" s="22">
        <v>801335</v>
      </c>
      <c r="J25" s="22">
        <v>1530561</v>
      </c>
      <c r="K25" s="22">
        <v>702895</v>
      </c>
      <c r="L25" s="22">
        <v>745144</v>
      </c>
      <c r="M25" s="22">
        <v>243401</v>
      </c>
      <c r="N25" s="22">
        <v>1691440</v>
      </c>
      <c r="O25" s="22"/>
      <c r="P25" s="22"/>
      <c r="Q25" s="22"/>
      <c r="R25" s="22"/>
      <c r="S25" s="22"/>
      <c r="T25" s="22"/>
      <c r="U25" s="22"/>
      <c r="V25" s="22"/>
      <c r="W25" s="22">
        <v>3222001</v>
      </c>
      <c r="X25" s="22">
        <v>1611000</v>
      </c>
      <c r="Y25" s="22">
        <v>1611001</v>
      </c>
      <c r="Z25" s="23">
        <v>100.00006207324643</v>
      </c>
      <c r="AA25" s="20">
        <v>3222000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19164473</v>
      </c>
      <c r="D32" s="29">
        <f t="shared" ref="D32:Y32" si="0">SUM(D6:D31)</f>
        <v>0</v>
      </c>
      <c r="E32" s="30">
        <f t="shared" si="0"/>
        <v>8903328</v>
      </c>
      <c r="F32" s="31">
        <f t="shared" si="0"/>
        <v>8903328</v>
      </c>
      <c r="G32" s="31">
        <f t="shared" si="0"/>
        <v>353229</v>
      </c>
      <c r="H32" s="31">
        <f t="shared" si="0"/>
        <v>1086115</v>
      </c>
      <c r="I32" s="31">
        <f t="shared" si="0"/>
        <v>1154384</v>
      </c>
      <c r="J32" s="31">
        <f t="shared" si="0"/>
        <v>2593728</v>
      </c>
      <c r="K32" s="31">
        <f t="shared" si="0"/>
        <v>1055784</v>
      </c>
      <c r="L32" s="31">
        <f t="shared" si="0"/>
        <v>1098758</v>
      </c>
      <c r="M32" s="31">
        <f t="shared" si="0"/>
        <v>596053</v>
      </c>
      <c r="N32" s="31">
        <f t="shared" si="0"/>
        <v>2750595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5344323</v>
      </c>
      <c r="X32" s="31">
        <f t="shared" si="0"/>
        <v>4451664</v>
      </c>
      <c r="Y32" s="31">
        <f t="shared" si="0"/>
        <v>892659</v>
      </c>
      <c r="Z32" s="32">
        <f>+IF(X32&lt;&gt;0,+(Y32/X32)*100,0)</f>
        <v>20.052254617599171</v>
      </c>
      <c r="AA32" s="29">
        <f>SUM(AA6:AA31)</f>
        <v>8903328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9356357</v>
      </c>
      <c r="D34" s="20"/>
      <c r="E34" s="21">
        <v>11726304</v>
      </c>
      <c r="F34" s="22">
        <v>11726304</v>
      </c>
      <c r="G34" s="22">
        <v>772707</v>
      </c>
      <c r="H34" s="22">
        <v>770789</v>
      </c>
      <c r="I34" s="22">
        <v>780856</v>
      </c>
      <c r="J34" s="22">
        <v>2324352</v>
      </c>
      <c r="K34" s="22">
        <v>762799</v>
      </c>
      <c r="L34" s="22">
        <v>880543</v>
      </c>
      <c r="M34" s="22">
        <v>855299</v>
      </c>
      <c r="N34" s="22">
        <v>2498641</v>
      </c>
      <c r="O34" s="22"/>
      <c r="P34" s="22"/>
      <c r="Q34" s="22"/>
      <c r="R34" s="22"/>
      <c r="S34" s="22"/>
      <c r="T34" s="22"/>
      <c r="U34" s="22"/>
      <c r="V34" s="22"/>
      <c r="W34" s="22">
        <v>4822993</v>
      </c>
      <c r="X34" s="22">
        <v>5863152</v>
      </c>
      <c r="Y34" s="22">
        <v>-1040159</v>
      </c>
      <c r="Z34" s="23">
        <v>-17.740611193433157</v>
      </c>
      <c r="AA34" s="20">
        <v>11726304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946209</v>
      </c>
      <c r="D37" s="20"/>
      <c r="E37" s="21">
        <v>1497588</v>
      </c>
      <c r="F37" s="22">
        <v>1497588</v>
      </c>
      <c r="G37" s="22"/>
      <c r="H37" s="22">
        <v>161457</v>
      </c>
      <c r="I37" s="22">
        <v>122281</v>
      </c>
      <c r="J37" s="22">
        <v>283738</v>
      </c>
      <c r="K37" s="22">
        <v>162050</v>
      </c>
      <c r="L37" s="22">
        <v>94154</v>
      </c>
      <c r="M37" s="22">
        <v>110520</v>
      </c>
      <c r="N37" s="22">
        <v>366724</v>
      </c>
      <c r="O37" s="22"/>
      <c r="P37" s="22"/>
      <c r="Q37" s="22"/>
      <c r="R37" s="22"/>
      <c r="S37" s="22"/>
      <c r="T37" s="22"/>
      <c r="U37" s="22"/>
      <c r="V37" s="22"/>
      <c r="W37" s="22">
        <v>650462</v>
      </c>
      <c r="X37" s="22">
        <v>748794</v>
      </c>
      <c r="Y37" s="22">
        <v>-98332</v>
      </c>
      <c r="Z37" s="23">
        <v>-13.132049669201409</v>
      </c>
      <c r="AA37" s="20">
        <v>1497588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1767848</v>
      </c>
      <c r="D39" s="20"/>
      <c r="E39" s="21">
        <v>386244</v>
      </c>
      <c r="F39" s="22">
        <v>386244</v>
      </c>
      <c r="G39" s="22"/>
      <c r="H39" s="22">
        <v>12094</v>
      </c>
      <c r="I39" s="22">
        <v>5852</v>
      </c>
      <c r="J39" s="22">
        <v>17946</v>
      </c>
      <c r="K39" s="22">
        <v>6047</v>
      </c>
      <c r="L39" s="22">
        <v>5852</v>
      </c>
      <c r="M39" s="22">
        <v>6047</v>
      </c>
      <c r="N39" s="22">
        <v>17946</v>
      </c>
      <c r="O39" s="22"/>
      <c r="P39" s="22"/>
      <c r="Q39" s="22"/>
      <c r="R39" s="22"/>
      <c r="S39" s="22"/>
      <c r="T39" s="22"/>
      <c r="U39" s="22"/>
      <c r="V39" s="22"/>
      <c r="W39" s="22">
        <v>35892</v>
      </c>
      <c r="X39" s="22">
        <v>193122</v>
      </c>
      <c r="Y39" s="22">
        <v>-157230</v>
      </c>
      <c r="Z39" s="23">
        <v>-81.414856929816381</v>
      </c>
      <c r="AA39" s="20">
        <v>386244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10481054</v>
      </c>
      <c r="D41" s="20"/>
      <c r="E41" s="21">
        <v>12488748</v>
      </c>
      <c r="F41" s="22">
        <v>12488748</v>
      </c>
      <c r="G41" s="22">
        <v>12224</v>
      </c>
      <c r="H41" s="22">
        <v>2077820</v>
      </c>
      <c r="I41" s="22">
        <v>1109843</v>
      </c>
      <c r="J41" s="22">
        <v>3199887</v>
      </c>
      <c r="K41" s="22">
        <v>970653</v>
      </c>
      <c r="L41" s="22">
        <v>1302213</v>
      </c>
      <c r="M41" s="22">
        <v>1010372</v>
      </c>
      <c r="N41" s="22">
        <v>3283238</v>
      </c>
      <c r="O41" s="22"/>
      <c r="P41" s="22"/>
      <c r="Q41" s="22"/>
      <c r="R41" s="22"/>
      <c r="S41" s="22"/>
      <c r="T41" s="22"/>
      <c r="U41" s="22"/>
      <c r="V41" s="22"/>
      <c r="W41" s="22">
        <v>6483125</v>
      </c>
      <c r="X41" s="22">
        <v>6244374</v>
      </c>
      <c r="Y41" s="22">
        <v>238751</v>
      </c>
      <c r="Z41" s="23">
        <v>3.8234577237045699</v>
      </c>
      <c r="AA41" s="20">
        <v>12488748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329477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2434920</v>
      </c>
      <c r="D44" s="20"/>
      <c r="E44" s="21">
        <v>2633592</v>
      </c>
      <c r="F44" s="22">
        <v>2633592</v>
      </c>
      <c r="G44" s="22">
        <v>6980</v>
      </c>
      <c r="H44" s="22">
        <v>100621</v>
      </c>
      <c r="I44" s="22">
        <v>92014</v>
      </c>
      <c r="J44" s="22">
        <v>199615</v>
      </c>
      <c r="K44" s="22">
        <v>79641</v>
      </c>
      <c r="L44" s="22">
        <v>104480</v>
      </c>
      <c r="M44" s="22">
        <v>147682</v>
      </c>
      <c r="N44" s="22">
        <v>331803</v>
      </c>
      <c r="O44" s="22"/>
      <c r="P44" s="22"/>
      <c r="Q44" s="22"/>
      <c r="R44" s="22"/>
      <c r="S44" s="22"/>
      <c r="T44" s="22"/>
      <c r="U44" s="22"/>
      <c r="V44" s="22"/>
      <c r="W44" s="22">
        <v>531418</v>
      </c>
      <c r="X44" s="22">
        <v>1316796</v>
      </c>
      <c r="Y44" s="22">
        <v>-785378</v>
      </c>
      <c r="Z44" s="23">
        <v>-59.643103411614248</v>
      </c>
      <c r="AA44" s="20">
        <v>2633592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25315865</v>
      </c>
      <c r="D47" s="29">
        <f t="shared" ref="D47:Y47" si="1">SUM(D34:D46)</f>
        <v>0</v>
      </c>
      <c r="E47" s="30">
        <f t="shared" si="1"/>
        <v>28732476</v>
      </c>
      <c r="F47" s="31">
        <f t="shared" si="1"/>
        <v>28732476</v>
      </c>
      <c r="G47" s="31">
        <f t="shared" si="1"/>
        <v>791911</v>
      </c>
      <c r="H47" s="31">
        <f t="shared" si="1"/>
        <v>3122781</v>
      </c>
      <c r="I47" s="31">
        <f t="shared" si="1"/>
        <v>2110846</v>
      </c>
      <c r="J47" s="31">
        <f t="shared" si="1"/>
        <v>6025538</v>
      </c>
      <c r="K47" s="31">
        <f t="shared" si="1"/>
        <v>1981190</v>
      </c>
      <c r="L47" s="31">
        <f t="shared" si="1"/>
        <v>2387242</v>
      </c>
      <c r="M47" s="31">
        <f t="shared" si="1"/>
        <v>2129920</v>
      </c>
      <c r="N47" s="31">
        <f t="shared" si="1"/>
        <v>6498352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12523890</v>
      </c>
      <c r="X47" s="31">
        <f t="shared" si="1"/>
        <v>14366238</v>
      </c>
      <c r="Y47" s="31">
        <f t="shared" si="1"/>
        <v>-1842348</v>
      </c>
      <c r="Z47" s="32">
        <f>+IF(X47&lt;&gt;0,+(Y47/X47)*100,0)</f>
        <v>-12.824150623148522</v>
      </c>
      <c r="AA47" s="29">
        <f>SUM(AA34:AA46)</f>
        <v>28732476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-6151392</v>
      </c>
      <c r="D48" s="39">
        <f t="shared" si="2"/>
        <v>0</v>
      </c>
      <c r="E48" s="40">
        <f t="shared" si="2"/>
        <v>-19829148</v>
      </c>
      <c r="F48" s="41">
        <f t="shared" si="2"/>
        <v>-19829148</v>
      </c>
      <c r="G48" s="41">
        <f t="shared" si="2"/>
        <v>-438682</v>
      </c>
      <c r="H48" s="41">
        <f t="shared" si="2"/>
        <v>-2036666</v>
      </c>
      <c r="I48" s="41">
        <f t="shared" si="2"/>
        <v>-956462</v>
      </c>
      <c r="J48" s="41">
        <f t="shared" si="2"/>
        <v>-3431810</v>
      </c>
      <c r="K48" s="41">
        <f t="shared" si="2"/>
        <v>-925406</v>
      </c>
      <c r="L48" s="41">
        <f t="shared" si="2"/>
        <v>-1288484</v>
      </c>
      <c r="M48" s="41">
        <f t="shared" si="2"/>
        <v>-1533867</v>
      </c>
      <c r="N48" s="41">
        <f t="shared" si="2"/>
        <v>-3747757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-7179567</v>
      </c>
      <c r="X48" s="41">
        <f t="shared" si="2"/>
        <v>-9914574</v>
      </c>
      <c r="Y48" s="41">
        <f t="shared" si="2"/>
        <v>2735007</v>
      </c>
      <c r="Z48" s="42">
        <f>+IF(X48&lt;&gt;0,+(Y48/X48)*100,0)</f>
        <v>-27.585723804169497</v>
      </c>
      <c r="AA48" s="39">
        <f>+AA32-AA47</f>
        <v>-19829148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-6151392</v>
      </c>
      <c r="D51" s="48">
        <f t="shared" si="3"/>
        <v>0</v>
      </c>
      <c r="E51" s="49">
        <f t="shared" si="3"/>
        <v>-19829148</v>
      </c>
      <c r="F51" s="50">
        <f t="shared" si="3"/>
        <v>-19829148</v>
      </c>
      <c r="G51" s="50">
        <f t="shared" si="3"/>
        <v>-438682</v>
      </c>
      <c r="H51" s="50">
        <f t="shared" si="3"/>
        <v>-2036666</v>
      </c>
      <c r="I51" s="50">
        <f t="shared" si="3"/>
        <v>-956462</v>
      </c>
      <c r="J51" s="50">
        <f t="shared" si="3"/>
        <v>-3431810</v>
      </c>
      <c r="K51" s="50">
        <f t="shared" si="3"/>
        <v>-925406</v>
      </c>
      <c r="L51" s="50">
        <f t="shared" si="3"/>
        <v>-1288484</v>
      </c>
      <c r="M51" s="50">
        <f t="shared" si="3"/>
        <v>-1533867</v>
      </c>
      <c r="N51" s="50">
        <f t="shared" si="3"/>
        <v>-3747757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-7179567</v>
      </c>
      <c r="X51" s="50">
        <f t="shared" si="3"/>
        <v>-9914574</v>
      </c>
      <c r="Y51" s="50">
        <f t="shared" si="3"/>
        <v>2735007</v>
      </c>
      <c r="Z51" s="51">
        <f>+IF(X51&lt;&gt;0,+(Y51/X51)*100,0)</f>
        <v>-27.585723804169497</v>
      </c>
      <c r="AA51" s="48">
        <f>SUM(AA48:AA50)</f>
        <v>-19829148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-6151392</v>
      </c>
      <c r="D53" s="54">
        <f>+D51-D52</f>
        <v>0</v>
      </c>
      <c r="E53" s="55">
        <f t="shared" si="4"/>
        <v>-19829148</v>
      </c>
      <c r="F53" s="56">
        <f t="shared" si="4"/>
        <v>-19829148</v>
      </c>
      <c r="G53" s="56">
        <f t="shared" si="4"/>
        <v>-438682</v>
      </c>
      <c r="H53" s="56">
        <f t="shared" si="4"/>
        <v>-2036666</v>
      </c>
      <c r="I53" s="56">
        <f t="shared" si="4"/>
        <v>-956462</v>
      </c>
      <c r="J53" s="56">
        <f t="shared" si="4"/>
        <v>-3431810</v>
      </c>
      <c r="K53" s="56">
        <f t="shared" si="4"/>
        <v>-925406</v>
      </c>
      <c r="L53" s="56">
        <f t="shared" si="4"/>
        <v>-1288484</v>
      </c>
      <c r="M53" s="56">
        <f t="shared" si="4"/>
        <v>-1533867</v>
      </c>
      <c r="N53" s="56">
        <f t="shared" si="4"/>
        <v>-3747757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-7179567</v>
      </c>
      <c r="X53" s="56">
        <f t="shared" si="4"/>
        <v>-9914574</v>
      </c>
      <c r="Y53" s="56">
        <f t="shared" si="4"/>
        <v>2735007</v>
      </c>
      <c r="Z53" s="57">
        <f>+IF(X53&lt;&gt;0,+(Y53/X53)*100,0)</f>
        <v>-27.585723804169497</v>
      </c>
      <c r="AA53" s="54">
        <f>+AA51-AA52</f>
        <v>-19829148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-6151392</v>
      </c>
      <c r="D56" s="48">
        <f>SUM(D53:D55)</f>
        <v>0</v>
      </c>
      <c r="E56" s="49">
        <f t="shared" si="5"/>
        <v>-19829148</v>
      </c>
      <c r="F56" s="50">
        <f t="shared" si="5"/>
        <v>-19829148</v>
      </c>
      <c r="G56" s="50">
        <f t="shared" si="5"/>
        <v>-438682</v>
      </c>
      <c r="H56" s="50">
        <f t="shared" si="5"/>
        <v>-2036666</v>
      </c>
      <c r="I56" s="50">
        <f t="shared" si="5"/>
        <v>-956462</v>
      </c>
      <c r="J56" s="50">
        <f t="shared" si="5"/>
        <v>-3431810</v>
      </c>
      <c r="K56" s="50">
        <f t="shared" si="5"/>
        <v>-925406</v>
      </c>
      <c r="L56" s="50">
        <f t="shared" si="5"/>
        <v>-1288484</v>
      </c>
      <c r="M56" s="50">
        <f t="shared" si="5"/>
        <v>-1533867</v>
      </c>
      <c r="N56" s="50">
        <f t="shared" si="5"/>
        <v>-3747757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-7179567</v>
      </c>
      <c r="X56" s="50">
        <f t="shared" si="5"/>
        <v>-9914574</v>
      </c>
      <c r="Y56" s="50">
        <f t="shared" si="5"/>
        <v>2735007</v>
      </c>
      <c r="Z56" s="51">
        <f>+IF(X56&lt;&gt;0,+(Y56/X56)*100,0)</f>
        <v>-27.585723804169497</v>
      </c>
      <c r="AA56" s="48">
        <f>SUM(AA53:AA55)</f>
        <v>-19829148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-6151392</v>
      </c>
      <c r="D59" s="65">
        <f>SUM(D56:D58)</f>
        <v>0</v>
      </c>
      <c r="E59" s="66">
        <f t="shared" si="6"/>
        <v>-19829148</v>
      </c>
      <c r="F59" s="67">
        <f t="shared" si="6"/>
        <v>-19829148</v>
      </c>
      <c r="G59" s="67">
        <f t="shared" si="6"/>
        <v>-438682</v>
      </c>
      <c r="H59" s="67">
        <f t="shared" si="6"/>
        <v>-2036666</v>
      </c>
      <c r="I59" s="67">
        <f t="shared" si="6"/>
        <v>-956462</v>
      </c>
      <c r="J59" s="67">
        <f t="shared" si="6"/>
        <v>-3431810</v>
      </c>
      <c r="K59" s="67">
        <f t="shared" si="6"/>
        <v>-925406</v>
      </c>
      <c r="L59" s="67">
        <f t="shared" si="6"/>
        <v>-1288484</v>
      </c>
      <c r="M59" s="67">
        <f t="shared" si="6"/>
        <v>-1533867</v>
      </c>
      <c r="N59" s="67">
        <f t="shared" si="6"/>
        <v>-3747757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-7179567</v>
      </c>
      <c r="X59" s="67">
        <f t="shared" si="6"/>
        <v>-9914574</v>
      </c>
      <c r="Y59" s="67">
        <f t="shared" si="6"/>
        <v>2735007</v>
      </c>
      <c r="Z59" s="68">
        <f>+IF(X59&lt;&gt;0,+(Y59/X59)*100,0)</f>
        <v>-27.585723804169497</v>
      </c>
      <c r="AA59" s="65">
        <f>SUM(AA56:AA58)</f>
        <v>-19829148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662758</v>
      </c>
      <c r="D9" s="20"/>
      <c r="E9" s="21"/>
      <c r="F9" s="22"/>
      <c r="G9" s="22">
        <v>55269</v>
      </c>
      <c r="H9" s="22">
        <v>55269</v>
      </c>
      <c r="I9" s="22">
        <v>54952</v>
      </c>
      <c r="J9" s="22">
        <v>165490</v>
      </c>
      <c r="K9" s="22">
        <v>54952</v>
      </c>
      <c r="L9" s="22">
        <v>54952</v>
      </c>
      <c r="M9" s="22">
        <v>54952</v>
      </c>
      <c r="N9" s="22">
        <v>164856</v>
      </c>
      <c r="O9" s="22"/>
      <c r="P9" s="22"/>
      <c r="Q9" s="22"/>
      <c r="R9" s="22"/>
      <c r="S9" s="22"/>
      <c r="T9" s="22"/>
      <c r="U9" s="22"/>
      <c r="V9" s="22"/>
      <c r="W9" s="22">
        <v>330346</v>
      </c>
      <c r="X9" s="22"/>
      <c r="Y9" s="22">
        <v>330346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662758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55269</v>
      </c>
      <c r="H32" s="31">
        <f t="shared" si="0"/>
        <v>55269</v>
      </c>
      <c r="I32" s="31">
        <f t="shared" si="0"/>
        <v>54952</v>
      </c>
      <c r="J32" s="31">
        <f t="shared" si="0"/>
        <v>165490</v>
      </c>
      <c r="K32" s="31">
        <f t="shared" si="0"/>
        <v>54952</v>
      </c>
      <c r="L32" s="31">
        <f t="shared" si="0"/>
        <v>54952</v>
      </c>
      <c r="M32" s="31">
        <f t="shared" si="0"/>
        <v>54952</v>
      </c>
      <c r="N32" s="31">
        <f t="shared" si="0"/>
        <v>164856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330346</v>
      </c>
      <c r="X32" s="31">
        <f t="shared" si="0"/>
        <v>0</v>
      </c>
      <c r="Y32" s="31">
        <f t="shared" si="0"/>
        <v>330346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437722</v>
      </c>
      <c r="D41" s="20"/>
      <c r="E41" s="21">
        <v>980000</v>
      </c>
      <c r="F41" s="22">
        <v>980000</v>
      </c>
      <c r="G41" s="22"/>
      <c r="H41" s="22">
        <v>28990</v>
      </c>
      <c r="I41" s="22">
        <v>303770</v>
      </c>
      <c r="J41" s="22">
        <v>332760</v>
      </c>
      <c r="K41" s="22">
        <v>26952</v>
      </c>
      <c r="L41" s="22">
        <v>56219</v>
      </c>
      <c r="M41" s="22">
        <v>128837</v>
      </c>
      <c r="N41" s="22">
        <v>212008</v>
      </c>
      <c r="O41" s="22"/>
      <c r="P41" s="22"/>
      <c r="Q41" s="22"/>
      <c r="R41" s="22"/>
      <c r="S41" s="22"/>
      <c r="T41" s="22"/>
      <c r="U41" s="22"/>
      <c r="V41" s="22"/>
      <c r="W41" s="22">
        <v>544768</v>
      </c>
      <c r="X41" s="22">
        <v>490002</v>
      </c>
      <c r="Y41" s="22">
        <v>54766</v>
      </c>
      <c r="Z41" s="23">
        <v>11.176689074738471</v>
      </c>
      <c r="AA41" s="20">
        <v>980000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12600</v>
      </c>
      <c r="D44" s="20"/>
      <c r="E44" s="21">
        <v>12600</v>
      </c>
      <c r="F44" s="22">
        <v>12600</v>
      </c>
      <c r="G44" s="22"/>
      <c r="H44" s="22"/>
      <c r="I44" s="22"/>
      <c r="J44" s="22"/>
      <c r="K44" s="22"/>
      <c r="L44" s="22">
        <v>14500</v>
      </c>
      <c r="M44" s="22"/>
      <c r="N44" s="22">
        <v>14500</v>
      </c>
      <c r="O44" s="22"/>
      <c r="P44" s="22"/>
      <c r="Q44" s="22"/>
      <c r="R44" s="22"/>
      <c r="S44" s="22"/>
      <c r="T44" s="22"/>
      <c r="U44" s="22"/>
      <c r="V44" s="22"/>
      <c r="W44" s="22">
        <v>14500</v>
      </c>
      <c r="X44" s="22">
        <v>6300</v>
      </c>
      <c r="Y44" s="22">
        <v>8200</v>
      </c>
      <c r="Z44" s="23">
        <v>130.15873015873015</v>
      </c>
      <c r="AA44" s="20">
        <v>12600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450322</v>
      </c>
      <c r="D47" s="29">
        <f t="shared" ref="D47:Y47" si="1">SUM(D34:D46)</f>
        <v>0</v>
      </c>
      <c r="E47" s="30">
        <f t="shared" si="1"/>
        <v>992600</v>
      </c>
      <c r="F47" s="31">
        <f t="shared" si="1"/>
        <v>992600</v>
      </c>
      <c r="G47" s="31">
        <f t="shared" si="1"/>
        <v>0</v>
      </c>
      <c r="H47" s="31">
        <f t="shared" si="1"/>
        <v>28990</v>
      </c>
      <c r="I47" s="31">
        <f t="shared" si="1"/>
        <v>303770</v>
      </c>
      <c r="J47" s="31">
        <f t="shared" si="1"/>
        <v>332760</v>
      </c>
      <c r="K47" s="31">
        <f t="shared" si="1"/>
        <v>26952</v>
      </c>
      <c r="L47" s="31">
        <f t="shared" si="1"/>
        <v>70719</v>
      </c>
      <c r="M47" s="31">
        <f t="shared" si="1"/>
        <v>128837</v>
      </c>
      <c r="N47" s="31">
        <f t="shared" si="1"/>
        <v>226508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559268</v>
      </c>
      <c r="X47" s="31">
        <f t="shared" si="1"/>
        <v>496302</v>
      </c>
      <c r="Y47" s="31">
        <f t="shared" si="1"/>
        <v>62966</v>
      </c>
      <c r="Z47" s="32">
        <f>+IF(X47&lt;&gt;0,+(Y47/X47)*100,0)</f>
        <v>12.687033298274034</v>
      </c>
      <c r="AA47" s="29">
        <f>SUM(AA34:AA46)</f>
        <v>992600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212436</v>
      </c>
      <c r="D48" s="39">
        <f t="shared" si="2"/>
        <v>0</v>
      </c>
      <c r="E48" s="40">
        <f t="shared" si="2"/>
        <v>-992600</v>
      </c>
      <c r="F48" s="41">
        <f t="shared" si="2"/>
        <v>-992600</v>
      </c>
      <c r="G48" s="41">
        <f t="shared" si="2"/>
        <v>55269</v>
      </c>
      <c r="H48" s="41">
        <f t="shared" si="2"/>
        <v>26279</v>
      </c>
      <c r="I48" s="41">
        <f t="shared" si="2"/>
        <v>-248818</v>
      </c>
      <c r="J48" s="41">
        <f t="shared" si="2"/>
        <v>-167270</v>
      </c>
      <c r="K48" s="41">
        <f t="shared" si="2"/>
        <v>28000</v>
      </c>
      <c r="L48" s="41">
        <f t="shared" si="2"/>
        <v>-15767</v>
      </c>
      <c r="M48" s="41">
        <f t="shared" si="2"/>
        <v>-73885</v>
      </c>
      <c r="N48" s="41">
        <f t="shared" si="2"/>
        <v>-61652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-228922</v>
      </c>
      <c r="X48" s="41">
        <f t="shared" si="2"/>
        <v>-496302</v>
      </c>
      <c r="Y48" s="41">
        <f t="shared" si="2"/>
        <v>267380</v>
      </c>
      <c r="Z48" s="42">
        <f>+IF(X48&lt;&gt;0,+(Y48/X48)*100,0)</f>
        <v>-53.874455472675905</v>
      </c>
      <c r="AA48" s="39">
        <f>+AA32-AA47</f>
        <v>-992600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212436</v>
      </c>
      <c r="D51" s="48">
        <f t="shared" si="3"/>
        <v>0</v>
      </c>
      <c r="E51" s="49">
        <f t="shared" si="3"/>
        <v>-992600</v>
      </c>
      <c r="F51" s="50">
        <f t="shared" si="3"/>
        <v>-992600</v>
      </c>
      <c r="G51" s="50">
        <f t="shared" si="3"/>
        <v>55269</v>
      </c>
      <c r="H51" s="50">
        <f t="shared" si="3"/>
        <v>26279</v>
      </c>
      <c r="I51" s="50">
        <f t="shared" si="3"/>
        <v>-248818</v>
      </c>
      <c r="J51" s="50">
        <f t="shared" si="3"/>
        <v>-167270</v>
      </c>
      <c r="K51" s="50">
        <f t="shared" si="3"/>
        <v>28000</v>
      </c>
      <c r="L51" s="50">
        <f t="shared" si="3"/>
        <v>-15767</v>
      </c>
      <c r="M51" s="50">
        <f t="shared" si="3"/>
        <v>-73885</v>
      </c>
      <c r="N51" s="50">
        <f t="shared" si="3"/>
        <v>-61652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-228922</v>
      </c>
      <c r="X51" s="50">
        <f t="shared" si="3"/>
        <v>-496302</v>
      </c>
      <c r="Y51" s="50">
        <f t="shared" si="3"/>
        <v>267380</v>
      </c>
      <c r="Z51" s="51">
        <f>+IF(X51&lt;&gt;0,+(Y51/X51)*100,0)</f>
        <v>-53.874455472675905</v>
      </c>
      <c r="AA51" s="48">
        <f>SUM(AA48:AA50)</f>
        <v>-992600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212436</v>
      </c>
      <c r="D53" s="54">
        <f>+D51-D52</f>
        <v>0</v>
      </c>
      <c r="E53" s="55">
        <f t="shared" si="4"/>
        <v>-992600</v>
      </c>
      <c r="F53" s="56">
        <f t="shared" si="4"/>
        <v>-992600</v>
      </c>
      <c r="G53" s="56">
        <f t="shared" si="4"/>
        <v>55269</v>
      </c>
      <c r="H53" s="56">
        <f t="shared" si="4"/>
        <v>26279</v>
      </c>
      <c r="I53" s="56">
        <f t="shared" si="4"/>
        <v>-248818</v>
      </c>
      <c r="J53" s="56">
        <f t="shared" si="4"/>
        <v>-167270</v>
      </c>
      <c r="K53" s="56">
        <f t="shared" si="4"/>
        <v>28000</v>
      </c>
      <c r="L53" s="56">
        <f t="shared" si="4"/>
        <v>-15767</v>
      </c>
      <c r="M53" s="56">
        <f t="shared" si="4"/>
        <v>-73885</v>
      </c>
      <c r="N53" s="56">
        <f t="shared" si="4"/>
        <v>-61652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-228922</v>
      </c>
      <c r="X53" s="56">
        <f t="shared" si="4"/>
        <v>-496302</v>
      </c>
      <c r="Y53" s="56">
        <f t="shared" si="4"/>
        <v>267380</v>
      </c>
      <c r="Z53" s="57">
        <f>+IF(X53&lt;&gt;0,+(Y53/X53)*100,0)</f>
        <v>-53.874455472675905</v>
      </c>
      <c r="AA53" s="54">
        <f>+AA51-AA52</f>
        <v>-992600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212436</v>
      </c>
      <c r="D56" s="48">
        <f>SUM(D53:D55)</f>
        <v>0</v>
      </c>
      <c r="E56" s="49">
        <f t="shared" si="5"/>
        <v>-992600</v>
      </c>
      <c r="F56" s="50">
        <f t="shared" si="5"/>
        <v>-992600</v>
      </c>
      <c r="G56" s="50">
        <f t="shared" si="5"/>
        <v>55269</v>
      </c>
      <c r="H56" s="50">
        <f t="shared" si="5"/>
        <v>26279</v>
      </c>
      <c r="I56" s="50">
        <f t="shared" si="5"/>
        <v>-248818</v>
      </c>
      <c r="J56" s="50">
        <f t="shared" si="5"/>
        <v>-167270</v>
      </c>
      <c r="K56" s="50">
        <f t="shared" si="5"/>
        <v>28000</v>
      </c>
      <c r="L56" s="50">
        <f t="shared" si="5"/>
        <v>-15767</v>
      </c>
      <c r="M56" s="50">
        <f t="shared" si="5"/>
        <v>-73885</v>
      </c>
      <c r="N56" s="50">
        <f t="shared" si="5"/>
        <v>-61652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-228922</v>
      </c>
      <c r="X56" s="50">
        <f t="shared" si="5"/>
        <v>-496302</v>
      </c>
      <c r="Y56" s="50">
        <f t="shared" si="5"/>
        <v>267380</v>
      </c>
      <c r="Z56" s="51">
        <f>+IF(X56&lt;&gt;0,+(Y56/X56)*100,0)</f>
        <v>-53.874455472675905</v>
      </c>
      <c r="AA56" s="48">
        <f>SUM(AA53:AA55)</f>
        <v>-992600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212436</v>
      </c>
      <c r="D59" s="65">
        <f>SUM(D56:D58)</f>
        <v>0</v>
      </c>
      <c r="E59" s="66">
        <f t="shared" si="6"/>
        <v>-992600</v>
      </c>
      <c r="F59" s="67">
        <f t="shared" si="6"/>
        <v>-992600</v>
      </c>
      <c r="G59" s="67">
        <f t="shared" si="6"/>
        <v>55269</v>
      </c>
      <c r="H59" s="67">
        <f t="shared" si="6"/>
        <v>26279</v>
      </c>
      <c r="I59" s="67">
        <f t="shared" si="6"/>
        <v>-248818</v>
      </c>
      <c r="J59" s="67">
        <f t="shared" si="6"/>
        <v>-167270</v>
      </c>
      <c r="K59" s="67">
        <f t="shared" si="6"/>
        <v>28000</v>
      </c>
      <c r="L59" s="67">
        <f t="shared" si="6"/>
        <v>-15767</v>
      </c>
      <c r="M59" s="67">
        <f t="shared" si="6"/>
        <v>-73885</v>
      </c>
      <c r="N59" s="67">
        <f t="shared" si="6"/>
        <v>-61652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-228922</v>
      </c>
      <c r="X59" s="67">
        <f t="shared" si="6"/>
        <v>-496302</v>
      </c>
      <c r="Y59" s="67">
        <f t="shared" si="6"/>
        <v>267380</v>
      </c>
      <c r="Z59" s="68">
        <f>+IF(X59&lt;&gt;0,+(Y59/X59)*100,0)</f>
        <v>-53.874455472675905</v>
      </c>
      <c r="AA59" s="65">
        <f>SUM(AA56:AA58)</f>
        <v>-992600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169383420</v>
      </c>
      <c r="D9" s="20"/>
      <c r="E9" s="21">
        <v>184259487</v>
      </c>
      <c r="F9" s="22">
        <v>184259487</v>
      </c>
      <c r="G9" s="22">
        <v>15064619</v>
      </c>
      <c r="H9" s="22">
        <v>15150222</v>
      </c>
      <c r="I9" s="22">
        <v>15065629</v>
      </c>
      <c r="J9" s="22">
        <v>45280470</v>
      </c>
      <c r="K9" s="22">
        <v>15100409</v>
      </c>
      <c r="L9" s="22">
        <v>15078626</v>
      </c>
      <c r="M9" s="22">
        <v>14968311</v>
      </c>
      <c r="N9" s="22">
        <v>45147346</v>
      </c>
      <c r="O9" s="22"/>
      <c r="P9" s="22"/>
      <c r="Q9" s="22"/>
      <c r="R9" s="22"/>
      <c r="S9" s="22"/>
      <c r="T9" s="22"/>
      <c r="U9" s="22"/>
      <c r="V9" s="22"/>
      <c r="W9" s="22">
        <v>90427816</v>
      </c>
      <c r="X9" s="22">
        <v>92129730</v>
      </c>
      <c r="Y9" s="22">
        <v>-1701914</v>
      </c>
      <c r="Z9" s="23">
        <v>-1.8473016256533044</v>
      </c>
      <c r="AA9" s="20">
        <v>184259487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35549236</v>
      </c>
      <c r="D13" s="20"/>
      <c r="E13" s="21">
        <v>15570325</v>
      </c>
      <c r="F13" s="22">
        <v>15570325</v>
      </c>
      <c r="G13" s="22">
        <v>3680665</v>
      </c>
      <c r="H13" s="22">
        <v>3734852</v>
      </c>
      <c r="I13" s="22">
        <v>3805420</v>
      </c>
      <c r="J13" s="22">
        <v>11220937</v>
      </c>
      <c r="K13" s="22">
        <v>3859819</v>
      </c>
      <c r="L13" s="22">
        <v>3949324</v>
      </c>
      <c r="M13" s="22">
        <v>4026907</v>
      </c>
      <c r="N13" s="22">
        <v>11836050</v>
      </c>
      <c r="O13" s="22"/>
      <c r="P13" s="22"/>
      <c r="Q13" s="22"/>
      <c r="R13" s="22"/>
      <c r="S13" s="22"/>
      <c r="T13" s="22"/>
      <c r="U13" s="22"/>
      <c r="V13" s="22"/>
      <c r="W13" s="22">
        <v>23056987</v>
      </c>
      <c r="X13" s="22">
        <v>7785162</v>
      </c>
      <c r="Y13" s="22">
        <v>15271825</v>
      </c>
      <c r="Z13" s="23">
        <v>196.16579590765099</v>
      </c>
      <c r="AA13" s="20">
        <v>15570325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259902156</v>
      </c>
      <c r="D25" s="20"/>
      <c r="E25" s="21">
        <v>287399826</v>
      </c>
      <c r="F25" s="22">
        <v>287399826</v>
      </c>
      <c r="G25" s="22">
        <v>107911480</v>
      </c>
      <c r="H25" s="22"/>
      <c r="I25" s="22"/>
      <c r="J25" s="22">
        <v>107911480</v>
      </c>
      <c r="K25" s="22"/>
      <c r="L25" s="22"/>
      <c r="M25" s="22">
        <v>1783675</v>
      </c>
      <c r="N25" s="22">
        <v>1783675</v>
      </c>
      <c r="O25" s="22"/>
      <c r="P25" s="22"/>
      <c r="Q25" s="22"/>
      <c r="R25" s="22"/>
      <c r="S25" s="22"/>
      <c r="T25" s="22"/>
      <c r="U25" s="22"/>
      <c r="V25" s="22"/>
      <c r="W25" s="22">
        <v>109695155</v>
      </c>
      <c r="X25" s="22">
        <v>143699910</v>
      </c>
      <c r="Y25" s="22">
        <v>-34004755</v>
      </c>
      <c r="Z25" s="23">
        <v>-23.663727416391563</v>
      </c>
      <c r="AA25" s="20">
        <v>287399826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464834812</v>
      </c>
      <c r="D32" s="29">
        <f t="shared" ref="D32:Y32" si="0">SUM(D6:D31)</f>
        <v>0</v>
      </c>
      <c r="E32" s="30">
        <f t="shared" si="0"/>
        <v>487229638</v>
      </c>
      <c r="F32" s="31">
        <f t="shared" si="0"/>
        <v>487229638</v>
      </c>
      <c r="G32" s="31">
        <f t="shared" si="0"/>
        <v>126656764</v>
      </c>
      <c r="H32" s="31">
        <f t="shared" si="0"/>
        <v>18885074</v>
      </c>
      <c r="I32" s="31">
        <f t="shared" si="0"/>
        <v>18871049</v>
      </c>
      <c r="J32" s="31">
        <f t="shared" si="0"/>
        <v>164412887</v>
      </c>
      <c r="K32" s="31">
        <f t="shared" si="0"/>
        <v>18960228</v>
      </c>
      <c r="L32" s="31">
        <f t="shared" si="0"/>
        <v>19027950</v>
      </c>
      <c r="M32" s="31">
        <f t="shared" si="0"/>
        <v>20778893</v>
      </c>
      <c r="N32" s="31">
        <f t="shared" si="0"/>
        <v>58767071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223179958</v>
      </c>
      <c r="X32" s="31">
        <f t="shared" si="0"/>
        <v>243614802</v>
      </c>
      <c r="Y32" s="31">
        <f t="shared" si="0"/>
        <v>-20434844</v>
      </c>
      <c r="Z32" s="32">
        <f>+IF(X32&lt;&gt;0,+(Y32/X32)*100,0)</f>
        <v>-8.3881783176705333</v>
      </c>
      <c r="AA32" s="29">
        <f>SUM(AA6:AA31)</f>
        <v>487229638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214748940</v>
      </c>
      <c r="D34" s="20"/>
      <c r="E34" s="21">
        <v>196498635</v>
      </c>
      <c r="F34" s="22">
        <v>196498635</v>
      </c>
      <c r="G34" s="22">
        <v>20460129</v>
      </c>
      <c r="H34" s="22">
        <v>14587560</v>
      </c>
      <c r="I34" s="22">
        <v>23668765</v>
      </c>
      <c r="J34" s="22">
        <v>58716454</v>
      </c>
      <c r="K34" s="22">
        <v>21136745</v>
      </c>
      <c r="L34" s="22">
        <v>20150439</v>
      </c>
      <c r="M34" s="22">
        <v>19051719</v>
      </c>
      <c r="N34" s="22">
        <v>60338903</v>
      </c>
      <c r="O34" s="22"/>
      <c r="P34" s="22"/>
      <c r="Q34" s="22"/>
      <c r="R34" s="22"/>
      <c r="S34" s="22"/>
      <c r="T34" s="22"/>
      <c r="U34" s="22"/>
      <c r="V34" s="22"/>
      <c r="W34" s="22">
        <v>119055357</v>
      </c>
      <c r="X34" s="22">
        <v>98249664</v>
      </c>
      <c r="Y34" s="22">
        <v>20805693</v>
      </c>
      <c r="Z34" s="23">
        <v>21.176350282480357</v>
      </c>
      <c r="AA34" s="20">
        <v>196498635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908109</v>
      </c>
      <c r="D37" s="20"/>
      <c r="E37" s="21">
        <v>6902010</v>
      </c>
      <c r="F37" s="22">
        <v>6902010</v>
      </c>
      <c r="G37" s="22"/>
      <c r="H37" s="22">
        <v>141404</v>
      </c>
      <c r="I37" s="22">
        <v>367077</v>
      </c>
      <c r="J37" s="22">
        <v>508481</v>
      </c>
      <c r="K37" s="22">
        <v>223219</v>
      </c>
      <c r="L37" s="22">
        <v>782453</v>
      </c>
      <c r="M37" s="22">
        <v>53773</v>
      </c>
      <c r="N37" s="22">
        <v>1059445</v>
      </c>
      <c r="O37" s="22"/>
      <c r="P37" s="22"/>
      <c r="Q37" s="22"/>
      <c r="R37" s="22"/>
      <c r="S37" s="22"/>
      <c r="T37" s="22"/>
      <c r="U37" s="22"/>
      <c r="V37" s="22"/>
      <c r="W37" s="22">
        <v>1567926</v>
      </c>
      <c r="X37" s="22">
        <v>3451056</v>
      </c>
      <c r="Y37" s="22">
        <v>-1883130</v>
      </c>
      <c r="Z37" s="23">
        <v>-54.566776082451284</v>
      </c>
      <c r="AA37" s="20">
        <v>6902010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64722717</v>
      </c>
      <c r="F38" s="22">
        <v>64722717</v>
      </c>
      <c r="G38" s="22">
        <v>5393560</v>
      </c>
      <c r="H38" s="22">
        <v>5393560</v>
      </c>
      <c r="I38" s="22">
        <v>5393560</v>
      </c>
      <c r="J38" s="22">
        <v>16180680</v>
      </c>
      <c r="K38" s="22">
        <v>5393560</v>
      </c>
      <c r="L38" s="22">
        <v>5393560</v>
      </c>
      <c r="M38" s="22">
        <v>5393560</v>
      </c>
      <c r="N38" s="22">
        <v>16180680</v>
      </c>
      <c r="O38" s="22"/>
      <c r="P38" s="22"/>
      <c r="Q38" s="22"/>
      <c r="R38" s="22"/>
      <c r="S38" s="22"/>
      <c r="T38" s="22"/>
      <c r="U38" s="22"/>
      <c r="V38" s="22"/>
      <c r="W38" s="22">
        <v>32361360</v>
      </c>
      <c r="X38" s="22">
        <v>32361360</v>
      </c>
      <c r="Y38" s="22"/>
      <c r="Z38" s="23"/>
      <c r="AA38" s="20">
        <v>64722717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4628954</v>
      </c>
      <c r="F39" s="22">
        <v>4628954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2314482</v>
      </c>
      <c r="Y39" s="22">
        <v>-2314482</v>
      </c>
      <c r="Z39" s="23">
        <v>-100</v>
      </c>
      <c r="AA39" s="20">
        <v>4628954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34124702</v>
      </c>
      <c r="D41" s="20"/>
      <c r="E41" s="21">
        <v>19215959</v>
      </c>
      <c r="F41" s="22">
        <v>19215959</v>
      </c>
      <c r="G41" s="22"/>
      <c r="H41" s="22">
        <v>2562820</v>
      </c>
      <c r="I41" s="22">
        <v>11227084</v>
      </c>
      <c r="J41" s="22">
        <v>13789904</v>
      </c>
      <c r="K41" s="22">
        <v>751805</v>
      </c>
      <c r="L41" s="22">
        <v>5516042</v>
      </c>
      <c r="M41" s="22">
        <v>10956396</v>
      </c>
      <c r="N41" s="22">
        <v>17224243</v>
      </c>
      <c r="O41" s="22"/>
      <c r="P41" s="22"/>
      <c r="Q41" s="22"/>
      <c r="R41" s="22"/>
      <c r="S41" s="22"/>
      <c r="T41" s="22"/>
      <c r="U41" s="22"/>
      <c r="V41" s="22"/>
      <c r="W41" s="22">
        <v>31014147</v>
      </c>
      <c r="X41" s="22">
        <v>9608016</v>
      </c>
      <c r="Y41" s="22">
        <v>21406131</v>
      </c>
      <c r="Z41" s="23">
        <v>222.7944978443</v>
      </c>
      <c r="AA41" s="20">
        <v>19215959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18448150</v>
      </c>
      <c r="D43" s="20"/>
      <c r="E43" s="21"/>
      <c r="F43" s="22"/>
      <c r="G43" s="22"/>
      <c r="H43" s="22">
        <v>170</v>
      </c>
      <c r="I43" s="22"/>
      <c r="J43" s="22">
        <v>170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170</v>
      </c>
      <c r="X43" s="22"/>
      <c r="Y43" s="22">
        <v>170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2795186</v>
      </c>
      <c r="D44" s="20"/>
      <c r="E44" s="21">
        <v>14642364</v>
      </c>
      <c r="F44" s="22">
        <v>14642364</v>
      </c>
      <c r="G44" s="22">
        <v>172612</v>
      </c>
      <c r="H44" s="22">
        <v>101916</v>
      </c>
      <c r="I44" s="22">
        <v>1475903</v>
      </c>
      <c r="J44" s="22">
        <v>1750431</v>
      </c>
      <c r="K44" s="22">
        <v>249684</v>
      </c>
      <c r="L44" s="22">
        <v>2656783</v>
      </c>
      <c r="M44" s="22">
        <v>883145</v>
      </c>
      <c r="N44" s="22">
        <v>3789612</v>
      </c>
      <c r="O44" s="22"/>
      <c r="P44" s="22"/>
      <c r="Q44" s="22"/>
      <c r="R44" s="22"/>
      <c r="S44" s="22"/>
      <c r="T44" s="22"/>
      <c r="U44" s="22"/>
      <c r="V44" s="22"/>
      <c r="W44" s="22">
        <v>5540043</v>
      </c>
      <c r="X44" s="22">
        <v>7321350</v>
      </c>
      <c r="Y44" s="22">
        <v>-1781307</v>
      </c>
      <c r="Z44" s="23">
        <v>-24.330307935011987</v>
      </c>
      <c r="AA44" s="20">
        <v>14642364</v>
      </c>
    </row>
    <row r="45" spans="1:27" ht="13.5" x14ac:dyDescent="0.25">
      <c r="A45" s="19" t="s">
        <v>70</v>
      </c>
      <c r="B45" s="15" t="s">
        <v>32</v>
      </c>
      <c r="C45" s="20">
        <v>1202044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272227131</v>
      </c>
      <c r="D47" s="29">
        <f t="shared" ref="D47:Y47" si="1">SUM(D34:D46)</f>
        <v>0</v>
      </c>
      <c r="E47" s="30">
        <f t="shared" si="1"/>
        <v>306610639</v>
      </c>
      <c r="F47" s="31">
        <f t="shared" si="1"/>
        <v>306610639</v>
      </c>
      <c r="G47" s="31">
        <f t="shared" si="1"/>
        <v>26026301</v>
      </c>
      <c r="H47" s="31">
        <f t="shared" si="1"/>
        <v>22787430</v>
      </c>
      <c r="I47" s="31">
        <f t="shared" si="1"/>
        <v>42132389</v>
      </c>
      <c r="J47" s="31">
        <f t="shared" si="1"/>
        <v>90946120</v>
      </c>
      <c r="K47" s="31">
        <f t="shared" si="1"/>
        <v>27755013</v>
      </c>
      <c r="L47" s="31">
        <f t="shared" si="1"/>
        <v>34499277</v>
      </c>
      <c r="M47" s="31">
        <f t="shared" si="1"/>
        <v>36338593</v>
      </c>
      <c r="N47" s="31">
        <f t="shared" si="1"/>
        <v>98592883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189539003</v>
      </c>
      <c r="X47" s="31">
        <f t="shared" si="1"/>
        <v>153305928</v>
      </c>
      <c r="Y47" s="31">
        <f t="shared" si="1"/>
        <v>36233075</v>
      </c>
      <c r="Z47" s="32">
        <f>+IF(X47&lt;&gt;0,+(Y47/X47)*100,0)</f>
        <v>23.634490507112027</v>
      </c>
      <c r="AA47" s="29">
        <f>SUM(AA34:AA46)</f>
        <v>306610639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192607681</v>
      </c>
      <c r="D48" s="39">
        <f t="shared" si="2"/>
        <v>0</v>
      </c>
      <c r="E48" s="40">
        <f t="shared" si="2"/>
        <v>180618999</v>
      </c>
      <c r="F48" s="41">
        <f t="shared" si="2"/>
        <v>180618999</v>
      </c>
      <c r="G48" s="41">
        <f t="shared" si="2"/>
        <v>100630463</v>
      </c>
      <c r="H48" s="41">
        <f t="shared" si="2"/>
        <v>-3902356</v>
      </c>
      <c r="I48" s="41">
        <f t="shared" si="2"/>
        <v>-23261340</v>
      </c>
      <c r="J48" s="41">
        <f t="shared" si="2"/>
        <v>73466767</v>
      </c>
      <c r="K48" s="41">
        <f t="shared" si="2"/>
        <v>-8794785</v>
      </c>
      <c r="L48" s="41">
        <f t="shared" si="2"/>
        <v>-15471327</v>
      </c>
      <c r="M48" s="41">
        <f t="shared" si="2"/>
        <v>-15559700</v>
      </c>
      <c r="N48" s="41">
        <f t="shared" si="2"/>
        <v>-39825812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33640955</v>
      </c>
      <c r="X48" s="41">
        <f t="shared" si="2"/>
        <v>90308874</v>
      </c>
      <c r="Y48" s="41">
        <f t="shared" si="2"/>
        <v>-56667919</v>
      </c>
      <c r="Z48" s="42">
        <f>+IF(X48&lt;&gt;0,+(Y48/X48)*100,0)</f>
        <v>-62.749004045826105</v>
      </c>
      <c r="AA48" s="39">
        <f>+AA32-AA47</f>
        <v>180618999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192607681</v>
      </c>
      <c r="D51" s="48">
        <f t="shared" si="3"/>
        <v>0</v>
      </c>
      <c r="E51" s="49">
        <f t="shared" si="3"/>
        <v>180618999</v>
      </c>
      <c r="F51" s="50">
        <f t="shared" si="3"/>
        <v>180618999</v>
      </c>
      <c r="G51" s="50">
        <f t="shared" si="3"/>
        <v>100630463</v>
      </c>
      <c r="H51" s="50">
        <f t="shared" si="3"/>
        <v>-3902356</v>
      </c>
      <c r="I51" s="50">
        <f t="shared" si="3"/>
        <v>-23261340</v>
      </c>
      <c r="J51" s="50">
        <f t="shared" si="3"/>
        <v>73466767</v>
      </c>
      <c r="K51" s="50">
        <f t="shared" si="3"/>
        <v>-8794785</v>
      </c>
      <c r="L51" s="50">
        <f t="shared" si="3"/>
        <v>-15471327</v>
      </c>
      <c r="M51" s="50">
        <f t="shared" si="3"/>
        <v>-15559700</v>
      </c>
      <c r="N51" s="50">
        <f t="shared" si="3"/>
        <v>-39825812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33640955</v>
      </c>
      <c r="X51" s="50">
        <f t="shared" si="3"/>
        <v>90308874</v>
      </c>
      <c r="Y51" s="50">
        <f t="shared" si="3"/>
        <v>-56667919</v>
      </c>
      <c r="Z51" s="51">
        <f>+IF(X51&lt;&gt;0,+(Y51/X51)*100,0)</f>
        <v>-62.749004045826105</v>
      </c>
      <c r="AA51" s="48">
        <f>SUM(AA48:AA50)</f>
        <v>180618999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192607681</v>
      </c>
      <c r="D53" s="54">
        <f>+D51-D52</f>
        <v>0</v>
      </c>
      <c r="E53" s="55">
        <f t="shared" si="4"/>
        <v>180618999</v>
      </c>
      <c r="F53" s="56">
        <f t="shared" si="4"/>
        <v>180618999</v>
      </c>
      <c r="G53" s="56">
        <f t="shared" si="4"/>
        <v>100630463</v>
      </c>
      <c r="H53" s="56">
        <f t="shared" si="4"/>
        <v>-3902356</v>
      </c>
      <c r="I53" s="56">
        <f t="shared" si="4"/>
        <v>-23261340</v>
      </c>
      <c r="J53" s="56">
        <f t="shared" si="4"/>
        <v>73466767</v>
      </c>
      <c r="K53" s="56">
        <f t="shared" si="4"/>
        <v>-8794785</v>
      </c>
      <c r="L53" s="56">
        <f t="shared" si="4"/>
        <v>-15471327</v>
      </c>
      <c r="M53" s="56">
        <f t="shared" si="4"/>
        <v>-15559700</v>
      </c>
      <c r="N53" s="56">
        <f t="shared" si="4"/>
        <v>-39825812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33640955</v>
      </c>
      <c r="X53" s="56">
        <f t="shared" si="4"/>
        <v>90308874</v>
      </c>
      <c r="Y53" s="56">
        <f t="shared" si="4"/>
        <v>-56667919</v>
      </c>
      <c r="Z53" s="57">
        <f>+IF(X53&lt;&gt;0,+(Y53/X53)*100,0)</f>
        <v>-62.749004045826105</v>
      </c>
      <c r="AA53" s="54">
        <f>+AA51-AA52</f>
        <v>180618999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192607681</v>
      </c>
      <c r="D56" s="48">
        <f>SUM(D53:D55)</f>
        <v>0</v>
      </c>
      <c r="E56" s="49">
        <f t="shared" si="5"/>
        <v>180618999</v>
      </c>
      <c r="F56" s="50">
        <f t="shared" si="5"/>
        <v>180618999</v>
      </c>
      <c r="G56" s="50">
        <f t="shared" si="5"/>
        <v>100630463</v>
      </c>
      <c r="H56" s="50">
        <f t="shared" si="5"/>
        <v>-3902356</v>
      </c>
      <c r="I56" s="50">
        <f t="shared" si="5"/>
        <v>-23261340</v>
      </c>
      <c r="J56" s="50">
        <f t="shared" si="5"/>
        <v>73466767</v>
      </c>
      <c r="K56" s="50">
        <f t="shared" si="5"/>
        <v>-8794785</v>
      </c>
      <c r="L56" s="50">
        <f t="shared" si="5"/>
        <v>-15471327</v>
      </c>
      <c r="M56" s="50">
        <f t="shared" si="5"/>
        <v>-15559700</v>
      </c>
      <c r="N56" s="50">
        <f t="shared" si="5"/>
        <v>-39825812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33640955</v>
      </c>
      <c r="X56" s="50">
        <f t="shared" si="5"/>
        <v>90308874</v>
      </c>
      <c r="Y56" s="50">
        <f t="shared" si="5"/>
        <v>-56667919</v>
      </c>
      <c r="Z56" s="51">
        <f>+IF(X56&lt;&gt;0,+(Y56/X56)*100,0)</f>
        <v>-62.749004045826105</v>
      </c>
      <c r="AA56" s="48">
        <f>SUM(AA53:AA55)</f>
        <v>180618999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192607681</v>
      </c>
      <c r="D59" s="65">
        <f>SUM(D56:D58)</f>
        <v>0</v>
      </c>
      <c r="E59" s="66">
        <f t="shared" si="6"/>
        <v>180618999</v>
      </c>
      <c r="F59" s="67">
        <f t="shared" si="6"/>
        <v>180618999</v>
      </c>
      <c r="G59" s="67">
        <f t="shared" si="6"/>
        <v>100630463</v>
      </c>
      <c r="H59" s="67">
        <f t="shared" si="6"/>
        <v>-3902356</v>
      </c>
      <c r="I59" s="67">
        <f t="shared" si="6"/>
        <v>-23261340</v>
      </c>
      <c r="J59" s="67">
        <f t="shared" si="6"/>
        <v>73466767</v>
      </c>
      <c r="K59" s="67">
        <f t="shared" si="6"/>
        <v>-8794785</v>
      </c>
      <c r="L59" s="67">
        <f t="shared" si="6"/>
        <v>-15471327</v>
      </c>
      <c r="M59" s="67">
        <f t="shared" si="6"/>
        <v>-15559700</v>
      </c>
      <c r="N59" s="67">
        <f t="shared" si="6"/>
        <v>-39825812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33640955</v>
      </c>
      <c r="X59" s="67">
        <f t="shared" si="6"/>
        <v>90308874</v>
      </c>
      <c r="Y59" s="67">
        <f t="shared" si="6"/>
        <v>-56667919</v>
      </c>
      <c r="Z59" s="68">
        <f>+IF(X59&lt;&gt;0,+(Y59/X59)*100,0)</f>
        <v>-62.749004045826105</v>
      </c>
      <c r="AA59" s="65">
        <f>SUM(AA56:AA58)</f>
        <v>180618999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680448</v>
      </c>
      <c r="F13" s="22">
        <v>680448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340224</v>
      </c>
      <c r="Y13" s="22">
        <v>-340224</v>
      </c>
      <c r="Z13" s="23">
        <v>-100</v>
      </c>
      <c r="AA13" s="20">
        <v>680448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680448</v>
      </c>
      <c r="F32" s="31">
        <f t="shared" si="0"/>
        <v>680448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340224</v>
      </c>
      <c r="Y32" s="31">
        <f t="shared" si="0"/>
        <v>-340224</v>
      </c>
      <c r="Z32" s="32">
        <f>+IF(X32&lt;&gt;0,+(Y32/X32)*100,0)</f>
        <v>-100</v>
      </c>
      <c r="AA32" s="29">
        <f>SUM(AA6:AA31)</f>
        <v>680448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106779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40000</v>
      </c>
      <c r="F44" s="22">
        <v>40000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19998</v>
      </c>
      <c r="Y44" s="22">
        <v>-19998</v>
      </c>
      <c r="Z44" s="23">
        <v>-100</v>
      </c>
      <c r="AA44" s="20">
        <v>40000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106779</v>
      </c>
      <c r="D47" s="29">
        <f t="shared" ref="D47:Y47" si="1">SUM(D34:D46)</f>
        <v>0</v>
      </c>
      <c r="E47" s="30">
        <f t="shared" si="1"/>
        <v>40000</v>
      </c>
      <c r="F47" s="31">
        <f t="shared" si="1"/>
        <v>40000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19998</v>
      </c>
      <c r="Y47" s="31">
        <f t="shared" si="1"/>
        <v>-19998</v>
      </c>
      <c r="Z47" s="32">
        <f>+IF(X47&lt;&gt;0,+(Y47/X47)*100,0)</f>
        <v>-100</v>
      </c>
      <c r="AA47" s="29">
        <f>SUM(AA34:AA46)</f>
        <v>40000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-106779</v>
      </c>
      <c r="D48" s="39">
        <f t="shared" si="2"/>
        <v>0</v>
      </c>
      <c r="E48" s="40">
        <f t="shared" si="2"/>
        <v>640448</v>
      </c>
      <c r="F48" s="41">
        <f t="shared" si="2"/>
        <v>640448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320226</v>
      </c>
      <c r="Y48" s="41">
        <f t="shared" si="2"/>
        <v>-320226</v>
      </c>
      <c r="Z48" s="42">
        <f>+IF(X48&lt;&gt;0,+(Y48/X48)*100,0)</f>
        <v>-100</v>
      </c>
      <c r="AA48" s="39">
        <f>+AA32-AA47</f>
        <v>640448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-106779</v>
      </c>
      <c r="D51" s="48">
        <f t="shared" si="3"/>
        <v>0</v>
      </c>
      <c r="E51" s="49">
        <f t="shared" si="3"/>
        <v>640448</v>
      </c>
      <c r="F51" s="50">
        <f t="shared" si="3"/>
        <v>640448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320226</v>
      </c>
      <c r="Y51" s="50">
        <f t="shared" si="3"/>
        <v>-320226</v>
      </c>
      <c r="Z51" s="51">
        <f>+IF(X51&lt;&gt;0,+(Y51/X51)*100,0)</f>
        <v>-100</v>
      </c>
      <c r="AA51" s="48">
        <f>SUM(AA48:AA50)</f>
        <v>640448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-106779</v>
      </c>
      <c r="D53" s="54">
        <f>+D51-D52</f>
        <v>0</v>
      </c>
      <c r="E53" s="55">
        <f t="shared" si="4"/>
        <v>640448</v>
      </c>
      <c r="F53" s="56">
        <f t="shared" si="4"/>
        <v>640448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320226</v>
      </c>
      <c r="Y53" s="56">
        <f t="shared" si="4"/>
        <v>-320226</v>
      </c>
      <c r="Z53" s="57">
        <f>+IF(X53&lt;&gt;0,+(Y53/X53)*100,0)</f>
        <v>-100</v>
      </c>
      <c r="AA53" s="54">
        <f>+AA51-AA52</f>
        <v>640448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-106779</v>
      </c>
      <c r="D56" s="48">
        <f>SUM(D53:D55)</f>
        <v>0</v>
      </c>
      <c r="E56" s="49">
        <f t="shared" si="5"/>
        <v>640448</v>
      </c>
      <c r="F56" s="50">
        <f t="shared" si="5"/>
        <v>640448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320226</v>
      </c>
      <c r="Y56" s="50">
        <f t="shared" si="5"/>
        <v>-320226</v>
      </c>
      <c r="Z56" s="51">
        <f>+IF(X56&lt;&gt;0,+(Y56/X56)*100,0)</f>
        <v>-100</v>
      </c>
      <c r="AA56" s="48">
        <f>SUM(AA53:AA55)</f>
        <v>640448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-106779</v>
      </c>
      <c r="D59" s="65">
        <f>SUM(D56:D58)</f>
        <v>0</v>
      </c>
      <c r="E59" s="66">
        <f t="shared" si="6"/>
        <v>640448</v>
      </c>
      <c r="F59" s="67">
        <f t="shared" si="6"/>
        <v>640448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320226</v>
      </c>
      <c r="Y59" s="67">
        <f t="shared" si="6"/>
        <v>-320226</v>
      </c>
      <c r="Z59" s="68">
        <f>+IF(X59&lt;&gt;0,+(Y59/X59)*100,0)</f>
        <v>-100</v>
      </c>
      <c r="AA59" s="65">
        <f>SUM(AA56:AA58)</f>
        <v>640448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19838000</v>
      </c>
      <c r="F9" s="22">
        <v>19838000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9919004</v>
      </c>
      <c r="Y9" s="22">
        <v>-9919004</v>
      </c>
      <c r="Z9" s="23">
        <v>-100</v>
      </c>
      <c r="AA9" s="20">
        <v>19838000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19838000</v>
      </c>
      <c r="F32" s="31">
        <f t="shared" si="0"/>
        <v>19838000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9919004</v>
      </c>
      <c r="Y32" s="31">
        <f t="shared" si="0"/>
        <v>-9919004</v>
      </c>
      <c r="Z32" s="32">
        <f>+IF(X32&lt;&gt;0,+(Y32/X32)*100,0)</f>
        <v>-100</v>
      </c>
      <c r="AA32" s="29">
        <f>SUM(AA6:AA31)</f>
        <v>19838000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9919111</v>
      </c>
      <c r="F38" s="22">
        <v>9919111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4959559</v>
      </c>
      <c r="Y38" s="22">
        <v>-4959559</v>
      </c>
      <c r="Z38" s="23">
        <v>-100</v>
      </c>
      <c r="AA38" s="20">
        <v>9919111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70000</v>
      </c>
      <c r="F44" s="22">
        <v>70000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34998</v>
      </c>
      <c r="Y44" s="22">
        <v>-34998</v>
      </c>
      <c r="Z44" s="23">
        <v>-100</v>
      </c>
      <c r="AA44" s="20">
        <v>70000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9989111</v>
      </c>
      <c r="F47" s="31">
        <f t="shared" si="1"/>
        <v>9989111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4994557</v>
      </c>
      <c r="Y47" s="31">
        <f t="shared" si="1"/>
        <v>-4994557</v>
      </c>
      <c r="Z47" s="32">
        <f>+IF(X47&lt;&gt;0,+(Y47/X47)*100,0)</f>
        <v>-100</v>
      </c>
      <c r="AA47" s="29">
        <f>SUM(AA34:AA46)</f>
        <v>9989111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9848889</v>
      </c>
      <c r="F48" s="41">
        <f t="shared" si="2"/>
        <v>9848889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4924447</v>
      </c>
      <c r="Y48" s="41">
        <f t="shared" si="2"/>
        <v>-4924447</v>
      </c>
      <c r="Z48" s="42">
        <f>+IF(X48&lt;&gt;0,+(Y48/X48)*100,0)</f>
        <v>-100</v>
      </c>
      <c r="AA48" s="39">
        <f>+AA32-AA47</f>
        <v>9848889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9848889</v>
      </c>
      <c r="F51" s="50">
        <f t="shared" si="3"/>
        <v>9848889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4924447</v>
      </c>
      <c r="Y51" s="50">
        <f t="shared" si="3"/>
        <v>-4924447</v>
      </c>
      <c r="Z51" s="51">
        <f>+IF(X51&lt;&gt;0,+(Y51/X51)*100,0)</f>
        <v>-100</v>
      </c>
      <c r="AA51" s="48">
        <f>SUM(AA48:AA50)</f>
        <v>9848889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9848889</v>
      </c>
      <c r="F53" s="56">
        <f t="shared" si="4"/>
        <v>9848889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4924447</v>
      </c>
      <c r="Y53" s="56">
        <f t="shared" si="4"/>
        <v>-4924447</v>
      </c>
      <c r="Z53" s="57">
        <f>+IF(X53&lt;&gt;0,+(Y53/X53)*100,0)</f>
        <v>-100</v>
      </c>
      <c r="AA53" s="54">
        <f>+AA51-AA52</f>
        <v>9848889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9848889</v>
      </c>
      <c r="F56" s="50">
        <f t="shared" si="5"/>
        <v>9848889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4924447</v>
      </c>
      <c r="Y56" s="50">
        <f t="shared" si="5"/>
        <v>-4924447</v>
      </c>
      <c r="Z56" s="51">
        <f>+IF(X56&lt;&gt;0,+(Y56/X56)*100,0)</f>
        <v>-100</v>
      </c>
      <c r="AA56" s="48">
        <f>SUM(AA53:AA55)</f>
        <v>9848889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9848889</v>
      </c>
      <c r="F59" s="67">
        <f t="shared" si="6"/>
        <v>9848889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4924447</v>
      </c>
      <c r="Y59" s="67">
        <f t="shared" si="6"/>
        <v>-4924447</v>
      </c>
      <c r="Z59" s="68">
        <f>+IF(X59&lt;&gt;0,+(Y59/X59)*100,0)</f>
        <v>-100</v>
      </c>
      <c r="AA59" s="65">
        <f>SUM(AA56:AA58)</f>
        <v>9848889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7548742</v>
      </c>
      <c r="D9" s="20"/>
      <c r="E9" s="21">
        <v>8301441</v>
      </c>
      <c r="F9" s="22">
        <v>8301441</v>
      </c>
      <c r="G9" s="22"/>
      <c r="H9" s="22">
        <v>608780</v>
      </c>
      <c r="I9" s="22"/>
      <c r="J9" s="22">
        <v>608780</v>
      </c>
      <c r="K9" s="22">
        <v>608538</v>
      </c>
      <c r="L9" s="22">
        <v>608656</v>
      </c>
      <c r="M9" s="22">
        <v>608531</v>
      </c>
      <c r="N9" s="22">
        <v>1825725</v>
      </c>
      <c r="O9" s="22"/>
      <c r="P9" s="22"/>
      <c r="Q9" s="22"/>
      <c r="R9" s="22"/>
      <c r="S9" s="22"/>
      <c r="T9" s="22"/>
      <c r="U9" s="22"/>
      <c r="V9" s="22"/>
      <c r="W9" s="22">
        <v>2434505</v>
      </c>
      <c r="X9" s="22">
        <v>4150722</v>
      </c>
      <c r="Y9" s="22">
        <v>-1716217</v>
      </c>
      <c r="Z9" s="23">
        <v>-41.347433048997253</v>
      </c>
      <c r="AA9" s="20">
        <v>8301441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2446739</v>
      </c>
      <c r="F13" s="22">
        <v>2446739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1223370</v>
      </c>
      <c r="Y13" s="22">
        <v>-1223370</v>
      </c>
      <c r="Z13" s="23">
        <v>-100</v>
      </c>
      <c r="AA13" s="20">
        <v>2446739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1250567</v>
      </c>
      <c r="F25" s="22">
        <v>1250567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625284</v>
      </c>
      <c r="Y25" s="22">
        <v>-625284</v>
      </c>
      <c r="Z25" s="23">
        <v>-100</v>
      </c>
      <c r="AA25" s="20">
        <v>1250567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7548742</v>
      </c>
      <c r="D32" s="29">
        <f t="shared" ref="D32:Y32" si="0">SUM(D6:D31)</f>
        <v>0</v>
      </c>
      <c r="E32" s="30">
        <f t="shared" si="0"/>
        <v>11998747</v>
      </c>
      <c r="F32" s="31">
        <f t="shared" si="0"/>
        <v>11998747</v>
      </c>
      <c r="G32" s="31">
        <f t="shared" si="0"/>
        <v>0</v>
      </c>
      <c r="H32" s="31">
        <f t="shared" si="0"/>
        <v>608780</v>
      </c>
      <c r="I32" s="31">
        <f t="shared" si="0"/>
        <v>0</v>
      </c>
      <c r="J32" s="31">
        <f t="shared" si="0"/>
        <v>608780</v>
      </c>
      <c r="K32" s="31">
        <f t="shared" si="0"/>
        <v>608538</v>
      </c>
      <c r="L32" s="31">
        <f t="shared" si="0"/>
        <v>608656</v>
      </c>
      <c r="M32" s="31">
        <f t="shared" si="0"/>
        <v>608531</v>
      </c>
      <c r="N32" s="31">
        <f t="shared" si="0"/>
        <v>1825725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2434505</v>
      </c>
      <c r="X32" s="31">
        <f t="shared" si="0"/>
        <v>5999376</v>
      </c>
      <c r="Y32" s="31">
        <f t="shared" si="0"/>
        <v>-3564871</v>
      </c>
      <c r="Z32" s="32">
        <f>+IF(X32&lt;&gt;0,+(Y32/X32)*100,0)</f>
        <v>-59.420696419094256</v>
      </c>
      <c r="AA32" s="29">
        <f>SUM(AA6:AA31)</f>
        <v>11998747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5862400</v>
      </c>
      <c r="D34" s="20"/>
      <c r="E34" s="21">
        <v>5716672</v>
      </c>
      <c r="F34" s="22">
        <v>5716672</v>
      </c>
      <c r="G34" s="22"/>
      <c r="H34" s="22">
        <v>510137</v>
      </c>
      <c r="I34" s="22"/>
      <c r="J34" s="22">
        <v>510137</v>
      </c>
      <c r="K34" s="22">
        <v>85736</v>
      </c>
      <c r="L34" s="22">
        <v>463154</v>
      </c>
      <c r="M34" s="22">
        <v>454977</v>
      </c>
      <c r="N34" s="22">
        <v>1003867</v>
      </c>
      <c r="O34" s="22"/>
      <c r="P34" s="22"/>
      <c r="Q34" s="22"/>
      <c r="R34" s="22"/>
      <c r="S34" s="22"/>
      <c r="T34" s="22"/>
      <c r="U34" s="22"/>
      <c r="V34" s="22"/>
      <c r="W34" s="22">
        <v>1514004</v>
      </c>
      <c r="X34" s="22">
        <v>2858346</v>
      </c>
      <c r="Y34" s="22">
        <v>-1344342</v>
      </c>
      <c r="Z34" s="23">
        <v>-47.032164755421491</v>
      </c>
      <c r="AA34" s="20">
        <v>5716672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1530</v>
      </c>
      <c r="D37" s="20"/>
      <c r="E37" s="21">
        <v>20000</v>
      </c>
      <c r="F37" s="22">
        <v>20000</v>
      </c>
      <c r="G37" s="22"/>
      <c r="H37" s="22"/>
      <c r="I37" s="22"/>
      <c r="J37" s="22"/>
      <c r="K37" s="22">
        <v>-14375</v>
      </c>
      <c r="L37" s="22"/>
      <c r="M37" s="22"/>
      <c r="N37" s="22">
        <v>-14375</v>
      </c>
      <c r="O37" s="22"/>
      <c r="P37" s="22"/>
      <c r="Q37" s="22"/>
      <c r="R37" s="22"/>
      <c r="S37" s="22"/>
      <c r="T37" s="22"/>
      <c r="U37" s="22"/>
      <c r="V37" s="22"/>
      <c r="W37" s="22">
        <v>-14375</v>
      </c>
      <c r="X37" s="22">
        <v>10002</v>
      </c>
      <c r="Y37" s="22">
        <v>-24377</v>
      </c>
      <c r="Z37" s="23">
        <v>-243.72125574885021</v>
      </c>
      <c r="AA37" s="20">
        <v>20000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2710102</v>
      </c>
      <c r="F38" s="22">
        <v>2710102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1355052</v>
      </c>
      <c r="Y38" s="22">
        <v>-1355052</v>
      </c>
      <c r="Z38" s="23">
        <v>-100</v>
      </c>
      <c r="AA38" s="20">
        <v>2710102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57674</v>
      </c>
      <c r="D41" s="20"/>
      <c r="E41" s="21">
        <v>120000</v>
      </c>
      <c r="F41" s="22">
        <v>120000</v>
      </c>
      <c r="G41" s="22"/>
      <c r="H41" s="22">
        <v>2640</v>
      </c>
      <c r="I41" s="22"/>
      <c r="J41" s="22">
        <v>2640</v>
      </c>
      <c r="K41" s="22"/>
      <c r="L41" s="22">
        <v>61222</v>
      </c>
      <c r="M41" s="22">
        <v>31384</v>
      </c>
      <c r="N41" s="22">
        <v>92606</v>
      </c>
      <c r="O41" s="22"/>
      <c r="P41" s="22"/>
      <c r="Q41" s="22"/>
      <c r="R41" s="22"/>
      <c r="S41" s="22"/>
      <c r="T41" s="22"/>
      <c r="U41" s="22"/>
      <c r="V41" s="22"/>
      <c r="W41" s="22">
        <v>95246</v>
      </c>
      <c r="X41" s="22">
        <v>60000</v>
      </c>
      <c r="Y41" s="22">
        <v>35246</v>
      </c>
      <c r="Z41" s="23">
        <v>58.743333333333339</v>
      </c>
      <c r="AA41" s="20">
        <v>120000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6431370</v>
      </c>
      <c r="F43" s="22">
        <v>6431370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3215688</v>
      </c>
      <c r="Y43" s="22">
        <v>-3215688</v>
      </c>
      <c r="Z43" s="23">
        <v>-100</v>
      </c>
      <c r="AA43" s="20">
        <v>6431370</v>
      </c>
    </row>
    <row r="44" spans="1:27" ht="13.5" x14ac:dyDescent="0.25">
      <c r="A44" s="19" t="s">
        <v>69</v>
      </c>
      <c r="B44" s="15" t="s">
        <v>32</v>
      </c>
      <c r="C44" s="20">
        <v>2941495</v>
      </c>
      <c r="D44" s="20"/>
      <c r="E44" s="21">
        <v>1620255</v>
      </c>
      <c r="F44" s="22">
        <v>1620255</v>
      </c>
      <c r="G44" s="22"/>
      <c r="H44" s="22">
        <v>7961</v>
      </c>
      <c r="I44" s="22"/>
      <c r="J44" s="22">
        <v>7961</v>
      </c>
      <c r="K44" s="22">
        <v>14495</v>
      </c>
      <c r="L44" s="22">
        <v>417868</v>
      </c>
      <c r="M44" s="22">
        <v>122357</v>
      </c>
      <c r="N44" s="22">
        <v>554720</v>
      </c>
      <c r="O44" s="22"/>
      <c r="P44" s="22"/>
      <c r="Q44" s="22"/>
      <c r="R44" s="22"/>
      <c r="S44" s="22"/>
      <c r="T44" s="22"/>
      <c r="U44" s="22"/>
      <c r="V44" s="22"/>
      <c r="W44" s="22">
        <v>562681</v>
      </c>
      <c r="X44" s="22">
        <v>810132</v>
      </c>
      <c r="Y44" s="22">
        <v>-247451</v>
      </c>
      <c r="Z44" s="23">
        <v>-30.544528545965349</v>
      </c>
      <c r="AA44" s="20">
        <v>1620255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8863099</v>
      </c>
      <c r="D47" s="29">
        <f t="shared" ref="D47:Y47" si="1">SUM(D34:D46)</f>
        <v>0</v>
      </c>
      <c r="E47" s="30">
        <f t="shared" si="1"/>
        <v>16618399</v>
      </c>
      <c r="F47" s="31">
        <f t="shared" si="1"/>
        <v>16618399</v>
      </c>
      <c r="G47" s="31">
        <f t="shared" si="1"/>
        <v>0</v>
      </c>
      <c r="H47" s="31">
        <f t="shared" si="1"/>
        <v>520738</v>
      </c>
      <c r="I47" s="31">
        <f t="shared" si="1"/>
        <v>0</v>
      </c>
      <c r="J47" s="31">
        <f t="shared" si="1"/>
        <v>520738</v>
      </c>
      <c r="K47" s="31">
        <f t="shared" si="1"/>
        <v>85856</v>
      </c>
      <c r="L47" s="31">
        <f t="shared" si="1"/>
        <v>942244</v>
      </c>
      <c r="M47" s="31">
        <f t="shared" si="1"/>
        <v>608718</v>
      </c>
      <c r="N47" s="31">
        <f t="shared" si="1"/>
        <v>1636818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2157556</v>
      </c>
      <c r="X47" s="31">
        <f t="shared" si="1"/>
        <v>8309220</v>
      </c>
      <c r="Y47" s="31">
        <f t="shared" si="1"/>
        <v>-6151664</v>
      </c>
      <c r="Z47" s="32">
        <f>+IF(X47&lt;&gt;0,+(Y47/X47)*100,0)</f>
        <v>-74.034193341853992</v>
      </c>
      <c r="AA47" s="29">
        <f>SUM(AA34:AA46)</f>
        <v>16618399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-1314357</v>
      </c>
      <c r="D48" s="39">
        <f t="shared" si="2"/>
        <v>0</v>
      </c>
      <c r="E48" s="40">
        <f t="shared" si="2"/>
        <v>-4619652</v>
      </c>
      <c r="F48" s="41">
        <f t="shared" si="2"/>
        <v>-4619652</v>
      </c>
      <c r="G48" s="41">
        <f t="shared" si="2"/>
        <v>0</v>
      </c>
      <c r="H48" s="41">
        <f t="shared" si="2"/>
        <v>88042</v>
      </c>
      <c r="I48" s="41">
        <f t="shared" si="2"/>
        <v>0</v>
      </c>
      <c r="J48" s="41">
        <f t="shared" si="2"/>
        <v>88042</v>
      </c>
      <c r="K48" s="41">
        <f t="shared" si="2"/>
        <v>522682</v>
      </c>
      <c r="L48" s="41">
        <f t="shared" si="2"/>
        <v>-333588</v>
      </c>
      <c r="M48" s="41">
        <f t="shared" si="2"/>
        <v>-187</v>
      </c>
      <c r="N48" s="41">
        <f t="shared" si="2"/>
        <v>188907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276949</v>
      </c>
      <c r="X48" s="41">
        <f t="shared" si="2"/>
        <v>-2309844</v>
      </c>
      <c r="Y48" s="41">
        <f t="shared" si="2"/>
        <v>2586793</v>
      </c>
      <c r="Z48" s="42">
        <f>+IF(X48&lt;&gt;0,+(Y48/X48)*100,0)</f>
        <v>-111.98994390963199</v>
      </c>
      <c r="AA48" s="39">
        <f>+AA32-AA47</f>
        <v>-4619652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-1314357</v>
      </c>
      <c r="D51" s="48">
        <f t="shared" si="3"/>
        <v>0</v>
      </c>
      <c r="E51" s="49">
        <f t="shared" si="3"/>
        <v>-4619652</v>
      </c>
      <c r="F51" s="50">
        <f t="shared" si="3"/>
        <v>-4619652</v>
      </c>
      <c r="G51" s="50">
        <f t="shared" si="3"/>
        <v>0</v>
      </c>
      <c r="H51" s="50">
        <f t="shared" si="3"/>
        <v>88042</v>
      </c>
      <c r="I51" s="50">
        <f t="shared" si="3"/>
        <v>0</v>
      </c>
      <c r="J51" s="50">
        <f t="shared" si="3"/>
        <v>88042</v>
      </c>
      <c r="K51" s="50">
        <f t="shared" si="3"/>
        <v>522682</v>
      </c>
      <c r="L51" s="50">
        <f t="shared" si="3"/>
        <v>-333588</v>
      </c>
      <c r="M51" s="50">
        <f t="shared" si="3"/>
        <v>-187</v>
      </c>
      <c r="N51" s="50">
        <f t="shared" si="3"/>
        <v>188907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276949</v>
      </c>
      <c r="X51" s="50">
        <f t="shared" si="3"/>
        <v>-2309844</v>
      </c>
      <c r="Y51" s="50">
        <f t="shared" si="3"/>
        <v>2586793</v>
      </c>
      <c r="Z51" s="51">
        <f>+IF(X51&lt;&gt;0,+(Y51/X51)*100,0)</f>
        <v>-111.98994390963199</v>
      </c>
      <c r="AA51" s="48">
        <f>SUM(AA48:AA50)</f>
        <v>-4619652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-1314357</v>
      </c>
      <c r="D53" s="54">
        <f>+D51-D52</f>
        <v>0</v>
      </c>
      <c r="E53" s="55">
        <f t="shared" si="4"/>
        <v>-4619652</v>
      </c>
      <c r="F53" s="56">
        <f t="shared" si="4"/>
        <v>-4619652</v>
      </c>
      <c r="G53" s="56">
        <f t="shared" si="4"/>
        <v>0</v>
      </c>
      <c r="H53" s="56">
        <f t="shared" si="4"/>
        <v>88042</v>
      </c>
      <c r="I53" s="56">
        <f t="shared" si="4"/>
        <v>0</v>
      </c>
      <c r="J53" s="56">
        <f t="shared" si="4"/>
        <v>88042</v>
      </c>
      <c r="K53" s="56">
        <f t="shared" si="4"/>
        <v>522682</v>
      </c>
      <c r="L53" s="56">
        <f t="shared" si="4"/>
        <v>-333588</v>
      </c>
      <c r="M53" s="56">
        <f t="shared" si="4"/>
        <v>-187</v>
      </c>
      <c r="N53" s="56">
        <f t="shared" si="4"/>
        <v>188907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276949</v>
      </c>
      <c r="X53" s="56">
        <f t="shared" si="4"/>
        <v>-2309844</v>
      </c>
      <c r="Y53" s="56">
        <f t="shared" si="4"/>
        <v>2586793</v>
      </c>
      <c r="Z53" s="57">
        <f>+IF(X53&lt;&gt;0,+(Y53/X53)*100,0)</f>
        <v>-111.98994390963199</v>
      </c>
      <c r="AA53" s="54">
        <f>+AA51-AA52</f>
        <v>-4619652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-1314357</v>
      </c>
      <c r="D56" s="48">
        <f>SUM(D53:D55)</f>
        <v>0</v>
      </c>
      <c r="E56" s="49">
        <f t="shared" si="5"/>
        <v>-4619652</v>
      </c>
      <c r="F56" s="50">
        <f t="shared" si="5"/>
        <v>-4619652</v>
      </c>
      <c r="G56" s="50">
        <f t="shared" si="5"/>
        <v>0</v>
      </c>
      <c r="H56" s="50">
        <f t="shared" si="5"/>
        <v>88042</v>
      </c>
      <c r="I56" s="50">
        <f t="shared" si="5"/>
        <v>0</v>
      </c>
      <c r="J56" s="50">
        <f t="shared" si="5"/>
        <v>88042</v>
      </c>
      <c r="K56" s="50">
        <f t="shared" si="5"/>
        <v>522682</v>
      </c>
      <c r="L56" s="50">
        <f t="shared" si="5"/>
        <v>-333588</v>
      </c>
      <c r="M56" s="50">
        <f t="shared" si="5"/>
        <v>-187</v>
      </c>
      <c r="N56" s="50">
        <f t="shared" si="5"/>
        <v>188907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276949</v>
      </c>
      <c r="X56" s="50">
        <f t="shared" si="5"/>
        <v>-2309844</v>
      </c>
      <c r="Y56" s="50">
        <f t="shared" si="5"/>
        <v>2586793</v>
      </c>
      <c r="Z56" s="51">
        <f>+IF(X56&lt;&gt;0,+(Y56/X56)*100,0)</f>
        <v>-111.98994390963199</v>
      </c>
      <c r="AA56" s="48">
        <f>SUM(AA53:AA55)</f>
        <v>-4619652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-1314357</v>
      </c>
      <c r="D59" s="65">
        <f>SUM(D56:D58)</f>
        <v>0</v>
      </c>
      <c r="E59" s="66">
        <f t="shared" si="6"/>
        <v>-4619652</v>
      </c>
      <c r="F59" s="67">
        <f t="shared" si="6"/>
        <v>-4619652</v>
      </c>
      <c r="G59" s="67">
        <f t="shared" si="6"/>
        <v>0</v>
      </c>
      <c r="H59" s="67">
        <f t="shared" si="6"/>
        <v>88042</v>
      </c>
      <c r="I59" s="67">
        <f t="shared" si="6"/>
        <v>0</v>
      </c>
      <c r="J59" s="67">
        <f t="shared" si="6"/>
        <v>88042</v>
      </c>
      <c r="K59" s="67">
        <f t="shared" si="6"/>
        <v>522682</v>
      </c>
      <c r="L59" s="67">
        <f t="shared" si="6"/>
        <v>-333588</v>
      </c>
      <c r="M59" s="67">
        <f t="shared" si="6"/>
        <v>-187</v>
      </c>
      <c r="N59" s="67">
        <f t="shared" si="6"/>
        <v>188907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276949</v>
      </c>
      <c r="X59" s="67">
        <f t="shared" si="6"/>
        <v>-2309844</v>
      </c>
      <c r="Y59" s="67">
        <f t="shared" si="6"/>
        <v>2586793</v>
      </c>
      <c r="Z59" s="68">
        <f>+IF(X59&lt;&gt;0,+(Y59/X59)*100,0)</f>
        <v>-111.98994390963199</v>
      </c>
      <c r="AA59" s="65">
        <f>SUM(AA56:AA58)</f>
        <v>-4619652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13660718</v>
      </c>
      <c r="F6" s="22">
        <v>13660718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6830358</v>
      </c>
      <c r="Y6" s="22">
        <v>-6830358</v>
      </c>
      <c r="Z6" s="23">
        <v>-100</v>
      </c>
      <c r="AA6" s="20">
        <v>13660718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>
        <v>22015602</v>
      </c>
      <c r="F7" s="22">
        <v>22015602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11007804</v>
      </c>
      <c r="Y7" s="22">
        <v>-11007804</v>
      </c>
      <c r="Z7" s="23">
        <v>-100</v>
      </c>
      <c r="AA7" s="20">
        <v>22015602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27568445</v>
      </c>
      <c r="F9" s="22">
        <v>27568445</v>
      </c>
      <c r="G9" s="22">
        <v>1286063</v>
      </c>
      <c r="H9" s="22">
        <v>1247033</v>
      </c>
      <c r="I9" s="22">
        <v>1224416</v>
      </c>
      <c r="J9" s="22">
        <v>3757512</v>
      </c>
      <c r="K9" s="22"/>
      <c r="L9" s="22"/>
      <c r="M9" s="22">
        <v>1205779</v>
      </c>
      <c r="N9" s="22">
        <v>1205779</v>
      </c>
      <c r="O9" s="22"/>
      <c r="P9" s="22"/>
      <c r="Q9" s="22"/>
      <c r="R9" s="22"/>
      <c r="S9" s="22"/>
      <c r="T9" s="22"/>
      <c r="U9" s="22"/>
      <c r="V9" s="22"/>
      <c r="W9" s="22">
        <v>4963291</v>
      </c>
      <c r="X9" s="22">
        <v>13784220</v>
      </c>
      <c r="Y9" s="22">
        <v>-8820929</v>
      </c>
      <c r="Z9" s="23">
        <v>-63.992949909389139</v>
      </c>
      <c r="AA9" s="20">
        <v>27568445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3549491</v>
      </c>
      <c r="F13" s="22">
        <v>3549491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1774746</v>
      </c>
      <c r="Y13" s="22">
        <v>-1774746</v>
      </c>
      <c r="Z13" s="23">
        <v>-100</v>
      </c>
      <c r="AA13" s="20">
        <v>3549491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158510000</v>
      </c>
      <c r="F25" s="22">
        <v>158510000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79255002</v>
      </c>
      <c r="Y25" s="22">
        <v>-79255002</v>
      </c>
      <c r="Z25" s="23">
        <v>-100</v>
      </c>
      <c r="AA25" s="20">
        <v>158510000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225304256</v>
      </c>
      <c r="F32" s="31">
        <f t="shared" si="0"/>
        <v>225304256</v>
      </c>
      <c r="G32" s="31">
        <f t="shared" si="0"/>
        <v>1286063</v>
      </c>
      <c r="H32" s="31">
        <f t="shared" si="0"/>
        <v>1247033</v>
      </c>
      <c r="I32" s="31">
        <f t="shared" si="0"/>
        <v>1224416</v>
      </c>
      <c r="J32" s="31">
        <f t="shared" si="0"/>
        <v>3757512</v>
      </c>
      <c r="K32" s="31">
        <f t="shared" si="0"/>
        <v>0</v>
      </c>
      <c r="L32" s="31">
        <f t="shared" si="0"/>
        <v>0</v>
      </c>
      <c r="M32" s="31">
        <f t="shared" si="0"/>
        <v>1205779</v>
      </c>
      <c r="N32" s="31">
        <f t="shared" si="0"/>
        <v>1205779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4963291</v>
      </c>
      <c r="X32" s="31">
        <f t="shared" si="0"/>
        <v>112652130</v>
      </c>
      <c r="Y32" s="31">
        <f t="shared" si="0"/>
        <v>-107688839</v>
      </c>
      <c r="Z32" s="32">
        <f>+IF(X32&lt;&gt;0,+(Y32/X32)*100,0)</f>
        <v>-95.59414367043037</v>
      </c>
      <c r="AA32" s="29">
        <f>SUM(AA6:AA31)</f>
        <v>225304256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8465673</v>
      </c>
      <c r="F34" s="22">
        <v>8465673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4232838</v>
      </c>
      <c r="Y34" s="22">
        <v>-4232838</v>
      </c>
      <c r="Z34" s="23">
        <v>-100</v>
      </c>
      <c r="AA34" s="20">
        <v>8465673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8465673</v>
      </c>
      <c r="F47" s="31">
        <f t="shared" si="1"/>
        <v>8465673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4232838</v>
      </c>
      <c r="Y47" s="31">
        <f t="shared" si="1"/>
        <v>-4232838</v>
      </c>
      <c r="Z47" s="32">
        <f>+IF(X47&lt;&gt;0,+(Y47/X47)*100,0)</f>
        <v>-100</v>
      </c>
      <c r="AA47" s="29">
        <f>SUM(AA34:AA46)</f>
        <v>8465673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216838583</v>
      </c>
      <c r="F48" s="41">
        <f t="shared" si="2"/>
        <v>216838583</v>
      </c>
      <c r="G48" s="41">
        <f t="shared" si="2"/>
        <v>1286063</v>
      </c>
      <c r="H48" s="41">
        <f t="shared" si="2"/>
        <v>1247033</v>
      </c>
      <c r="I48" s="41">
        <f t="shared" si="2"/>
        <v>1224416</v>
      </c>
      <c r="J48" s="41">
        <f t="shared" si="2"/>
        <v>3757512</v>
      </c>
      <c r="K48" s="41">
        <f t="shared" si="2"/>
        <v>0</v>
      </c>
      <c r="L48" s="41">
        <f t="shared" si="2"/>
        <v>0</v>
      </c>
      <c r="M48" s="41">
        <f t="shared" si="2"/>
        <v>1205779</v>
      </c>
      <c r="N48" s="41">
        <f t="shared" si="2"/>
        <v>1205779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4963291</v>
      </c>
      <c r="X48" s="41">
        <f t="shared" si="2"/>
        <v>108419292</v>
      </c>
      <c r="Y48" s="41">
        <f t="shared" si="2"/>
        <v>-103456001</v>
      </c>
      <c r="Z48" s="42">
        <f>+IF(X48&lt;&gt;0,+(Y48/X48)*100,0)</f>
        <v>-95.422132990870296</v>
      </c>
      <c r="AA48" s="39">
        <f>+AA32-AA47</f>
        <v>216838583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52200000</v>
      </c>
      <c r="F49" s="22">
        <v>52200000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26100000</v>
      </c>
      <c r="Y49" s="22">
        <v>-26100000</v>
      </c>
      <c r="Z49" s="23">
        <v>-100</v>
      </c>
      <c r="AA49" s="20">
        <v>52200000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269038583</v>
      </c>
      <c r="F51" s="50">
        <f t="shared" si="3"/>
        <v>269038583</v>
      </c>
      <c r="G51" s="50">
        <f t="shared" si="3"/>
        <v>1286063</v>
      </c>
      <c r="H51" s="50">
        <f t="shared" si="3"/>
        <v>1247033</v>
      </c>
      <c r="I51" s="50">
        <f t="shared" si="3"/>
        <v>1224416</v>
      </c>
      <c r="J51" s="50">
        <f t="shared" si="3"/>
        <v>3757512</v>
      </c>
      <c r="K51" s="50">
        <f t="shared" si="3"/>
        <v>0</v>
      </c>
      <c r="L51" s="50">
        <f t="shared" si="3"/>
        <v>0</v>
      </c>
      <c r="M51" s="50">
        <f t="shared" si="3"/>
        <v>1205779</v>
      </c>
      <c r="N51" s="50">
        <f t="shared" si="3"/>
        <v>1205779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4963291</v>
      </c>
      <c r="X51" s="50">
        <f t="shared" si="3"/>
        <v>134519292</v>
      </c>
      <c r="Y51" s="50">
        <f t="shared" si="3"/>
        <v>-129556001</v>
      </c>
      <c r="Z51" s="51">
        <f>+IF(X51&lt;&gt;0,+(Y51/X51)*100,0)</f>
        <v>-96.310350042579756</v>
      </c>
      <c r="AA51" s="48">
        <f>SUM(AA48:AA50)</f>
        <v>269038583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269038583</v>
      </c>
      <c r="F53" s="56">
        <f t="shared" si="4"/>
        <v>269038583</v>
      </c>
      <c r="G53" s="56">
        <f t="shared" si="4"/>
        <v>1286063</v>
      </c>
      <c r="H53" s="56">
        <f t="shared" si="4"/>
        <v>1247033</v>
      </c>
      <c r="I53" s="56">
        <f t="shared" si="4"/>
        <v>1224416</v>
      </c>
      <c r="J53" s="56">
        <f t="shared" si="4"/>
        <v>3757512</v>
      </c>
      <c r="K53" s="56">
        <f t="shared" si="4"/>
        <v>0</v>
      </c>
      <c r="L53" s="56">
        <f t="shared" si="4"/>
        <v>0</v>
      </c>
      <c r="M53" s="56">
        <f t="shared" si="4"/>
        <v>1205779</v>
      </c>
      <c r="N53" s="56">
        <f t="shared" si="4"/>
        <v>1205779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4963291</v>
      </c>
      <c r="X53" s="56">
        <f t="shared" si="4"/>
        <v>134519292</v>
      </c>
      <c r="Y53" s="56">
        <f t="shared" si="4"/>
        <v>-129556001</v>
      </c>
      <c r="Z53" s="57">
        <f>+IF(X53&lt;&gt;0,+(Y53/X53)*100,0)</f>
        <v>-96.310350042579756</v>
      </c>
      <c r="AA53" s="54">
        <f>+AA51-AA52</f>
        <v>269038583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269038583</v>
      </c>
      <c r="F56" s="50">
        <f t="shared" si="5"/>
        <v>269038583</v>
      </c>
      <c r="G56" s="50">
        <f t="shared" si="5"/>
        <v>1286063</v>
      </c>
      <c r="H56" s="50">
        <f t="shared" si="5"/>
        <v>1247033</v>
      </c>
      <c r="I56" s="50">
        <f t="shared" si="5"/>
        <v>1224416</v>
      </c>
      <c r="J56" s="50">
        <f t="shared" si="5"/>
        <v>3757512</v>
      </c>
      <c r="K56" s="50">
        <f t="shared" si="5"/>
        <v>0</v>
      </c>
      <c r="L56" s="50">
        <f t="shared" si="5"/>
        <v>0</v>
      </c>
      <c r="M56" s="50">
        <f t="shared" si="5"/>
        <v>1205779</v>
      </c>
      <c r="N56" s="50">
        <f t="shared" si="5"/>
        <v>1205779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4963291</v>
      </c>
      <c r="X56" s="50">
        <f t="shared" si="5"/>
        <v>134519292</v>
      </c>
      <c r="Y56" s="50">
        <f t="shared" si="5"/>
        <v>-129556001</v>
      </c>
      <c r="Z56" s="51">
        <f>+IF(X56&lt;&gt;0,+(Y56/X56)*100,0)</f>
        <v>-96.310350042579756</v>
      </c>
      <c r="AA56" s="48">
        <f>SUM(AA53:AA55)</f>
        <v>269038583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269038583</v>
      </c>
      <c r="F59" s="67">
        <f t="shared" si="6"/>
        <v>269038583</v>
      </c>
      <c r="G59" s="67">
        <f t="shared" si="6"/>
        <v>1286063</v>
      </c>
      <c r="H59" s="67">
        <f t="shared" si="6"/>
        <v>1247033</v>
      </c>
      <c r="I59" s="67">
        <f t="shared" si="6"/>
        <v>1224416</v>
      </c>
      <c r="J59" s="67">
        <f t="shared" si="6"/>
        <v>3757512</v>
      </c>
      <c r="K59" s="67">
        <f t="shared" si="6"/>
        <v>0</v>
      </c>
      <c r="L59" s="67">
        <f t="shared" si="6"/>
        <v>0</v>
      </c>
      <c r="M59" s="67">
        <f t="shared" si="6"/>
        <v>1205779</v>
      </c>
      <c r="N59" s="67">
        <f t="shared" si="6"/>
        <v>1205779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4963291</v>
      </c>
      <c r="X59" s="67">
        <f t="shared" si="6"/>
        <v>134519292</v>
      </c>
      <c r="Y59" s="67">
        <f t="shared" si="6"/>
        <v>-129556001</v>
      </c>
      <c r="Z59" s="68">
        <f>+IF(X59&lt;&gt;0,+(Y59/X59)*100,0)</f>
        <v>-96.310350042579756</v>
      </c>
      <c r="AA59" s="65">
        <f>SUM(AA56:AA58)</f>
        <v>269038583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13201756</v>
      </c>
      <c r="D9" s="20"/>
      <c r="E9" s="21">
        <v>10604966</v>
      </c>
      <c r="F9" s="22">
        <v>10604966</v>
      </c>
      <c r="G9" s="22">
        <v>1339139</v>
      </c>
      <c r="H9" s="22"/>
      <c r="I9" s="22">
        <v>1093970</v>
      </c>
      <c r="J9" s="22">
        <v>2433109</v>
      </c>
      <c r="K9" s="22">
        <v>1063566</v>
      </c>
      <c r="L9" s="22">
        <v>2190956</v>
      </c>
      <c r="M9" s="22">
        <v>1097170</v>
      </c>
      <c r="N9" s="22">
        <v>4351692</v>
      </c>
      <c r="O9" s="22"/>
      <c r="P9" s="22"/>
      <c r="Q9" s="22"/>
      <c r="R9" s="22"/>
      <c r="S9" s="22"/>
      <c r="T9" s="22"/>
      <c r="U9" s="22"/>
      <c r="V9" s="22"/>
      <c r="W9" s="22">
        <v>6784801</v>
      </c>
      <c r="X9" s="22">
        <v>5302484</v>
      </c>
      <c r="Y9" s="22">
        <v>1482317</v>
      </c>
      <c r="Z9" s="23">
        <v>27.955143287561075</v>
      </c>
      <c r="AA9" s="20">
        <v>10604966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254964</v>
      </c>
      <c r="F10" s="22">
        <v>254964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127482</v>
      </c>
      <c r="Y10" s="22">
        <v>-127482</v>
      </c>
      <c r="Z10" s="23">
        <v>-100</v>
      </c>
      <c r="AA10" s="20">
        <v>254964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9716664</v>
      </c>
      <c r="D13" s="20"/>
      <c r="E13" s="21">
        <v>11341284</v>
      </c>
      <c r="F13" s="22">
        <v>11341284</v>
      </c>
      <c r="G13" s="22">
        <v>1038147</v>
      </c>
      <c r="H13" s="22"/>
      <c r="I13" s="22">
        <v>1070218</v>
      </c>
      <c r="J13" s="22">
        <v>2108365</v>
      </c>
      <c r="K13" s="22">
        <v>1080456</v>
      </c>
      <c r="L13" s="22">
        <v>2188828</v>
      </c>
      <c r="M13" s="22">
        <v>1107607</v>
      </c>
      <c r="N13" s="22">
        <v>4376891</v>
      </c>
      <c r="O13" s="22"/>
      <c r="P13" s="22"/>
      <c r="Q13" s="22"/>
      <c r="R13" s="22"/>
      <c r="S13" s="22"/>
      <c r="T13" s="22"/>
      <c r="U13" s="22"/>
      <c r="V13" s="22"/>
      <c r="W13" s="22">
        <v>6485256</v>
      </c>
      <c r="X13" s="22">
        <v>5670642</v>
      </c>
      <c r="Y13" s="22">
        <v>814614</v>
      </c>
      <c r="Z13" s="23">
        <v>14.36546338139491</v>
      </c>
      <c r="AA13" s="20">
        <v>11341284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22918420</v>
      </c>
      <c r="D32" s="29">
        <f t="shared" ref="D32:Y32" si="0">SUM(D6:D31)</f>
        <v>0</v>
      </c>
      <c r="E32" s="30">
        <f t="shared" si="0"/>
        <v>22201214</v>
      </c>
      <c r="F32" s="31">
        <f t="shared" si="0"/>
        <v>22201214</v>
      </c>
      <c r="G32" s="31">
        <f t="shared" si="0"/>
        <v>2377286</v>
      </c>
      <c r="H32" s="31">
        <f t="shared" si="0"/>
        <v>0</v>
      </c>
      <c r="I32" s="31">
        <f t="shared" si="0"/>
        <v>2164188</v>
      </c>
      <c r="J32" s="31">
        <f t="shared" si="0"/>
        <v>4541474</v>
      </c>
      <c r="K32" s="31">
        <f t="shared" si="0"/>
        <v>2144022</v>
      </c>
      <c r="L32" s="31">
        <f t="shared" si="0"/>
        <v>4379784</v>
      </c>
      <c r="M32" s="31">
        <f t="shared" si="0"/>
        <v>2204777</v>
      </c>
      <c r="N32" s="31">
        <f t="shared" si="0"/>
        <v>8728583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13270057</v>
      </c>
      <c r="X32" s="31">
        <f t="shared" si="0"/>
        <v>11100608</v>
      </c>
      <c r="Y32" s="31">
        <f t="shared" si="0"/>
        <v>2169449</v>
      </c>
      <c r="Z32" s="32">
        <f>+IF(X32&lt;&gt;0,+(Y32/X32)*100,0)</f>
        <v>19.54351509394801</v>
      </c>
      <c r="AA32" s="29">
        <f>SUM(AA6:AA31)</f>
        <v>22201214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4378801</v>
      </c>
      <c r="D34" s="20"/>
      <c r="E34" s="21">
        <v>6752470</v>
      </c>
      <c r="F34" s="22">
        <v>6752470</v>
      </c>
      <c r="G34" s="22">
        <v>330704</v>
      </c>
      <c r="H34" s="22">
        <v>326760</v>
      </c>
      <c r="I34" s="22">
        <v>368733</v>
      </c>
      <c r="J34" s="22">
        <v>1026197</v>
      </c>
      <c r="K34" s="22">
        <v>348661</v>
      </c>
      <c r="L34" s="22">
        <v>342446</v>
      </c>
      <c r="M34" s="22">
        <v>475588</v>
      </c>
      <c r="N34" s="22">
        <v>1166695</v>
      </c>
      <c r="O34" s="22"/>
      <c r="P34" s="22"/>
      <c r="Q34" s="22"/>
      <c r="R34" s="22"/>
      <c r="S34" s="22"/>
      <c r="T34" s="22"/>
      <c r="U34" s="22"/>
      <c r="V34" s="22"/>
      <c r="W34" s="22">
        <v>2192892</v>
      </c>
      <c r="X34" s="22">
        <v>3376228</v>
      </c>
      <c r="Y34" s="22">
        <v>-1183336</v>
      </c>
      <c r="Z34" s="23">
        <v>-35.049054743933169</v>
      </c>
      <c r="AA34" s="20">
        <v>6752470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376347</v>
      </c>
      <c r="F39" s="22">
        <v>376347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188175</v>
      </c>
      <c r="Y39" s="22">
        <v>-188175</v>
      </c>
      <c r="Z39" s="23">
        <v>-100</v>
      </c>
      <c r="AA39" s="20">
        <v>376347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160670</v>
      </c>
      <c r="D41" s="20"/>
      <c r="E41" s="21">
        <v>200000</v>
      </c>
      <c r="F41" s="22">
        <v>200000</v>
      </c>
      <c r="G41" s="22">
        <v>17920</v>
      </c>
      <c r="H41" s="22">
        <v>30640</v>
      </c>
      <c r="I41" s="22"/>
      <c r="J41" s="22">
        <v>48560</v>
      </c>
      <c r="K41" s="22">
        <v>18400</v>
      </c>
      <c r="L41" s="22"/>
      <c r="M41" s="22"/>
      <c r="N41" s="22">
        <v>18400</v>
      </c>
      <c r="O41" s="22"/>
      <c r="P41" s="22"/>
      <c r="Q41" s="22"/>
      <c r="R41" s="22"/>
      <c r="S41" s="22"/>
      <c r="T41" s="22"/>
      <c r="U41" s="22"/>
      <c r="V41" s="22"/>
      <c r="W41" s="22">
        <v>66960</v>
      </c>
      <c r="X41" s="22">
        <v>99998</v>
      </c>
      <c r="Y41" s="22">
        <v>-33038</v>
      </c>
      <c r="Z41" s="23">
        <v>-33.038660773215469</v>
      </c>
      <c r="AA41" s="20">
        <v>200000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190585</v>
      </c>
      <c r="D44" s="20"/>
      <c r="E44" s="21">
        <v>219672</v>
      </c>
      <c r="F44" s="22">
        <v>219672</v>
      </c>
      <c r="G44" s="22">
        <v>25128</v>
      </c>
      <c r="H44" s="22">
        <v>95222</v>
      </c>
      <c r="I44" s="22">
        <v>-2992</v>
      </c>
      <c r="J44" s="22">
        <v>117358</v>
      </c>
      <c r="K44" s="22">
        <v>17881</v>
      </c>
      <c r="L44" s="22">
        <v>2940</v>
      </c>
      <c r="M44" s="22">
        <v>9040</v>
      </c>
      <c r="N44" s="22">
        <v>29861</v>
      </c>
      <c r="O44" s="22"/>
      <c r="P44" s="22"/>
      <c r="Q44" s="22"/>
      <c r="R44" s="22"/>
      <c r="S44" s="22"/>
      <c r="T44" s="22"/>
      <c r="U44" s="22"/>
      <c r="V44" s="22"/>
      <c r="W44" s="22">
        <v>147219</v>
      </c>
      <c r="X44" s="22">
        <v>109836</v>
      </c>
      <c r="Y44" s="22">
        <v>37383</v>
      </c>
      <c r="Z44" s="23">
        <v>34.03528897629193</v>
      </c>
      <c r="AA44" s="20">
        <v>219672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4730056</v>
      </c>
      <c r="D47" s="29">
        <f t="shared" ref="D47:Y47" si="1">SUM(D34:D46)</f>
        <v>0</v>
      </c>
      <c r="E47" s="30">
        <f t="shared" si="1"/>
        <v>7548489</v>
      </c>
      <c r="F47" s="31">
        <f t="shared" si="1"/>
        <v>7548489</v>
      </c>
      <c r="G47" s="31">
        <f t="shared" si="1"/>
        <v>373752</v>
      </c>
      <c r="H47" s="31">
        <f t="shared" si="1"/>
        <v>452622</v>
      </c>
      <c r="I47" s="31">
        <f t="shared" si="1"/>
        <v>365741</v>
      </c>
      <c r="J47" s="31">
        <f t="shared" si="1"/>
        <v>1192115</v>
      </c>
      <c r="K47" s="31">
        <f t="shared" si="1"/>
        <v>384942</v>
      </c>
      <c r="L47" s="31">
        <f t="shared" si="1"/>
        <v>345386</v>
      </c>
      <c r="M47" s="31">
        <f t="shared" si="1"/>
        <v>484628</v>
      </c>
      <c r="N47" s="31">
        <f t="shared" si="1"/>
        <v>1214956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2407071</v>
      </c>
      <c r="X47" s="31">
        <f t="shared" si="1"/>
        <v>3774237</v>
      </c>
      <c r="Y47" s="31">
        <f t="shared" si="1"/>
        <v>-1367166</v>
      </c>
      <c r="Z47" s="32">
        <f>+IF(X47&lt;&gt;0,+(Y47/X47)*100,0)</f>
        <v>-36.223639373997976</v>
      </c>
      <c r="AA47" s="29">
        <f>SUM(AA34:AA46)</f>
        <v>7548489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18188364</v>
      </c>
      <c r="D48" s="39">
        <f t="shared" si="2"/>
        <v>0</v>
      </c>
      <c r="E48" s="40">
        <f t="shared" si="2"/>
        <v>14652725</v>
      </c>
      <c r="F48" s="41">
        <f t="shared" si="2"/>
        <v>14652725</v>
      </c>
      <c r="G48" s="41">
        <f t="shared" si="2"/>
        <v>2003534</v>
      </c>
      <c r="H48" s="41">
        <f t="shared" si="2"/>
        <v>-452622</v>
      </c>
      <c r="I48" s="41">
        <f t="shared" si="2"/>
        <v>1798447</v>
      </c>
      <c r="J48" s="41">
        <f t="shared" si="2"/>
        <v>3349359</v>
      </c>
      <c r="K48" s="41">
        <f t="shared" si="2"/>
        <v>1759080</v>
      </c>
      <c r="L48" s="41">
        <f t="shared" si="2"/>
        <v>4034398</v>
      </c>
      <c r="M48" s="41">
        <f t="shared" si="2"/>
        <v>1720149</v>
      </c>
      <c r="N48" s="41">
        <f t="shared" si="2"/>
        <v>7513627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10862986</v>
      </c>
      <c r="X48" s="41">
        <f t="shared" si="2"/>
        <v>7326371</v>
      </c>
      <c r="Y48" s="41">
        <f t="shared" si="2"/>
        <v>3536615</v>
      </c>
      <c r="Z48" s="42">
        <f>+IF(X48&lt;&gt;0,+(Y48/X48)*100,0)</f>
        <v>48.272398435733052</v>
      </c>
      <c r="AA48" s="39">
        <f>+AA32-AA47</f>
        <v>14652725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18188364</v>
      </c>
      <c r="D51" s="48">
        <f t="shared" si="3"/>
        <v>0</v>
      </c>
      <c r="E51" s="49">
        <f t="shared" si="3"/>
        <v>14652725</v>
      </c>
      <c r="F51" s="50">
        <f t="shared" si="3"/>
        <v>14652725</v>
      </c>
      <c r="G51" s="50">
        <f t="shared" si="3"/>
        <v>2003534</v>
      </c>
      <c r="H51" s="50">
        <f t="shared" si="3"/>
        <v>-452622</v>
      </c>
      <c r="I51" s="50">
        <f t="shared" si="3"/>
        <v>1798447</v>
      </c>
      <c r="J51" s="50">
        <f t="shared" si="3"/>
        <v>3349359</v>
      </c>
      <c r="K51" s="50">
        <f t="shared" si="3"/>
        <v>1759080</v>
      </c>
      <c r="L51" s="50">
        <f t="shared" si="3"/>
        <v>4034398</v>
      </c>
      <c r="M51" s="50">
        <f t="shared" si="3"/>
        <v>1720149</v>
      </c>
      <c r="N51" s="50">
        <f t="shared" si="3"/>
        <v>7513627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10862986</v>
      </c>
      <c r="X51" s="50">
        <f t="shared" si="3"/>
        <v>7326371</v>
      </c>
      <c r="Y51" s="50">
        <f t="shared" si="3"/>
        <v>3536615</v>
      </c>
      <c r="Z51" s="51">
        <f>+IF(X51&lt;&gt;0,+(Y51/X51)*100,0)</f>
        <v>48.272398435733052</v>
      </c>
      <c r="AA51" s="48">
        <f>SUM(AA48:AA50)</f>
        <v>14652725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18188364</v>
      </c>
      <c r="D53" s="54">
        <f>+D51-D52</f>
        <v>0</v>
      </c>
      <c r="E53" s="55">
        <f t="shared" si="4"/>
        <v>14652725</v>
      </c>
      <c r="F53" s="56">
        <f t="shared" si="4"/>
        <v>14652725</v>
      </c>
      <c r="G53" s="56">
        <f t="shared" si="4"/>
        <v>2003534</v>
      </c>
      <c r="H53" s="56">
        <f t="shared" si="4"/>
        <v>-452622</v>
      </c>
      <c r="I53" s="56">
        <f t="shared" si="4"/>
        <v>1798447</v>
      </c>
      <c r="J53" s="56">
        <f t="shared" si="4"/>
        <v>3349359</v>
      </c>
      <c r="K53" s="56">
        <f t="shared" si="4"/>
        <v>1759080</v>
      </c>
      <c r="L53" s="56">
        <f t="shared" si="4"/>
        <v>4034398</v>
      </c>
      <c r="M53" s="56">
        <f t="shared" si="4"/>
        <v>1720149</v>
      </c>
      <c r="N53" s="56">
        <f t="shared" si="4"/>
        <v>7513627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10862986</v>
      </c>
      <c r="X53" s="56">
        <f t="shared" si="4"/>
        <v>7326371</v>
      </c>
      <c r="Y53" s="56">
        <f t="shared" si="4"/>
        <v>3536615</v>
      </c>
      <c r="Z53" s="57">
        <f>+IF(X53&lt;&gt;0,+(Y53/X53)*100,0)</f>
        <v>48.272398435733052</v>
      </c>
      <c r="AA53" s="54">
        <f>+AA51-AA52</f>
        <v>14652725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18188364</v>
      </c>
      <c r="D56" s="48">
        <f>SUM(D53:D55)</f>
        <v>0</v>
      </c>
      <c r="E56" s="49">
        <f t="shared" si="5"/>
        <v>14652725</v>
      </c>
      <c r="F56" s="50">
        <f t="shared" si="5"/>
        <v>14652725</v>
      </c>
      <c r="G56" s="50">
        <f t="shared" si="5"/>
        <v>2003534</v>
      </c>
      <c r="H56" s="50">
        <f t="shared" si="5"/>
        <v>-452622</v>
      </c>
      <c r="I56" s="50">
        <f t="shared" si="5"/>
        <v>1798447</v>
      </c>
      <c r="J56" s="50">
        <f t="shared" si="5"/>
        <v>3349359</v>
      </c>
      <c r="K56" s="50">
        <f t="shared" si="5"/>
        <v>1759080</v>
      </c>
      <c r="L56" s="50">
        <f t="shared" si="5"/>
        <v>4034398</v>
      </c>
      <c r="M56" s="50">
        <f t="shared" si="5"/>
        <v>1720149</v>
      </c>
      <c r="N56" s="50">
        <f t="shared" si="5"/>
        <v>7513627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10862986</v>
      </c>
      <c r="X56" s="50">
        <f t="shared" si="5"/>
        <v>7326371</v>
      </c>
      <c r="Y56" s="50">
        <f t="shared" si="5"/>
        <v>3536615</v>
      </c>
      <c r="Z56" s="51">
        <f>+IF(X56&lt;&gt;0,+(Y56/X56)*100,0)</f>
        <v>48.272398435733052</v>
      </c>
      <c r="AA56" s="48">
        <f>SUM(AA53:AA55)</f>
        <v>14652725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18188364</v>
      </c>
      <c r="D59" s="65">
        <f>SUM(D56:D58)</f>
        <v>0</v>
      </c>
      <c r="E59" s="66">
        <f t="shared" si="6"/>
        <v>14652725</v>
      </c>
      <c r="F59" s="67">
        <f t="shared" si="6"/>
        <v>14652725</v>
      </c>
      <c r="G59" s="67">
        <f t="shared" si="6"/>
        <v>2003534</v>
      </c>
      <c r="H59" s="67">
        <f t="shared" si="6"/>
        <v>-452622</v>
      </c>
      <c r="I59" s="67">
        <f t="shared" si="6"/>
        <v>1798447</v>
      </c>
      <c r="J59" s="67">
        <f t="shared" si="6"/>
        <v>3349359</v>
      </c>
      <c r="K59" s="67">
        <f t="shared" si="6"/>
        <v>1759080</v>
      </c>
      <c r="L59" s="67">
        <f t="shared" si="6"/>
        <v>4034398</v>
      </c>
      <c r="M59" s="67">
        <f t="shared" si="6"/>
        <v>1720149</v>
      </c>
      <c r="N59" s="67">
        <f t="shared" si="6"/>
        <v>7513627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10862986</v>
      </c>
      <c r="X59" s="67">
        <f t="shared" si="6"/>
        <v>7326371</v>
      </c>
      <c r="Y59" s="67">
        <f t="shared" si="6"/>
        <v>3536615</v>
      </c>
      <c r="Z59" s="68">
        <f>+IF(X59&lt;&gt;0,+(Y59/X59)*100,0)</f>
        <v>48.272398435733052</v>
      </c>
      <c r="AA59" s="65">
        <f>SUM(AA56:AA58)</f>
        <v>14652725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3754739</v>
      </c>
      <c r="D9" s="20"/>
      <c r="E9" s="21">
        <v>4047792</v>
      </c>
      <c r="F9" s="22">
        <v>4047792</v>
      </c>
      <c r="G9" s="22">
        <v>335079</v>
      </c>
      <c r="H9" s="22">
        <v>335654</v>
      </c>
      <c r="I9" s="22">
        <v>336318</v>
      </c>
      <c r="J9" s="22">
        <v>1007051</v>
      </c>
      <c r="K9" s="22">
        <v>333968</v>
      </c>
      <c r="L9" s="22">
        <v>336772</v>
      </c>
      <c r="M9" s="22">
        <v>336378</v>
      </c>
      <c r="N9" s="22">
        <v>1007118</v>
      </c>
      <c r="O9" s="22"/>
      <c r="P9" s="22"/>
      <c r="Q9" s="22"/>
      <c r="R9" s="22"/>
      <c r="S9" s="22"/>
      <c r="T9" s="22"/>
      <c r="U9" s="22"/>
      <c r="V9" s="22"/>
      <c r="W9" s="22">
        <v>2014169</v>
      </c>
      <c r="X9" s="22">
        <v>2023896</v>
      </c>
      <c r="Y9" s="22">
        <v>-9727</v>
      </c>
      <c r="Z9" s="23">
        <v>-0.48060769920984081</v>
      </c>
      <c r="AA9" s="20">
        <v>4047792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3754739</v>
      </c>
      <c r="D32" s="29">
        <f t="shared" ref="D32:Y32" si="0">SUM(D6:D31)</f>
        <v>0</v>
      </c>
      <c r="E32" s="30">
        <f t="shared" si="0"/>
        <v>4047792</v>
      </c>
      <c r="F32" s="31">
        <f t="shared" si="0"/>
        <v>4047792</v>
      </c>
      <c r="G32" s="31">
        <f t="shared" si="0"/>
        <v>335079</v>
      </c>
      <c r="H32" s="31">
        <f t="shared" si="0"/>
        <v>335654</v>
      </c>
      <c r="I32" s="31">
        <f t="shared" si="0"/>
        <v>336318</v>
      </c>
      <c r="J32" s="31">
        <f t="shared" si="0"/>
        <v>1007051</v>
      </c>
      <c r="K32" s="31">
        <f t="shared" si="0"/>
        <v>333968</v>
      </c>
      <c r="L32" s="31">
        <f t="shared" si="0"/>
        <v>336772</v>
      </c>
      <c r="M32" s="31">
        <f t="shared" si="0"/>
        <v>336378</v>
      </c>
      <c r="N32" s="31">
        <f t="shared" si="0"/>
        <v>1007118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2014169</v>
      </c>
      <c r="X32" s="31">
        <f t="shared" si="0"/>
        <v>2023896</v>
      </c>
      <c r="Y32" s="31">
        <f t="shared" si="0"/>
        <v>-9727</v>
      </c>
      <c r="Z32" s="32">
        <f>+IF(X32&lt;&gt;0,+(Y32/X32)*100,0)</f>
        <v>-0.48060769920984081</v>
      </c>
      <c r="AA32" s="29">
        <f>SUM(AA6:AA31)</f>
        <v>4047792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7830795</v>
      </c>
      <c r="D34" s="20"/>
      <c r="E34" s="21">
        <v>8733124</v>
      </c>
      <c r="F34" s="22">
        <v>8733124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4366566</v>
      </c>
      <c r="Y34" s="22">
        <v>-4366566</v>
      </c>
      <c r="Z34" s="23">
        <v>-100</v>
      </c>
      <c r="AA34" s="20">
        <v>8733124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521030</v>
      </c>
      <c r="D37" s="20"/>
      <c r="E37" s="21">
        <v>147000</v>
      </c>
      <c r="F37" s="22">
        <v>147000</v>
      </c>
      <c r="G37" s="22"/>
      <c r="H37" s="22"/>
      <c r="I37" s="22">
        <v>83367</v>
      </c>
      <c r="J37" s="22">
        <v>83367</v>
      </c>
      <c r="K37" s="22">
        <v>1000</v>
      </c>
      <c r="L37" s="22">
        <v>91587</v>
      </c>
      <c r="M37" s="22">
        <v>1879</v>
      </c>
      <c r="N37" s="22">
        <v>94466</v>
      </c>
      <c r="O37" s="22"/>
      <c r="P37" s="22"/>
      <c r="Q37" s="22"/>
      <c r="R37" s="22"/>
      <c r="S37" s="22"/>
      <c r="T37" s="22"/>
      <c r="U37" s="22"/>
      <c r="V37" s="22"/>
      <c r="W37" s="22">
        <v>177833</v>
      </c>
      <c r="X37" s="22">
        <v>73500</v>
      </c>
      <c r="Y37" s="22">
        <v>104333</v>
      </c>
      <c r="Z37" s="23">
        <v>141.94965986394558</v>
      </c>
      <c r="AA37" s="20">
        <v>147000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450387</v>
      </c>
      <c r="D41" s="20"/>
      <c r="E41" s="21">
        <v>743000</v>
      </c>
      <c r="F41" s="22">
        <v>743000</v>
      </c>
      <c r="G41" s="22"/>
      <c r="H41" s="22">
        <v>806</v>
      </c>
      <c r="I41" s="22">
        <v>90354</v>
      </c>
      <c r="J41" s="22">
        <v>91160</v>
      </c>
      <c r="K41" s="22">
        <v>11891</v>
      </c>
      <c r="L41" s="22">
        <v>210418</v>
      </c>
      <c r="M41" s="22">
        <v>12987</v>
      </c>
      <c r="N41" s="22">
        <v>235296</v>
      </c>
      <c r="O41" s="22"/>
      <c r="P41" s="22"/>
      <c r="Q41" s="22"/>
      <c r="R41" s="22"/>
      <c r="S41" s="22"/>
      <c r="T41" s="22"/>
      <c r="U41" s="22"/>
      <c r="V41" s="22"/>
      <c r="W41" s="22">
        <v>326456</v>
      </c>
      <c r="X41" s="22">
        <v>371502</v>
      </c>
      <c r="Y41" s="22">
        <v>-45046</v>
      </c>
      <c r="Z41" s="23">
        <v>-12.125372137969649</v>
      </c>
      <c r="AA41" s="20">
        <v>743000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20164118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121313</v>
      </c>
      <c r="D44" s="20"/>
      <c r="E44" s="21">
        <v>116871</v>
      </c>
      <c r="F44" s="22">
        <v>116871</v>
      </c>
      <c r="G44" s="22"/>
      <c r="H44" s="22">
        <v>2923</v>
      </c>
      <c r="I44" s="22">
        <v>1047</v>
      </c>
      <c r="J44" s="22">
        <v>3970</v>
      </c>
      <c r="K44" s="22"/>
      <c r="L44" s="22">
        <v>63</v>
      </c>
      <c r="M44" s="22">
        <v>6087</v>
      </c>
      <c r="N44" s="22">
        <v>6150</v>
      </c>
      <c r="O44" s="22"/>
      <c r="P44" s="22"/>
      <c r="Q44" s="22"/>
      <c r="R44" s="22"/>
      <c r="S44" s="22"/>
      <c r="T44" s="22"/>
      <c r="U44" s="22"/>
      <c r="V44" s="22"/>
      <c r="W44" s="22">
        <v>10120</v>
      </c>
      <c r="X44" s="22">
        <v>58434</v>
      </c>
      <c r="Y44" s="22">
        <v>-48314</v>
      </c>
      <c r="Z44" s="23">
        <v>-82.68131567238251</v>
      </c>
      <c r="AA44" s="20">
        <v>116871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29087643</v>
      </c>
      <c r="D47" s="29">
        <f t="shared" ref="D47:Y47" si="1">SUM(D34:D46)</f>
        <v>0</v>
      </c>
      <c r="E47" s="30">
        <f t="shared" si="1"/>
        <v>9739995</v>
      </c>
      <c r="F47" s="31">
        <f t="shared" si="1"/>
        <v>9739995</v>
      </c>
      <c r="G47" s="31">
        <f t="shared" si="1"/>
        <v>0</v>
      </c>
      <c r="H47" s="31">
        <f t="shared" si="1"/>
        <v>3729</v>
      </c>
      <c r="I47" s="31">
        <f t="shared" si="1"/>
        <v>174768</v>
      </c>
      <c r="J47" s="31">
        <f t="shared" si="1"/>
        <v>178497</v>
      </c>
      <c r="K47" s="31">
        <f t="shared" si="1"/>
        <v>12891</v>
      </c>
      <c r="L47" s="31">
        <f t="shared" si="1"/>
        <v>302068</v>
      </c>
      <c r="M47" s="31">
        <f t="shared" si="1"/>
        <v>20953</v>
      </c>
      <c r="N47" s="31">
        <f t="shared" si="1"/>
        <v>335912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514409</v>
      </c>
      <c r="X47" s="31">
        <f t="shared" si="1"/>
        <v>4870002</v>
      </c>
      <c r="Y47" s="31">
        <f t="shared" si="1"/>
        <v>-4355593</v>
      </c>
      <c r="Z47" s="32">
        <f>+IF(X47&lt;&gt;0,+(Y47/X47)*100,0)</f>
        <v>-89.437191196225385</v>
      </c>
      <c r="AA47" s="29">
        <f>SUM(AA34:AA46)</f>
        <v>9739995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-25332904</v>
      </c>
      <c r="D48" s="39">
        <f t="shared" si="2"/>
        <v>0</v>
      </c>
      <c r="E48" s="40">
        <f t="shared" si="2"/>
        <v>-5692203</v>
      </c>
      <c r="F48" s="41">
        <f t="shared" si="2"/>
        <v>-5692203</v>
      </c>
      <c r="G48" s="41">
        <f t="shared" si="2"/>
        <v>335079</v>
      </c>
      <c r="H48" s="41">
        <f t="shared" si="2"/>
        <v>331925</v>
      </c>
      <c r="I48" s="41">
        <f t="shared" si="2"/>
        <v>161550</v>
      </c>
      <c r="J48" s="41">
        <f t="shared" si="2"/>
        <v>828554</v>
      </c>
      <c r="K48" s="41">
        <f t="shared" si="2"/>
        <v>321077</v>
      </c>
      <c r="L48" s="41">
        <f t="shared" si="2"/>
        <v>34704</v>
      </c>
      <c r="M48" s="41">
        <f t="shared" si="2"/>
        <v>315425</v>
      </c>
      <c r="N48" s="41">
        <f t="shared" si="2"/>
        <v>671206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1499760</v>
      </c>
      <c r="X48" s="41">
        <f t="shared" si="2"/>
        <v>-2846106</v>
      </c>
      <c r="Y48" s="41">
        <f t="shared" si="2"/>
        <v>4345866</v>
      </c>
      <c r="Z48" s="42">
        <f>+IF(X48&lt;&gt;0,+(Y48/X48)*100,0)</f>
        <v>-152.69515611857042</v>
      </c>
      <c r="AA48" s="39">
        <f>+AA32-AA47</f>
        <v>-5692203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-25332904</v>
      </c>
      <c r="D51" s="48">
        <f t="shared" si="3"/>
        <v>0</v>
      </c>
      <c r="E51" s="49">
        <f t="shared" si="3"/>
        <v>-5692203</v>
      </c>
      <c r="F51" s="50">
        <f t="shared" si="3"/>
        <v>-5692203</v>
      </c>
      <c r="G51" s="50">
        <f t="shared" si="3"/>
        <v>335079</v>
      </c>
      <c r="H51" s="50">
        <f t="shared" si="3"/>
        <v>331925</v>
      </c>
      <c r="I51" s="50">
        <f t="shared" si="3"/>
        <v>161550</v>
      </c>
      <c r="J51" s="50">
        <f t="shared" si="3"/>
        <v>828554</v>
      </c>
      <c r="K51" s="50">
        <f t="shared" si="3"/>
        <v>321077</v>
      </c>
      <c r="L51" s="50">
        <f t="shared" si="3"/>
        <v>34704</v>
      </c>
      <c r="M51" s="50">
        <f t="shared" si="3"/>
        <v>315425</v>
      </c>
      <c r="N51" s="50">
        <f t="shared" si="3"/>
        <v>671206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1499760</v>
      </c>
      <c r="X51" s="50">
        <f t="shared" si="3"/>
        <v>-2846106</v>
      </c>
      <c r="Y51" s="50">
        <f t="shared" si="3"/>
        <v>4345866</v>
      </c>
      <c r="Z51" s="51">
        <f>+IF(X51&lt;&gt;0,+(Y51/X51)*100,0)</f>
        <v>-152.69515611857042</v>
      </c>
      <c r="AA51" s="48">
        <f>SUM(AA48:AA50)</f>
        <v>-5692203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-25332904</v>
      </c>
      <c r="D53" s="54">
        <f>+D51-D52</f>
        <v>0</v>
      </c>
      <c r="E53" s="55">
        <f t="shared" si="4"/>
        <v>-5692203</v>
      </c>
      <c r="F53" s="56">
        <f t="shared" si="4"/>
        <v>-5692203</v>
      </c>
      <c r="G53" s="56">
        <f t="shared" si="4"/>
        <v>335079</v>
      </c>
      <c r="H53" s="56">
        <f t="shared" si="4"/>
        <v>331925</v>
      </c>
      <c r="I53" s="56">
        <f t="shared" si="4"/>
        <v>161550</v>
      </c>
      <c r="J53" s="56">
        <f t="shared" si="4"/>
        <v>828554</v>
      </c>
      <c r="K53" s="56">
        <f t="shared" si="4"/>
        <v>321077</v>
      </c>
      <c r="L53" s="56">
        <f t="shared" si="4"/>
        <v>34704</v>
      </c>
      <c r="M53" s="56">
        <f t="shared" si="4"/>
        <v>315425</v>
      </c>
      <c r="N53" s="56">
        <f t="shared" si="4"/>
        <v>671206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1499760</v>
      </c>
      <c r="X53" s="56">
        <f t="shared" si="4"/>
        <v>-2846106</v>
      </c>
      <c r="Y53" s="56">
        <f t="shared" si="4"/>
        <v>4345866</v>
      </c>
      <c r="Z53" s="57">
        <f>+IF(X53&lt;&gt;0,+(Y53/X53)*100,0)</f>
        <v>-152.69515611857042</v>
      </c>
      <c r="AA53" s="54">
        <f>+AA51-AA52</f>
        <v>-5692203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-25332904</v>
      </c>
      <c r="D56" s="48">
        <f>SUM(D53:D55)</f>
        <v>0</v>
      </c>
      <c r="E56" s="49">
        <f t="shared" si="5"/>
        <v>-5692203</v>
      </c>
      <c r="F56" s="50">
        <f t="shared" si="5"/>
        <v>-5692203</v>
      </c>
      <c r="G56" s="50">
        <f t="shared" si="5"/>
        <v>335079</v>
      </c>
      <c r="H56" s="50">
        <f t="shared" si="5"/>
        <v>331925</v>
      </c>
      <c r="I56" s="50">
        <f t="shared" si="5"/>
        <v>161550</v>
      </c>
      <c r="J56" s="50">
        <f t="shared" si="5"/>
        <v>828554</v>
      </c>
      <c r="K56" s="50">
        <f t="shared" si="5"/>
        <v>321077</v>
      </c>
      <c r="L56" s="50">
        <f t="shared" si="5"/>
        <v>34704</v>
      </c>
      <c r="M56" s="50">
        <f t="shared" si="5"/>
        <v>315425</v>
      </c>
      <c r="N56" s="50">
        <f t="shared" si="5"/>
        <v>671206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1499760</v>
      </c>
      <c r="X56" s="50">
        <f t="shared" si="5"/>
        <v>-2846106</v>
      </c>
      <c r="Y56" s="50">
        <f t="shared" si="5"/>
        <v>4345866</v>
      </c>
      <c r="Z56" s="51">
        <f>+IF(X56&lt;&gt;0,+(Y56/X56)*100,0)</f>
        <v>-152.69515611857042</v>
      </c>
      <c r="AA56" s="48">
        <f>SUM(AA53:AA55)</f>
        <v>-5692203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-25332904</v>
      </c>
      <c r="D59" s="65">
        <f>SUM(D56:D58)</f>
        <v>0</v>
      </c>
      <c r="E59" s="66">
        <f t="shared" si="6"/>
        <v>-5692203</v>
      </c>
      <c r="F59" s="67">
        <f t="shared" si="6"/>
        <v>-5692203</v>
      </c>
      <c r="G59" s="67">
        <f t="shared" si="6"/>
        <v>335079</v>
      </c>
      <c r="H59" s="67">
        <f t="shared" si="6"/>
        <v>331925</v>
      </c>
      <c r="I59" s="67">
        <f t="shared" si="6"/>
        <v>161550</v>
      </c>
      <c r="J59" s="67">
        <f t="shared" si="6"/>
        <v>828554</v>
      </c>
      <c r="K59" s="67">
        <f t="shared" si="6"/>
        <v>321077</v>
      </c>
      <c r="L59" s="67">
        <f t="shared" si="6"/>
        <v>34704</v>
      </c>
      <c r="M59" s="67">
        <f t="shared" si="6"/>
        <v>315425</v>
      </c>
      <c r="N59" s="67">
        <f t="shared" si="6"/>
        <v>671206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1499760</v>
      </c>
      <c r="X59" s="67">
        <f t="shared" si="6"/>
        <v>-2846106</v>
      </c>
      <c r="Y59" s="67">
        <f t="shared" si="6"/>
        <v>4345866</v>
      </c>
      <c r="Z59" s="68">
        <f>+IF(X59&lt;&gt;0,+(Y59/X59)*100,0)</f>
        <v>-152.69515611857042</v>
      </c>
      <c r="AA59" s="65">
        <f>SUM(AA56:AA58)</f>
        <v>-5692203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114319297</v>
      </c>
      <c r="D9" s="20"/>
      <c r="E9" s="21">
        <v>139291782</v>
      </c>
      <c r="F9" s="22">
        <v>139291782</v>
      </c>
      <c r="G9" s="22">
        <v>12203446</v>
      </c>
      <c r="H9" s="22">
        <v>12202855</v>
      </c>
      <c r="I9" s="22">
        <v>11959090</v>
      </c>
      <c r="J9" s="22">
        <v>36365391</v>
      </c>
      <c r="K9" s="22">
        <v>11817238</v>
      </c>
      <c r="L9" s="22">
        <v>11797966</v>
      </c>
      <c r="M9" s="22">
        <v>11784580</v>
      </c>
      <c r="N9" s="22">
        <v>35399784</v>
      </c>
      <c r="O9" s="22"/>
      <c r="P9" s="22"/>
      <c r="Q9" s="22"/>
      <c r="R9" s="22"/>
      <c r="S9" s="22"/>
      <c r="T9" s="22"/>
      <c r="U9" s="22"/>
      <c r="V9" s="22"/>
      <c r="W9" s="22">
        <v>71765175</v>
      </c>
      <c r="X9" s="22">
        <v>69645888</v>
      </c>
      <c r="Y9" s="22">
        <v>2119287</v>
      </c>
      <c r="Z9" s="23">
        <v>3.0429463402060435</v>
      </c>
      <c r="AA9" s="20">
        <v>139291782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48468903</v>
      </c>
      <c r="D13" s="20"/>
      <c r="E13" s="21">
        <v>30873812</v>
      </c>
      <c r="F13" s="22">
        <v>30873812</v>
      </c>
      <c r="G13" s="22">
        <v>4934267</v>
      </c>
      <c r="H13" s="22">
        <v>4998861</v>
      </c>
      <c r="I13" s="22">
        <v>5058490</v>
      </c>
      <c r="J13" s="22">
        <v>14991618</v>
      </c>
      <c r="K13" s="22">
        <v>5159714</v>
      </c>
      <c r="L13" s="22">
        <v>5255312</v>
      </c>
      <c r="M13" s="22">
        <v>5348849</v>
      </c>
      <c r="N13" s="22">
        <v>15763875</v>
      </c>
      <c r="O13" s="22"/>
      <c r="P13" s="22"/>
      <c r="Q13" s="22"/>
      <c r="R13" s="22"/>
      <c r="S13" s="22"/>
      <c r="T13" s="22"/>
      <c r="U13" s="22"/>
      <c r="V13" s="22"/>
      <c r="W13" s="22">
        <v>30755493</v>
      </c>
      <c r="X13" s="22">
        <v>15436902</v>
      </c>
      <c r="Y13" s="22">
        <v>15318591</v>
      </c>
      <c r="Z13" s="23">
        <v>99.233583266901618</v>
      </c>
      <c r="AA13" s="20">
        <v>30873812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162788200</v>
      </c>
      <c r="D32" s="29">
        <f t="shared" ref="D32:Y32" si="0">SUM(D6:D31)</f>
        <v>0</v>
      </c>
      <c r="E32" s="30">
        <f t="shared" si="0"/>
        <v>170165594</v>
      </c>
      <c r="F32" s="31">
        <f t="shared" si="0"/>
        <v>170165594</v>
      </c>
      <c r="G32" s="31">
        <f t="shared" si="0"/>
        <v>17137713</v>
      </c>
      <c r="H32" s="31">
        <f t="shared" si="0"/>
        <v>17201716</v>
      </c>
      <c r="I32" s="31">
        <f t="shared" si="0"/>
        <v>17017580</v>
      </c>
      <c r="J32" s="31">
        <f t="shared" si="0"/>
        <v>51357009</v>
      </c>
      <c r="K32" s="31">
        <f t="shared" si="0"/>
        <v>16976952</v>
      </c>
      <c r="L32" s="31">
        <f t="shared" si="0"/>
        <v>17053278</v>
      </c>
      <c r="M32" s="31">
        <f t="shared" si="0"/>
        <v>17133429</v>
      </c>
      <c r="N32" s="31">
        <f t="shared" si="0"/>
        <v>51163659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102520668</v>
      </c>
      <c r="X32" s="31">
        <f t="shared" si="0"/>
        <v>85082790</v>
      </c>
      <c r="Y32" s="31">
        <f t="shared" si="0"/>
        <v>17437878</v>
      </c>
      <c r="Z32" s="32">
        <f>+IF(X32&lt;&gt;0,+(Y32/X32)*100,0)</f>
        <v>20.495188274855586</v>
      </c>
      <c r="AA32" s="29">
        <f>SUM(AA6:AA31)</f>
        <v>170165594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79675661</v>
      </c>
      <c r="D34" s="20"/>
      <c r="E34" s="21">
        <v>88075413</v>
      </c>
      <c r="F34" s="22">
        <v>88075413</v>
      </c>
      <c r="G34" s="22">
        <v>6236218</v>
      </c>
      <c r="H34" s="22">
        <v>6703741</v>
      </c>
      <c r="I34" s="22">
        <v>6193334</v>
      </c>
      <c r="J34" s="22">
        <v>19133293</v>
      </c>
      <c r="K34" s="22">
        <v>6144961</v>
      </c>
      <c r="L34" s="22">
        <v>6315786</v>
      </c>
      <c r="M34" s="22">
        <v>6645859</v>
      </c>
      <c r="N34" s="22">
        <v>19106606</v>
      </c>
      <c r="O34" s="22"/>
      <c r="P34" s="22"/>
      <c r="Q34" s="22"/>
      <c r="R34" s="22"/>
      <c r="S34" s="22"/>
      <c r="T34" s="22"/>
      <c r="U34" s="22"/>
      <c r="V34" s="22"/>
      <c r="W34" s="22">
        <v>38239899</v>
      </c>
      <c r="X34" s="22">
        <v>44037780</v>
      </c>
      <c r="Y34" s="22">
        <v>-5797881</v>
      </c>
      <c r="Z34" s="23">
        <v>-13.165697725907163</v>
      </c>
      <c r="AA34" s="20">
        <v>88075413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65000</v>
      </c>
      <c r="D37" s="20"/>
      <c r="E37" s="21">
        <v>6000000</v>
      </c>
      <c r="F37" s="22">
        <v>6000000</v>
      </c>
      <c r="G37" s="22"/>
      <c r="H37" s="22"/>
      <c r="I37" s="22"/>
      <c r="J37" s="22"/>
      <c r="K37" s="22"/>
      <c r="L37" s="22">
        <v>263004</v>
      </c>
      <c r="M37" s="22">
        <v>181650</v>
      </c>
      <c r="N37" s="22">
        <v>444654</v>
      </c>
      <c r="O37" s="22"/>
      <c r="P37" s="22"/>
      <c r="Q37" s="22"/>
      <c r="R37" s="22"/>
      <c r="S37" s="22"/>
      <c r="T37" s="22"/>
      <c r="U37" s="22"/>
      <c r="V37" s="22"/>
      <c r="W37" s="22">
        <v>444654</v>
      </c>
      <c r="X37" s="22">
        <v>3000006</v>
      </c>
      <c r="Y37" s="22">
        <v>-2555352</v>
      </c>
      <c r="Z37" s="23">
        <v>-85.178229643540718</v>
      </c>
      <c r="AA37" s="20">
        <v>6000000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19834623</v>
      </c>
      <c r="D39" s="20"/>
      <c r="E39" s="21">
        <v>48647800</v>
      </c>
      <c r="F39" s="22">
        <v>48647800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24323904</v>
      </c>
      <c r="Y39" s="22">
        <v>-24323904</v>
      </c>
      <c r="Z39" s="23">
        <v>-100</v>
      </c>
      <c r="AA39" s="20">
        <v>48647800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5664488</v>
      </c>
      <c r="D41" s="20"/>
      <c r="E41" s="21"/>
      <c r="F41" s="22"/>
      <c r="G41" s="22">
        <v>-36818</v>
      </c>
      <c r="H41" s="22"/>
      <c r="I41" s="22">
        <v>17304</v>
      </c>
      <c r="J41" s="22">
        <v>-19514</v>
      </c>
      <c r="K41" s="22"/>
      <c r="L41" s="22">
        <v>31114</v>
      </c>
      <c r="M41" s="22"/>
      <c r="N41" s="22">
        <v>31114</v>
      </c>
      <c r="O41" s="22"/>
      <c r="P41" s="22"/>
      <c r="Q41" s="22"/>
      <c r="R41" s="22"/>
      <c r="S41" s="22"/>
      <c r="T41" s="22"/>
      <c r="U41" s="22"/>
      <c r="V41" s="22"/>
      <c r="W41" s="22">
        <v>11600</v>
      </c>
      <c r="X41" s="22"/>
      <c r="Y41" s="22">
        <v>11600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166702642</v>
      </c>
      <c r="D43" s="20"/>
      <c r="E43" s="21"/>
      <c r="F43" s="22"/>
      <c r="G43" s="22">
        <v>70505</v>
      </c>
      <c r="H43" s="22">
        <v>80757</v>
      </c>
      <c r="I43" s="22">
        <v>61050</v>
      </c>
      <c r="J43" s="22">
        <v>212312</v>
      </c>
      <c r="K43" s="22">
        <v>137055</v>
      </c>
      <c r="L43" s="22">
        <v>140930</v>
      </c>
      <c r="M43" s="22">
        <v>121656</v>
      </c>
      <c r="N43" s="22">
        <v>399641</v>
      </c>
      <c r="O43" s="22"/>
      <c r="P43" s="22"/>
      <c r="Q43" s="22"/>
      <c r="R43" s="22"/>
      <c r="S43" s="22"/>
      <c r="T43" s="22"/>
      <c r="U43" s="22"/>
      <c r="V43" s="22"/>
      <c r="W43" s="22">
        <v>611953</v>
      </c>
      <c r="X43" s="22"/>
      <c r="Y43" s="22">
        <v>611953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10985105</v>
      </c>
      <c r="D44" s="20"/>
      <c r="E44" s="21">
        <v>31400010</v>
      </c>
      <c r="F44" s="22">
        <v>31400010</v>
      </c>
      <c r="G44" s="22">
        <v>-72975</v>
      </c>
      <c r="H44" s="22">
        <v>-537565</v>
      </c>
      <c r="I44" s="22">
        <v>51316</v>
      </c>
      <c r="J44" s="22">
        <v>-559224</v>
      </c>
      <c r="K44" s="22">
        <v>50865</v>
      </c>
      <c r="L44" s="22">
        <v>1351355</v>
      </c>
      <c r="M44" s="22">
        <v>55850</v>
      </c>
      <c r="N44" s="22">
        <v>1458070</v>
      </c>
      <c r="O44" s="22"/>
      <c r="P44" s="22"/>
      <c r="Q44" s="22"/>
      <c r="R44" s="22"/>
      <c r="S44" s="22"/>
      <c r="T44" s="22"/>
      <c r="U44" s="22"/>
      <c r="V44" s="22"/>
      <c r="W44" s="22">
        <v>898846</v>
      </c>
      <c r="X44" s="22">
        <v>15700020</v>
      </c>
      <c r="Y44" s="22">
        <v>-14801174</v>
      </c>
      <c r="Z44" s="23">
        <v>-94.274873535192953</v>
      </c>
      <c r="AA44" s="20">
        <v>31400010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282927519</v>
      </c>
      <c r="D47" s="29">
        <f t="shared" ref="D47:Y47" si="1">SUM(D34:D46)</f>
        <v>0</v>
      </c>
      <c r="E47" s="30">
        <f t="shared" si="1"/>
        <v>174123223</v>
      </c>
      <c r="F47" s="31">
        <f t="shared" si="1"/>
        <v>174123223</v>
      </c>
      <c r="G47" s="31">
        <f t="shared" si="1"/>
        <v>6196930</v>
      </c>
      <c r="H47" s="31">
        <f t="shared" si="1"/>
        <v>6246933</v>
      </c>
      <c r="I47" s="31">
        <f t="shared" si="1"/>
        <v>6323004</v>
      </c>
      <c r="J47" s="31">
        <f t="shared" si="1"/>
        <v>18766867</v>
      </c>
      <c r="K47" s="31">
        <f t="shared" si="1"/>
        <v>6332881</v>
      </c>
      <c r="L47" s="31">
        <f t="shared" si="1"/>
        <v>8102189</v>
      </c>
      <c r="M47" s="31">
        <f t="shared" si="1"/>
        <v>7005015</v>
      </c>
      <c r="N47" s="31">
        <f t="shared" si="1"/>
        <v>21440085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40206952</v>
      </c>
      <c r="X47" s="31">
        <f t="shared" si="1"/>
        <v>87061710</v>
      </c>
      <c r="Y47" s="31">
        <f t="shared" si="1"/>
        <v>-46854758</v>
      </c>
      <c r="Z47" s="32">
        <f>+IF(X47&lt;&gt;0,+(Y47/X47)*100,0)</f>
        <v>-53.81787010615804</v>
      </c>
      <c r="AA47" s="29">
        <f>SUM(AA34:AA46)</f>
        <v>174123223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-120139319</v>
      </c>
      <c r="D48" s="39">
        <f t="shared" si="2"/>
        <v>0</v>
      </c>
      <c r="E48" s="40">
        <f t="shared" si="2"/>
        <v>-3957629</v>
      </c>
      <c r="F48" s="41">
        <f t="shared" si="2"/>
        <v>-3957629</v>
      </c>
      <c r="G48" s="41">
        <f t="shared" si="2"/>
        <v>10940783</v>
      </c>
      <c r="H48" s="41">
        <f t="shared" si="2"/>
        <v>10954783</v>
      </c>
      <c r="I48" s="41">
        <f t="shared" si="2"/>
        <v>10694576</v>
      </c>
      <c r="J48" s="41">
        <f t="shared" si="2"/>
        <v>32590142</v>
      </c>
      <c r="K48" s="41">
        <f t="shared" si="2"/>
        <v>10644071</v>
      </c>
      <c r="L48" s="41">
        <f t="shared" si="2"/>
        <v>8951089</v>
      </c>
      <c r="M48" s="41">
        <f t="shared" si="2"/>
        <v>10128414</v>
      </c>
      <c r="N48" s="41">
        <f t="shared" si="2"/>
        <v>29723574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62313716</v>
      </c>
      <c r="X48" s="41">
        <f t="shared" si="2"/>
        <v>-1978920</v>
      </c>
      <c r="Y48" s="41">
        <f t="shared" si="2"/>
        <v>64292636</v>
      </c>
      <c r="Z48" s="42">
        <f>+IF(X48&lt;&gt;0,+(Y48/X48)*100,0)</f>
        <v>-3248.8749418874941</v>
      </c>
      <c r="AA48" s="39">
        <f>+AA32-AA47</f>
        <v>-3957629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-120139319</v>
      </c>
      <c r="D51" s="48">
        <f t="shared" si="3"/>
        <v>0</v>
      </c>
      <c r="E51" s="49">
        <f t="shared" si="3"/>
        <v>-3957629</v>
      </c>
      <c r="F51" s="50">
        <f t="shared" si="3"/>
        <v>-3957629</v>
      </c>
      <c r="G51" s="50">
        <f t="shared" si="3"/>
        <v>10940783</v>
      </c>
      <c r="H51" s="50">
        <f t="shared" si="3"/>
        <v>10954783</v>
      </c>
      <c r="I51" s="50">
        <f t="shared" si="3"/>
        <v>10694576</v>
      </c>
      <c r="J51" s="50">
        <f t="shared" si="3"/>
        <v>32590142</v>
      </c>
      <c r="K51" s="50">
        <f t="shared" si="3"/>
        <v>10644071</v>
      </c>
      <c r="L51" s="50">
        <f t="shared" si="3"/>
        <v>8951089</v>
      </c>
      <c r="M51" s="50">
        <f t="shared" si="3"/>
        <v>10128414</v>
      </c>
      <c r="N51" s="50">
        <f t="shared" si="3"/>
        <v>29723574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62313716</v>
      </c>
      <c r="X51" s="50">
        <f t="shared" si="3"/>
        <v>-1978920</v>
      </c>
      <c r="Y51" s="50">
        <f t="shared" si="3"/>
        <v>64292636</v>
      </c>
      <c r="Z51" s="51">
        <f>+IF(X51&lt;&gt;0,+(Y51/X51)*100,0)</f>
        <v>-3248.8749418874941</v>
      </c>
      <c r="AA51" s="48">
        <f>SUM(AA48:AA50)</f>
        <v>-3957629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-120139319</v>
      </c>
      <c r="D53" s="54">
        <f>+D51-D52</f>
        <v>0</v>
      </c>
      <c r="E53" s="55">
        <f t="shared" si="4"/>
        <v>-3957629</v>
      </c>
      <c r="F53" s="56">
        <f t="shared" si="4"/>
        <v>-3957629</v>
      </c>
      <c r="G53" s="56">
        <f t="shared" si="4"/>
        <v>10940783</v>
      </c>
      <c r="H53" s="56">
        <f t="shared" si="4"/>
        <v>10954783</v>
      </c>
      <c r="I53" s="56">
        <f t="shared" si="4"/>
        <v>10694576</v>
      </c>
      <c r="J53" s="56">
        <f t="shared" si="4"/>
        <v>32590142</v>
      </c>
      <c r="K53" s="56">
        <f t="shared" si="4"/>
        <v>10644071</v>
      </c>
      <c r="L53" s="56">
        <f t="shared" si="4"/>
        <v>8951089</v>
      </c>
      <c r="M53" s="56">
        <f t="shared" si="4"/>
        <v>10128414</v>
      </c>
      <c r="N53" s="56">
        <f t="shared" si="4"/>
        <v>29723574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62313716</v>
      </c>
      <c r="X53" s="56">
        <f t="shared" si="4"/>
        <v>-1978920</v>
      </c>
      <c r="Y53" s="56">
        <f t="shared" si="4"/>
        <v>64292636</v>
      </c>
      <c r="Z53" s="57">
        <f>+IF(X53&lt;&gt;0,+(Y53/X53)*100,0)</f>
        <v>-3248.8749418874941</v>
      </c>
      <c r="AA53" s="54">
        <f>+AA51-AA52</f>
        <v>-3957629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-120139319</v>
      </c>
      <c r="D56" s="48">
        <f>SUM(D53:D55)</f>
        <v>0</v>
      </c>
      <c r="E56" s="49">
        <f t="shared" si="5"/>
        <v>-3957629</v>
      </c>
      <c r="F56" s="50">
        <f t="shared" si="5"/>
        <v>-3957629</v>
      </c>
      <c r="G56" s="50">
        <f t="shared" si="5"/>
        <v>10940783</v>
      </c>
      <c r="H56" s="50">
        <f t="shared" si="5"/>
        <v>10954783</v>
      </c>
      <c r="I56" s="50">
        <f t="shared" si="5"/>
        <v>10694576</v>
      </c>
      <c r="J56" s="50">
        <f t="shared" si="5"/>
        <v>32590142</v>
      </c>
      <c r="K56" s="50">
        <f t="shared" si="5"/>
        <v>10644071</v>
      </c>
      <c r="L56" s="50">
        <f t="shared" si="5"/>
        <v>8951089</v>
      </c>
      <c r="M56" s="50">
        <f t="shared" si="5"/>
        <v>10128414</v>
      </c>
      <c r="N56" s="50">
        <f t="shared" si="5"/>
        <v>29723574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62313716</v>
      </c>
      <c r="X56" s="50">
        <f t="shared" si="5"/>
        <v>-1978920</v>
      </c>
      <c r="Y56" s="50">
        <f t="shared" si="5"/>
        <v>64292636</v>
      </c>
      <c r="Z56" s="51">
        <f>+IF(X56&lt;&gt;0,+(Y56/X56)*100,0)</f>
        <v>-3248.8749418874941</v>
      </c>
      <c r="AA56" s="48">
        <f>SUM(AA53:AA55)</f>
        <v>-3957629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-120139319</v>
      </c>
      <c r="D59" s="65">
        <f>SUM(D56:D58)</f>
        <v>0</v>
      </c>
      <c r="E59" s="66">
        <f t="shared" si="6"/>
        <v>-3957629</v>
      </c>
      <c r="F59" s="67">
        <f t="shared" si="6"/>
        <v>-3957629</v>
      </c>
      <c r="G59" s="67">
        <f t="shared" si="6"/>
        <v>10940783</v>
      </c>
      <c r="H59" s="67">
        <f t="shared" si="6"/>
        <v>10954783</v>
      </c>
      <c r="I59" s="67">
        <f t="shared" si="6"/>
        <v>10694576</v>
      </c>
      <c r="J59" s="67">
        <f t="shared" si="6"/>
        <v>32590142</v>
      </c>
      <c r="K59" s="67">
        <f t="shared" si="6"/>
        <v>10644071</v>
      </c>
      <c r="L59" s="67">
        <f t="shared" si="6"/>
        <v>8951089</v>
      </c>
      <c r="M59" s="67">
        <f t="shared" si="6"/>
        <v>10128414</v>
      </c>
      <c r="N59" s="67">
        <f t="shared" si="6"/>
        <v>29723574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62313716</v>
      </c>
      <c r="X59" s="67">
        <f t="shared" si="6"/>
        <v>-1978920</v>
      </c>
      <c r="Y59" s="67">
        <f t="shared" si="6"/>
        <v>64292636</v>
      </c>
      <c r="Z59" s="68">
        <f>+IF(X59&lt;&gt;0,+(Y59/X59)*100,0)</f>
        <v>-3248.8749418874941</v>
      </c>
      <c r="AA59" s="65">
        <f>SUM(AA56:AA58)</f>
        <v>-3957629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20520754</v>
      </c>
      <c r="F9" s="22">
        <v>20520754</v>
      </c>
      <c r="G9" s="22"/>
      <c r="H9" s="22">
        <v>2363138</v>
      </c>
      <c r="I9" s="22">
        <v>2356219</v>
      </c>
      <c r="J9" s="22">
        <v>4719357</v>
      </c>
      <c r="K9" s="22">
        <v>2365257</v>
      </c>
      <c r="L9" s="22"/>
      <c r="M9" s="22">
        <v>2360425</v>
      </c>
      <c r="N9" s="22">
        <v>4725682</v>
      </c>
      <c r="O9" s="22"/>
      <c r="P9" s="22"/>
      <c r="Q9" s="22"/>
      <c r="R9" s="22"/>
      <c r="S9" s="22"/>
      <c r="T9" s="22"/>
      <c r="U9" s="22"/>
      <c r="V9" s="22"/>
      <c r="W9" s="22">
        <v>9445039</v>
      </c>
      <c r="X9" s="22">
        <v>10260376</v>
      </c>
      <c r="Y9" s="22">
        <v>-815337</v>
      </c>
      <c r="Z9" s="23">
        <v>-7.9464631705504747</v>
      </c>
      <c r="AA9" s="20">
        <v>20520754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6366804</v>
      </c>
      <c r="F13" s="22">
        <v>6366804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3247072</v>
      </c>
      <c r="Y13" s="22">
        <v>-3247072</v>
      </c>
      <c r="Z13" s="23">
        <v>-100</v>
      </c>
      <c r="AA13" s="20">
        <v>6366804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26887558</v>
      </c>
      <c r="F32" s="31">
        <f t="shared" si="0"/>
        <v>26887558</v>
      </c>
      <c r="G32" s="31">
        <f t="shared" si="0"/>
        <v>0</v>
      </c>
      <c r="H32" s="31">
        <f t="shared" si="0"/>
        <v>2363138</v>
      </c>
      <c r="I32" s="31">
        <f t="shared" si="0"/>
        <v>2356219</v>
      </c>
      <c r="J32" s="31">
        <f t="shared" si="0"/>
        <v>4719357</v>
      </c>
      <c r="K32" s="31">
        <f t="shared" si="0"/>
        <v>2365257</v>
      </c>
      <c r="L32" s="31">
        <f t="shared" si="0"/>
        <v>0</v>
      </c>
      <c r="M32" s="31">
        <f t="shared" si="0"/>
        <v>2360425</v>
      </c>
      <c r="N32" s="31">
        <f t="shared" si="0"/>
        <v>4725682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9445039</v>
      </c>
      <c r="X32" s="31">
        <f t="shared" si="0"/>
        <v>13507448</v>
      </c>
      <c r="Y32" s="31">
        <f t="shared" si="0"/>
        <v>-4062409</v>
      </c>
      <c r="Z32" s="32">
        <f>+IF(X32&lt;&gt;0,+(Y32/X32)*100,0)</f>
        <v>-30.075325849857055</v>
      </c>
      <c r="AA32" s="29">
        <f>SUM(AA6:AA31)</f>
        <v>26887558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16249560</v>
      </c>
      <c r="F34" s="22">
        <v>16249560</v>
      </c>
      <c r="G34" s="22"/>
      <c r="H34" s="22">
        <v>1943928</v>
      </c>
      <c r="I34" s="22">
        <v>1781282</v>
      </c>
      <c r="J34" s="22">
        <v>3725210</v>
      </c>
      <c r="K34" s="22">
        <v>1790139</v>
      </c>
      <c r="L34" s="22"/>
      <c r="M34" s="22">
        <v>1801591</v>
      </c>
      <c r="N34" s="22">
        <v>3591730</v>
      </c>
      <c r="O34" s="22"/>
      <c r="P34" s="22"/>
      <c r="Q34" s="22"/>
      <c r="R34" s="22"/>
      <c r="S34" s="22"/>
      <c r="T34" s="22"/>
      <c r="U34" s="22"/>
      <c r="V34" s="22"/>
      <c r="W34" s="22">
        <v>7316940</v>
      </c>
      <c r="X34" s="22">
        <v>8124780</v>
      </c>
      <c r="Y34" s="22">
        <v>-807840</v>
      </c>
      <c r="Z34" s="23">
        <v>-9.942915377400988</v>
      </c>
      <c r="AA34" s="20">
        <v>16249560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549247</v>
      </c>
      <c r="F37" s="22">
        <v>549247</v>
      </c>
      <c r="G37" s="22"/>
      <c r="H37" s="22">
        <v>146370</v>
      </c>
      <c r="I37" s="22"/>
      <c r="J37" s="22">
        <v>146370</v>
      </c>
      <c r="K37" s="22">
        <v>14923</v>
      </c>
      <c r="L37" s="22"/>
      <c r="M37" s="22">
        <v>3368</v>
      </c>
      <c r="N37" s="22">
        <v>18291</v>
      </c>
      <c r="O37" s="22"/>
      <c r="P37" s="22"/>
      <c r="Q37" s="22"/>
      <c r="R37" s="22"/>
      <c r="S37" s="22"/>
      <c r="T37" s="22"/>
      <c r="U37" s="22"/>
      <c r="V37" s="22"/>
      <c r="W37" s="22">
        <v>164661</v>
      </c>
      <c r="X37" s="22">
        <v>285611</v>
      </c>
      <c r="Y37" s="22">
        <v>-120950</v>
      </c>
      <c r="Z37" s="23">
        <v>-42.347808732856926</v>
      </c>
      <c r="AA37" s="20">
        <v>549247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9390236</v>
      </c>
      <c r="F38" s="22">
        <v>9390236</v>
      </c>
      <c r="G38" s="22"/>
      <c r="H38" s="22"/>
      <c r="I38" s="22"/>
      <c r="J38" s="22"/>
      <c r="K38" s="22">
        <v>-3001</v>
      </c>
      <c r="L38" s="22"/>
      <c r="M38" s="22"/>
      <c r="N38" s="22">
        <v>-3001</v>
      </c>
      <c r="O38" s="22"/>
      <c r="P38" s="22"/>
      <c r="Q38" s="22"/>
      <c r="R38" s="22"/>
      <c r="S38" s="22"/>
      <c r="T38" s="22"/>
      <c r="U38" s="22"/>
      <c r="V38" s="22"/>
      <c r="W38" s="22">
        <v>-3001</v>
      </c>
      <c r="X38" s="22">
        <v>8075603</v>
      </c>
      <c r="Y38" s="22">
        <v>-8078604</v>
      </c>
      <c r="Z38" s="23">
        <v>-100.03716131166924</v>
      </c>
      <c r="AA38" s="20">
        <v>9390236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10710000</v>
      </c>
      <c r="F39" s="22">
        <v>10710000</v>
      </c>
      <c r="G39" s="22"/>
      <c r="H39" s="22"/>
      <c r="I39" s="22"/>
      <c r="J39" s="22"/>
      <c r="K39" s="22"/>
      <c r="L39" s="22"/>
      <c r="M39" s="22">
        <v>3747</v>
      </c>
      <c r="N39" s="22">
        <v>3747</v>
      </c>
      <c r="O39" s="22"/>
      <c r="P39" s="22"/>
      <c r="Q39" s="22"/>
      <c r="R39" s="22"/>
      <c r="S39" s="22"/>
      <c r="T39" s="22"/>
      <c r="U39" s="22"/>
      <c r="V39" s="22"/>
      <c r="W39" s="22">
        <v>3747</v>
      </c>
      <c r="X39" s="22">
        <v>5355000</v>
      </c>
      <c r="Y39" s="22">
        <v>-5351253</v>
      </c>
      <c r="Z39" s="23">
        <v>-99.930028011204485</v>
      </c>
      <c r="AA39" s="20">
        <v>10710000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1000000</v>
      </c>
      <c r="F40" s="22">
        <v>1000000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600000</v>
      </c>
      <c r="Y40" s="22">
        <v>-600000</v>
      </c>
      <c r="Z40" s="23">
        <v>-100</v>
      </c>
      <c r="AA40" s="20">
        <v>1000000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659926</v>
      </c>
      <c r="F44" s="22">
        <v>659926</v>
      </c>
      <c r="G44" s="22"/>
      <c r="H44" s="22">
        <v>45317</v>
      </c>
      <c r="I44" s="22">
        <v>44325</v>
      </c>
      <c r="J44" s="22">
        <v>89642</v>
      </c>
      <c r="K44" s="22">
        <v>58902</v>
      </c>
      <c r="L44" s="22"/>
      <c r="M44" s="22">
        <v>70183</v>
      </c>
      <c r="N44" s="22">
        <v>129085</v>
      </c>
      <c r="O44" s="22"/>
      <c r="P44" s="22"/>
      <c r="Q44" s="22"/>
      <c r="R44" s="22"/>
      <c r="S44" s="22"/>
      <c r="T44" s="22"/>
      <c r="U44" s="22"/>
      <c r="V44" s="22"/>
      <c r="W44" s="22">
        <v>218727</v>
      </c>
      <c r="X44" s="22">
        <v>329962</v>
      </c>
      <c r="Y44" s="22">
        <v>-111235</v>
      </c>
      <c r="Z44" s="23">
        <v>-33.711457683005925</v>
      </c>
      <c r="AA44" s="20">
        <v>659926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38558969</v>
      </c>
      <c r="F47" s="31">
        <f t="shared" si="1"/>
        <v>38558969</v>
      </c>
      <c r="G47" s="31">
        <f t="shared" si="1"/>
        <v>0</v>
      </c>
      <c r="H47" s="31">
        <f t="shared" si="1"/>
        <v>2135615</v>
      </c>
      <c r="I47" s="31">
        <f t="shared" si="1"/>
        <v>1825607</v>
      </c>
      <c r="J47" s="31">
        <f t="shared" si="1"/>
        <v>3961222</v>
      </c>
      <c r="K47" s="31">
        <f t="shared" si="1"/>
        <v>1860963</v>
      </c>
      <c r="L47" s="31">
        <f t="shared" si="1"/>
        <v>0</v>
      </c>
      <c r="M47" s="31">
        <f t="shared" si="1"/>
        <v>1878889</v>
      </c>
      <c r="N47" s="31">
        <f t="shared" si="1"/>
        <v>3739852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7701074</v>
      </c>
      <c r="X47" s="31">
        <f t="shared" si="1"/>
        <v>22770956</v>
      </c>
      <c r="Y47" s="31">
        <f t="shared" si="1"/>
        <v>-15069882</v>
      </c>
      <c r="Z47" s="32">
        <f>+IF(X47&lt;&gt;0,+(Y47/X47)*100,0)</f>
        <v>-66.180278070011639</v>
      </c>
      <c r="AA47" s="29">
        <f>SUM(AA34:AA46)</f>
        <v>38558969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-11671411</v>
      </c>
      <c r="F48" s="41">
        <f t="shared" si="2"/>
        <v>-11671411</v>
      </c>
      <c r="G48" s="41">
        <f t="shared" si="2"/>
        <v>0</v>
      </c>
      <c r="H48" s="41">
        <f t="shared" si="2"/>
        <v>227523</v>
      </c>
      <c r="I48" s="41">
        <f t="shared" si="2"/>
        <v>530612</v>
      </c>
      <c r="J48" s="41">
        <f t="shared" si="2"/>
        <v>758135</v>
      </c>
      <c r="K48" s="41">
        <f t="shared" si="2"/>
        <v>504294</v>
      </c>
      <c r="L48" s="41">
        <f t="shared" si="2"/>
        <v>0</v>
      </c>
      <c r="M48" s="41">
        <f t="shared" si="2"/>
        <v>481536</v>
      </c>
      <c r="N48" s="41">
        <f t="shared" si="2"/>
        <v>985830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1743965</v>
      </c>
      <c r="X48" s="41">
        <f t="shared" si="2"/>
        <v>-9263508</v>
      </c>
      <c r="Y48" s="41">
        <f t="shared" si="2"/>
        <v>11007473</v>
      </c>
      <c r="Z48" s="42">
        <f>+IF(X48&lt;&gt;0,+(Y48/X48)*100,0)</f>
        <v>-118.82618334220687</v>
      </c>
      <c r="AA48" s="39">
        <f>+AA32-AA47</f>
        <v>-11671411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-11671411</v>
      </c>
      <c r="F51" s="50">
        <f t="shared" si="3"/>
        <v>-11671411</v>
      </c>
      <c r="G51" s="50">
        <f t="shared" si="3"/>
        <v>0</v>
      </c>
      <c r="H51" s="50">
        <f t="shared" si="3"/>
        <v>227523</v>
      </c>
      <c r="I51" s="50">
        <f t="shared" si="3"/>
        <v>530612</v>
      </c>
      <c r="J51" s="50">
        <f t="shared" si="3"/>
        <v>758135</v>
      </c>
      <c r="K51" s="50">
        <f t="shared" si="3"/>
        <v>504294</v>
      </c>
      <c r="L51" s="50">
        <f t="shared" si="3"/>
        <v>0</v>
      </c>
      <c r="M51" s="50">
        <f t="shared" si="3"/>
        <v>481536</v>
      </c>
      <c r="N51" s="50">
        <f t="shared" si="3"/>
        <v>985830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1743965</v>
      </c>
      <c r="X51" s="50">
        <f t="shared" si="3"/>
        <v>-9263508</v>
      </c>
      <c r="Y51" s="50">
        <f t="shared" si="3"/>
        <v>11007473</v>
      </c>
      <c r="Z51" s="51">
        <f>+IF(X51&lt;&gt;0,+(Y51/X51)*100,0)</f>
        <v>-118.82618334220687</v>
      </c>
      <c r="AA51" s="48">
        <f>SUM(AA48:AA50)</f>
        <v>-11671411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-11671411</v>
      </c>
      <c r="F53" s="56">
        <f t="shared" si="4"/>
        <v>-11671411</v>
      </c>
      <c r="G53" s="56">
        <f t="shared" si="4"/>
        <v>0</v>
      </c>
      <c r="H53" s="56">
        <f t="shared" si="4"/>
        <v>227523</v>
      </c>
      <c r="I53" s="56">
        <f t="shared" si="4"/>
        <v>530612</v>
      </c>
      <c r="J53" s="56">
        <f t="shared" si="4"/>
        <v>758135</v>
      </c>
      <c r="K53" s="56">
        <f t="shared" si="4"/>
        <v>504294</v>
      </c>
      <c r="L53" s="56">
        <f t="shared" si="4"/>
        <v>0</v>
      </c>
      <c r="M53" s="56">
        <f t="shared" si="4"/>
        <v>481536</v>
      </c>
      <c r="N53" s="56">
        <f t="shared" si="4"/>
        <v>985830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1743965</v>
      </c>
      <c r="X53" s="56">
        <f t="shared" si="4"/>
        <v>-9263508</v>
      </c>
      <c r="Y53" s="56">
        <f t="shared" si="4"/>
        <v>11007473</v>
      </c>
      <c r="Z53" s="57">
        <f>+IF(X53&lt;&gt;0,+(Y53/X53)*100,0)</f>
        <v>-118.82618334220687</v>
      </c>
      <c r="AA53" s="54">
        <f>+AA51-AA52</f>
        <v>-11671411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-11671411</v>
      </c>
      <c r="F56" s="50">
        <f t="shared" si="5"/>
        <v>-11671411</v>
      </c>
      <c r="G56" s="50">
        <f t="shared" si="5"/>
        <v>0</v>
      </c>
      <c r="H56" s="50">
        <f t="shared" si="5"/>
        <v>227523</v>
      </c>
      <c r="I56" s="50">
        <f t="shared" si="5"/>
        <v>530612</v>
      </c>
      <c r="J56" s="50">
        <f t="shared" si="5"/>
        <v>758135</v>
      </c>
      <c r="K56" s="50">
        <f t="shared" si="5"/>
        <v>504294</v>
      </c>
      <c r="L56" s="50">
        <f t="shared" si="5"/>
        <v>0</v>
      </c>
      <c r="M56" s="50">
        <f t="shared" si="5"/>
        <v>481536</v>
      </c>
      <c r="N56" s="50">
        <f t="shared" si="5"/>
        <v>985830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1743965</v>
      </c>
      <c r="X56" s="50">
        <f t="shared" si="5"/>
        <v>-9263508</v>
      </c>
      <c r="Y56" s="50">
        <f t="shared" si="5"/>
        <v>11007473</v>
      </c>
      <c r="Z56" s="51">
        <f>+IF(X56&lt;&gt;0,+(Y56/X56)*100,0)</f>
        <v>-118.82618334220687</v>
      </c>
      <c r="AA56" s="48">
        <f>SUM(AA53:AA55)</f>
        <v>-11671411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-11671411</v>
      </c>
      <c r="F59" s="67">
        <f t="shared" si="6"/>
        <v>-11671411</v>
      </c>
      <c r="G59" s="67">
        <f t="shared" si="6"/>
        <v>0</v>
      </c>
      <c r="H59" s="67">
        <f t="shared" si="6"/>
        <v>227523</v>
      </c>
      <c r="I59" s="67">
        <f t="shared" si="6"/>
        <v>530612</v>
      </c>
      <c r="J59" s="67">
        <f t="shared" si="6"/>
        <v>758135</v>
      </c>
      <c r="K59" s="67">
        <f t="shared" si="6"/>
        <v>504294</v>
      </c>
      <c r="L59" s="67">
        <f t="shared" si="6"/>
        <v>0</v>
      </c>
      <c r="M59" s="67">
        <f t="shared" si="6"/>
        <v>481536</v>
      </c>
      <c r="N59" s="67">
        <f t="shared" si="6"/>
        <v>985830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1743965</v>
      </c>
      <c r="X59" s="67">
        <f t="shared" si="6"/>
        <v>-9263508</v>
      </c>
      <c r="Y59" s="67">
        <f t="shared" si="6"/>
        <v>11007473</v>
      </c>
      <c r="Z59" s="68">
        <f>+IF(X59&lt;&gt;0,+(Y59/X59)*100,0)</f>
        <v>-118.82618334220687</v>
      </c>
      <c r="AA59" s="65">
        <f>SUM(AA56:AA58)</f>
        <v>-11671411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51787594</v>
      </c>
      <c r="D9" s="20"/>
      <c r="E9" s="21">
        <v>54253476</v>
      </c>
      <c r="F9" s="22">
        <v>54253476</v>
      </c>
      <c r="G9" s="22">
        <v>4581593</v>
      </c>
      <c r="H9" s="22">
        <v>4588961</v>
      </c>
      <c r="I9" s="22">
        <v>4589366</v>
      </c>
      <c r="J9" s="22">
        <v>13759920</v>
      </c>
      <c r="K9" s="22">
        <v>4546893</v>
      </c>
      <c r="L9" s="22">
        <v>4599324</v>
      </c>
      <c r="M9" s="22">
        <v>4605828</v>
      </c>
      <c r="N9" s="22">
        <v>13752045</v>
      </c>
      <c r="O9" s="22"/>
      <c r="P9" s="22"/>
      <c r="Q9" s="22"/>
      <c r="R9" s="22"/>
      <c r="S9" s="22"/>
      <c r="T9" s="22"/>
      <c r="U9" s="22"/>
      <c r="V9" s="22"/>
      <c r="W9" s="22">
        <v>27511965</v>
      </c>
      <c r="X9" s="22">
        <v>27126738</v>
      </c>
      <c r="Y9" s="22">
        <v>385227</v>
      </c>
      <c r="Z9" s="23">
        <v>1.4201007139155473</v>
      </c>
      <c r="AA9" s="20">
        <v>54253476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36719011</v>
      </c>
      <c r="D25" s="20"/>
      <c r="E25" s="21">
        <v>36000000</v>
      </c>
      <c r="F25" s="22">
        <v>36000000</v>
      </c>
      <c r="G25" s="22"/>
      <c r="H25" s="22">
        <v>14999964</v>
      </c>
      <c r="I25" s="22"/>
      <c r="J25" s="22">
        <v>14999964</v>
      </c>
      <c r="K25" s="22"/>
      <c r="L25" s="22"/>
      <c r="M25" s="22">
        <v>8203271</v>
      </c>
      <c r="N25" s="22">
        <v>8203271</v>
      </c>
      <c r="O25" s="22"/>
      <c r="P25" s="22"/>
      <c r="Q25" s="22"/>
      <c r="R25" s="22"/>
      <c r="S25" s="22"/>
      <c r="T25" s="22"/>
      <c r="U25" s="22"/>
      <c r="V25" s="22"/>
      <c r="W25" s="22">
        <v>23203235</v>
      </c>
      <c r="X25" s="22">
        <v>24000000</v>
      </c>
      <c r="Y25" s="22">
        <v>-796765</v>
      </c>
      <c r="Z25" s="23">
        <v>-3.3198541666666666</v>
      </c>
      <c r="AA25" s="20">
        <v>36000000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88506605</v>
      </c>
      <c r="D32" s="29">
        <f t="shared" ref="D32:Y32" si="0">SUM(D6:D31)</f>
        <v>0</v>
      </c>
      <c r="E32" s="30">
        <f t="shared" si="0"/>
        <v>90253476</v>
      </c>
      <c r="F32" s="31">
        <f t="shared" si="0"/>
        <v>90253476</v>
      </c>
      <c r="G32" s="31">
        <f t="shared" si="0"/>
        <v>4581593</v>
      </c>
      <c r="H32" s="31">
        <f t="shared" si="0"/>
        <v>19588925</v>
      </c>
      <c r="I32" s="31">
        <f t="shared" si="0"/>
        <v>4589366</v>
      </c>
      <c r="J32" s="31">
        <f t="shared" si="0"/>
        <v>28759884</v>
      </c>
      <c r="K32" s="31">
        <f t="shared" si="0"/>
        <v>4546893</v>
      </c>
      <c r="L32" s="31">
        <f t="shared" si="0"/>
        <v>4599324</v>
      </c>
      <c r="M32" s="31">
        <f t="shared" si="0"/>
        <v>12809099</v>
      </c>
      <c r="N32" s="31">
        <f t="shared" si="0"/>
        <v>21955316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50715200</v>
      </c>
      <c r="X32" s="31">
        <f t="shared" si="0"/>
        <v>51126738</v>
      </c>
      <c r="Y32" s="31">
        <f t="shared" si="0"/>
        <v>-411538</v>
      </c>
      <c r="Z32" s="32">
        <f>+IF(X32&lt;&gt;0,+(Y32/X32)*100,0)</f>
        <v>-0.80493693925867116</v>
      </c>
      <c r="AA32" s="29">
        <f>SUM(AA6:AA31)</f>
        <v>90253476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20258738</v>
      </c>
      <c r="D34" s="20"/>
      <c r="E34" s="21">
        <v>21390312</v>
      </c>
      <c r="F34" s="22">
        <v>21390312</v>
      </c>
      <c r="G34" s="22">
        <v>1754817</v>
      </c>
      <c r="H34" s="22">
        <v>1898953</v>
      </c>
      <c r="I34" s="22">
        <v>1794770</v>
      </c>
      <c r="J34" s="22">
        <v>5448540</v>
      </c>
      <c r="K34" s="22">
        <v>1813538</v>
      </c>
      <c r="L34" s="22">
        <v>1860281</v>
      </c>
      <c r="M34" s="22">
        <v>2012806</v>
      </c>
      <c r="N34" s="22">
        <v>5686625</v>
      </c>
      <c r="O34" s="22"/>
      <c r="P34" s="22"/>
      <c r="Q34" s="22"/>
      <c r="R34" s="22"/>
      <c r="S34" s="22"/>
      <c r="T34" s="22"/>
      <c r="U34" s="22"/>
      <c r="V34" s="22"/>
      <c r="W34" s="22">
        <v>11135165</v>
      </c>
      <c r="X34" s="22">
        <v>10695156</v>
      </c>
      <c r="Y34" s="22">
        <v>440009</v>
      </c>
      <c r="Z34" s="23">
        <v>4.1140961384761479</v>
      </c>
      <c r="AA34" s="20">
        <v>21390312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106112</v>
      </c>
      <c r="D37" s="20"/>
      <c r="E37" s="21">
        <v>1305012</v>
      </c>
      <c r="F37" s="22">
        <v>1305012</v>
      </c>
      <c r="G37" s="22"/>
      <c r="H37" s="22">
        <v>798</v>
      </c>
      <c r="I37" s="22">
        <v>1392</v>
      </c>
      <c r="J37" s="22">
        <v>2190</v>
      </c>
      <c r="K37" s="22">
        <v>4122</v>
      </c>
      <c r="L37" s="22">
        <v>103545</v>
      </c>
      <c r="M37" s="22">
        <v>1969</v>
      </c>
      <c r="N37" s="22">
        <v>109636</v>
      </c>
      <c r="O37" s="22"/>
      <c r="P37" s="22"/>
      <c r="Q37" s="22"/>
      <c r="R37" s="22"/>
      <c r="S37" s="22"/>
      <c r="T37" s="22"/>
      <c r="U37" s="22"/>
      <c r="V37" s="22"/>
      <c r="W37" s="22">
        <v>111826</v>
      </c>
      <c r="X37" s="22">
        <v>652506</v>
      </c>
      <c r="Y37" s="22">
        <v>-540680</v>
      </c>
      <c r="Z37" s="23">
        <v>-82.862073298942846</v>
      </c>
      <c r="AA37" s="20">
        <v>1305012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8500008</v>
      </c>
      <c r="F38" s="22">
        <v>8500008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4250004</v>
      </c>
      <c r="Y38" s="22">
        <v>-4250004</v>
      </c>
      <c r="Z38" s="23">
        <v>-100</v>
      </c>
      <c r="AA38" s="20">
        <v>8500008</v>
      </c>
    </row>
    <row r="39" spans="1:27" ht="13.5" x14ac:dyDescent="0.25">
      <c r="A39" s="19" t="s">
        <v>65</v>
      </c>
      <c r="B39" s="15" t="s">
        <v>32</v>
      </c>
      <c r="C39" s="20">
        <v>2260661</v>
      </c>
      <c r="D39" s="20"/>
      <c r="E39" s="21">
        <v>1788396</v>
      </c>
      <c r="F39" s="22">
        <v>1788396</v>
      </c>
      <c r="G39" s="22">
        <v>135410</v>
      </c>
      <c r="H39" s="22">
        <v>146205</v>
      </c>
      <c r="I39" s="22">
        <v>141489</v>
      </c>
      <c r="J39" s="22">
        <v>423104</v>
      </c>
      <c r="K39" s="22">
        <v>146205</v>
      </c>
      <c r="L39" s="22">
        <v>141489</v>
      </c>
      <c r="M39" s="22">
        <v>146032</v>
      </c>
      <c r="N39" s="22">
        <v>433726</v>
      </c>
      <c r="O39" s="22"/>
      <c r="P39" s="22"/>
      <c r="Q39" s="22"/>
      <c r="R39" s="22"/>
      <c r="S39" s="22"/>
      <c r="T39" s="22"/>
      <c r="U39" s="22"/>
      <c r="V39" s="22"/>
      <c r="W39" s="22">
        <v>856830</v>
      </c>
      <c r="X39" s="22">
        <v>894198</v>
      </c>
      <c r="Y39" s="22">
        <v>-37368</v>
      </c>
      <c r="Z39" s="23">
        <v>-4.1789402347131173</v>
      </c>
      <c r="AA39" s="20">
        <v>1788396</v>
      </c>
    </row>
    <row r="40" spans="1:27" ht="13.5" x14ac:dyDescent="0.25">
      <c r="A40" s="19" t="s">
        <v>40</v>
      </c>
      <c r="B40" s="15" t="s">
        <v>32</v>
      </c>
      <c r="C40" s="20">
        <v>2649039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1172708</v>
      </c>
      <c r="D41" s="20"/>
      <c r="E41" s="21">
        <v>200004</v>
      </c>
      <c r="F41" s="22">
        <v>200004</v>
      </c>
      <c r="G41" s="22"/>
      <c r="H41" s="22">
        <v>20787</v>
      </c>
      <c r="I41" s="22">
        <v>25989</v>
      </c>
      <c r="J41" s="22">
        <v>46776</v>
      </c>
      <c r="K41" s="22">
        <v>80666</v>
      </c>
      <c r="L41" s="22">
        <v>-592593</v>
      </c>
      <c r="M41" s="22">
        <v>161668</v>
      </c>
      <c r="N41" s="22">
        <v>-350259</v>
      </c>
      <c r="O41" s="22"/>
      <c r="P41" s="22"/>
      <c r="Q41" s="22"/>
      <c r="R41" s="22"/>
      <c r="S41" s="22"/>
      <c r="T41" s="22"/>
      <c r="U41" s="22"/>
      <c r="V41" s="22"/>
      <c r="W41" s="22">
        <v>-303483</v>
      </c>
      <c r="X41" s="22">
        <v>100002</v>
      </c>
      <c r="Y41" s="22">
        <v>-403485</v>
      </c>
      <c r="Z41" s="23">
        <v>-403.47693046139079</v>
      </c>
      <c r="AA41" s="20">
        <v>200004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20802892</v>
      </c>
      <c r="D43" s="20"/>
      <c r="E43" s="21">
        <v>5268912</v>
      </c>
      <c r="F43" s="22">
        <v>5268912</v>
      </c>
      <c r="G43" s="22">
        <v>754341</v>
      </c>
      <c r="H43" s="22">
        <v>1726993</v>
      </c>
      <c r="I43" s="22">
        <v>1917496</v>
      </c>
      <c r="J43" s="22">
        <v>4398830</v>
      </c>
      <c r="K43" s="22">
        <v>2978705</v>
      </c>
      <c r="L43" s="22">
        <v>2584295</v>
      </c>
      <c r="M43" s="22">
        <v>1006501</v>
      </c>
      <c r="N43" s="22">
        <v>6569501</v>
      </c>
      <c r="O43" s="22"/>
      <c r="P43" s="22"/>
      <c r="Q43" s="22"/>
      <c r="R43" s="22"/>
      <c r="S43" s="22"/>
      <c r="T43" s="22"/>
      <c r="U43" s="22"/>
      <c r="V43" s="22"/>
      <c r="W43" s="22">
        <v>10968331</v>
      </c>
      <c r="X43" s="22">
        <v>2634456</v>
      </c>
      <c r="Y43" s="22">
        <v>8333875</v>
      </c>
      <c r="Z43" s="23">
        <v>316.34140027390856</v>
      </c>
      <c r="AA43" s="20">
        <v>5268912</v>
      </c>
    </row>
    <row r="44" spans="1:27" ht="13.5" x14ac:dyDescent="0.25">
      <c r="A44" s="19" t="s">
        <v>69</v>
      </c>
      <c r="B44" s="15" t="s">
        <v>32</v>
      </c>
      <c r="C44" s="20">
        <v>2758176</v>
      </c>
      <c r="D44" s="20"/>
      <c r="E44" s="21">
        <v>2472036</v>
      </c>
      <c r="F44" s="22">
        <v>2472036</v>
      </c>
      <c r="G44" s="22">
        <v>199922</v>
      </c>
      <c r="H44" s="22">
        <v>591830</v>
      </c>
      <c r="I44" s="22">
        <v>425898</v>
      </c>
      <c r="J44" s="22">
        <v>1217650</v>
      </c>
      <c r="K44" s="22">
        <v>632395</v>
      </c>
      <c r="L44" s="22">
        <v>704511</v>
      </c>
      <c r="M44" s="22">
        <v>1285989</v>
      </c>
      <c r="N44" s="22">
        <v>2622895</v>
      </c>
      <c r="O44" s="22"/>
      <c r="P44" s="22"/>
      <c r="Q44" s="22"/>
      <c r="R44" s="22"/>
      <c r="S44" s="22"/>
      <c r="T44" s="22"/>
      <c r="U44" s="22"/>
      <c r="V44" s="22"/>
      <c r="W44" s="22">
        <v>3840545</v>
      </c>
      <c r="X44" s="22">
        <v>1236018</v>
      </c>
      <c r="Y44" s="22">
        <v>2604527</v>
      </c>
      <c r="Z44" s="23">
        <v>210.7191804650094</v>
      </c>
      <c r="AA44" s="20">
        <v>2472036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50008326</v>
      </c>
      <c r="D47" s="29">
        <f t="shared" ref="D47:Y47" si="1">SUM(D34:D46)</f>
        <v>0</v>
      </c>
      <c r="E47" s="30">
        <f t="shared" si="1"/>
        <v>40924680</v>
      </c>
      <c r="F47" s="31">
        <f t="shared" si="1"/>
        <v>40924680</v>
      </c>
      <c r="G47" s="31">
        <f t="shared" si="1"/>
        <v>2844490</v>
      </c>
      <c r="H47" s="31">
        <f t="shared" si="1"/>
        <v>4385566</v>
      </c>
      <c r="I47" s="31">
        <f t="shared" si="1"/>
        <v>4307034</v>
      </c>
      <c r="J47" s="31">
        <f t="shared" si="1"/>
        <v>11537090</v>
      </c>
      <c r="K47" s="31">
        <f t="shared" si="1"/>
        <v>5655631</v>
      </c>
      <c r="L47" s="31">
        <f t="shared" si="1"/>
        <v>4801528</v>
      </c>
      <c r="M47" s="31">
        <f t="shared" si="1"/>
        <v>4614965</v>
      </c>
      <c r="N47" s="31">
        <f t="shared" si="1"/>
        <v>15072124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26609214</v>
      </c>
      <c r="X47" s="31">
        <f t="shared" si="1"/>
        <v>20462340</v>
      </c>
      <c r="Y47" s="31">
        <f t="shared" si="1"/>
        <v>6146874</v>
      </c>
      <c r="Z47" s="32">
        <f>+IF(X47&lt;&gt;0,+(Y47/X47)*100,0)</f>
        <v>30.039936781423826</v>
      </c>
      <c r="AA47" s="29">
        <f>SUM(AA34:AA46)</f>
        <v>40924680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38498279</v>
      </c>
      <c r="D48" s="39">
        <f t="shared" si="2"/>
        <v>0</v>
      </c>
      <c r="E48" s="40">
        <f t="shared" si="2"/>
        <v>49328796</v>
      </c>
      <c r="F48" s="41">
        <f t="shared" si="2"/>
        <v>49328796</v>
      </c>
      <c r="G48" s="41">
        <f t="shared" si="2"/>
        <v>1737103</v>
      </c>
      <c r="H48" s="41">
        <f t="shared" si="2"/>
        <v>15203359</v>
      </c>
      <c r="I48" s="41">
        <f t="shared" si="2"/>
        <v>282332</v>
      </c>
      <c r="J48" s="41">
        <f t="shared" si="2"/>
        <v>17222794</v>
      </c>
      <c r="K48" s="41">
        <f t="shared" si="2"/>
        <v>-1108738</v>
      </c>
      <c r="L48" s="41">
        <f t="shared" si="2"/>
        <v>-202204</v>
      </c>
      <c r="M48" s="41">
        <f t="shared" si="2"/>
        <v>8194134</v>
      </c>
      <c r="N48" s="41">
        <f t="shared" si="2"/>
        <v>6883192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24105986</v>
      </c>
      <c r="X48" s="41">
        <f t="shared" si="2"/>
        <v>30664398</v>
      </c>
      <c r="Y48" s="41">
        <f t="shared" si="2"/>
        <v>-6558412</v>
      </c>
      <c r="Z48" s="42">
        <f>+IF(X48&lt;&gt;0,+(Y48/X48)*100,0)</f>
        <v>-21.387708312421459</v>
      </c>
      <c r="AA48" s="39">
        <f>+AA32-AA47</f>
        <v>49328796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38498279</v>
      </c>
      <c r="D51" s="48">
        <f t="shared" si="3"/>
        <v>0</v>
      </c>
      <c r="E51" s="49">
        <f t="shared" si="3"/>
        <v>49328796</v>
      </c>
      <c r="F51" s="50">
        <f t="shared" si="3"/>
        <v>49328796</v>
      </c>
      <c r="G51" s="50">
        <f t="shared" si="3"/>
        <v>1737103</v>
      </c>
      <c r="H51" s="50">
        <f t="shared" si="3"/>
        <v>15203359</v>
      </c>
      <c r="I51" s="50">
        <f t="shared" si="3"/>
        <v>282332</v>
      </c>
      <c r="J51" s="50">
        <f t="shared" si="3"/>
        <v>17222794</v>
      </c>
      <c r="K51" s="50">
        <f t="shared" si="3"/>
        <v>-1108738</v>
      </c>
      <c r="L51" s="50">
        <f t="shared" si="3"/>
        <v>-202204</v>
      </c>
      <c r="M51" s="50">
        <f t="shared" si="3"/>
        <v>8194134</v>
      </c>
      <c r="N51" s="50">
        <f t="shared" si="3"/>
        <v>6883192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24105986</v>
      </c>
      <c r="X51" s="50">
        <f t="shared" si="3"/>
        <v>30664398</v>
      </c>
      <c r="Y51" s="50">
        <f t="shared" si="3"/>
        <v>-6558412</v>
      </c>
      <c r="Z51" s="51">
        <f>+IF(X51&lt;&gt;0,+(Y51/X51)*100,0)</f>
        <v>-21.387708312421459</v>
      </c>
      <c r="AA51" s="48">
        <f>SUM(AA48:AA50)</f>
        <v>49328796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38498279</v>
      </c>
      <c r="D53" s="54">
        <f>+D51-D52</f>
        <v>0</v>
      </c>
      <c r="E53" s="55">
        <f t="shared" si="4"/>
        <v>49328796</v>
      </c>
      <c r="F53" s="56">
        <f t="shared" si="4"/>
        <v>49328796</v>
      </c>
      <c r="G53" s="56">
        <f t="shared" si="4"/>
        <v>1737103</v>
      </c>
      <c r="H53" s="56">
        <f t="shared" si="4"/>
        <v>15203359</v>
      </c>
      <c r="I53" s="56">
        <f t="shared" si="4"/>
        <v>282332</v>
      </c>
      <c r="J53" s="56">
        <f t="shared" si="4"/>
        <v>17222794</v>
      </c>
      <c r="K53" s="56">
        <f t="shared" si="4"/>
        <v>-1108738</v>
      </c>
      <c r="L53" s="56">
        <f t="shared" si="4"/>
        <v>-202204</v>
      </c>
      <c r="M53" s="56">
        <f t="shared" si="4"/>
        <v>8194134</v>
      </c>
      <c r="N53" s="56">
        <f t="shared" si="4"/>
        <v>6883192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24105986</v>
      </c>
      <c r="X53" s="56">
        <f t="shared" si="4"/>
        <v>30664398</v>
      </c>
      <c r="Y53" s="56">
        <f t="shared" si="4"/>
        <v>-6558412</v>
      </c>
      <c r="Z53" s="57">
        <f>+IF(X53&lt;&gt;0,+(Y53/X53)*100,0)</f>
        <v>-21.387708312421459</v>
      </c>
      <c r="AA53" s="54">
        <f>+AA51-AA52</f>
        <v>49328796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38498279</v>
      </c>
      <c r="D56" s="48">
        <f>SUM(D53:D55)</f>
        <v>0</v>
      </c>
      <c r="E56" s="49">
        <f t="shared" si="5"/>
        <v>49328796</v>
      </c>
      <c r="F56" s="50">
        <f t="shared" si="5"/>
        <v>49328796</v>
      </c>
      <c r="G56" s="50">
        <f t="shared" si="5"/>
        <v>1737103</v>
      </c>
      <c r="H56" s="50">
        <f t="shared" si="5"/>
        <v>15203359</v>
      </c>
      <c r="I56" s="50">
        <f t="shared" si="5"/>
        <v>282332</v>
      </c>
      <c r="J56" s="50">
        <f t="shared" si="5"/>
        <v>17222794</v>
      </c>
      <c r="K56" s="50">
        <f t="shared" si="5"/>
        <v>-1108738</v>
      </c>
      <c r="L56" s="50">
        <f t="shared" si="5"/>
        <v>-202204</v>
      </c>
      <c r="M56" s="50">
        <f t="shared" si="5"/>
        <v>8194134</v>
      </c>
      <c r="N56" s="50">
        <f t="shared" si="5"/>
        <v>6883192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24105986</v>
      </c>
      <c r="X56" s="50">
        <f t="shared" si="5"/>
        <v>30664398</v>
      </c>
      <c r="Y56" s="50">
        <f t="shared" si="5"/>
        <v>-6558412</v>
      </c>
      <c r="Z56" s="51">
        <f>+IF(X56&lt;&gt;0,+(Y56/X56)*100,0)</f>
        <v>-21.387708312421459</v>
      </c>
      <c r="AA56" s="48">
        <f>SUM(AA53:AA55)</f>
        <v>49328796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38498279</v>
      </c>
      <c r="D59" s="65">
        <f>SUM(D56:D58)</f>
        <v>0</v>
      </c>
      <c r="E59" s="66">
        <f t="shared" si="6"/>
        <v>49328796</v>
      </c>
      <c r="F59" s="67">
        <f t="shared" si="6"/>
        <v>49328796</v>
      </c>
      <c r="G59" s="67">
        <f t="shared" si="6"/>
        <v>1737103</v>
      </c>
      <c r="H59" s="67">
        <f t="shared" si="6"/>
        <v>15203359</v>
      </c>
      <c r="I59" s="67">
        <f t="shared" si="6"/>
        <v>282332</v>
      </c>
      <c r="J59" s="67">
        <f t="shared" si="6"/>
        <v>17222794</v>
      </c>
      <c r="K59" s="67">
        <f t="shared" si="6"/>
        <v>-1108738</v>
      </c>
      <c r="L59" s="67">
        <f t="shared" si="6"/>
        <v>-202204</v>
      </c>
      <c r="M59" s="67">
        <f t="shared" si="6"/>
        <v>8194134</v>
      </c>
      <c r="N59" s="67">
        <f t="shared" si="6"/>
        <v>6883192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24105986</v>
      </c>
      <c r="X59" s="67">
        <f t="shared" si="6"/>
        <v>30664398</v>
      </c>
      <c r="Y59" s="67">
        <f t="shared" si="6"/>
        <v>-6558412</v>
      </c>
      <c r="Z59" s="68">
        <f>+IF(X59&lt;&gt;0,+(Y59/X59)*100,0)</f>
        <v>-21.387708312421459</v>
      </c>
      <c r="AA59" s="65">
        <f>SUM(AA56:AA58)</f>
        <v>49328796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56157112</v>
      </c>
      <c r="D9" s="20"/>
      <c r="E9" s="21">
        <v>69179368</v>
      </c>
      <c r="F9" s="22">
        <v>69179368</v>
      </c>
      <c r="G9" s="22">
        <v>5436224</v>
      </c>
      <c r="H9" s="22">
        <v>5303320</v>
      </c>
      <c r="I9" s="22">
        <v>5164440</v>
      </c>
      <c r="J9" s="22">
        <v>15903984</v>
      </c>
      <c r="K9" s="22">
        <v>5076646</v>
      </c>
      <c r="L9" s="22">
        <v>5052663</v>
      </c>
      <c r="M9" s="22">
        <v>5028221</v>
      </c>
      <c r="N9" s="22">
        <v>15157530</v>
      </c>
      <c r="O9" s="22"/>
      <c r="P9" s="22"/>
      <c r="Q9" s="22"/>
      <c r="R9" s="22"/>
      <c r="S9" s="22"/>
      <c r="T9" s="22"/>
      <c r="U9" s="22"/>
      <c r="V9" s="22"/>
      <c r="W9" s="22">
        <v>31061514</v>
      </c>
      <c r="X9" s="22">
        <v>34589670</v>
      </c>
      <c r="Y9" s="22">
        <v>-3528156</v>
      </c>
      <c r="Z9" s="23">
        <v>-10.200027927413011</v>
      </c>
      <c r="AA9" s="20">
        <v>69179368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24312392</v>
      </c>
      <c r="D13" s="20"/>
      <c r="E13" s="21">
        <v>23207334</v>
      </c>
      <c r="F13" s="22">
        <v>23207334</v>
      </c>
      <c r="G13" s="22">
        <v>2464250</v>
      </c>
      <c r="H13" s="22">
        <v>2494364</v>
      </c>
      <c r="I13" s="22">
        <v>2531006</v>
      </c>
      <c r="J13" s="22">
        <v>7489620</v>
      </c>
      <c r="K13" s="22">
        <v>2567486</v>
      </c>
      <c r="L13" s="22">
        <v>2601573</v>
      </c>
      <c r="M13" s="22">
        <v>2635240</v>
      </c>
      <c r="N13" s="22">
        <v>7804299</v>
      </c>
      <c r="O13" s="22"/>
      <c r="P13" s="22"/>
      <c r="Q13" s="22"/>
      <c r="R13" s="22"/>
      <c r="S13" s="22"/>
      <c r="T13" s="22"/>
      <c r="U13" s="22"/>
      <c r="V13" s="22"/>
      <c r="W13" s="22">
        <v>15293919</v>
      </c>
      <c r="X13" s="22">
        <v>11603664</v>
      </c>
      <c r="Y13" s="22">
        <v>3690255</v>
      </c>
      <c r="Z13" s="23">
        <v>31.802497900663102</v>
      </c>
      <c r="AA13" s="20">
        <v>23207334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46094200</v>
      </c>
      <c r="F25" s="22">
        <v>46094200</v>
      </c>
      <c r="G25" s="22">
        <v>21507250</v>
      </c>
      <c r="H25" s="22"/>
      <c r="I25" s="22"/>
      <c r="J25" s="22">
        <v>21507250</v>
      </c>
      <c r="K25" s="22"/>
      <c r="L25" s="22"/>
      <c r="M25" s="22">
        <v>16705750</v>
      </c>
      <c r="N25" s="22">
        <v>16705750</v>
      </c>
      <c r="O25" s="22"/>
      <c r="P25" s="22"/>
      <c r="Q25" s="22"/>
      <c r="R25" s="22"/>
      <c r="S25" s="22"/>
      <c r="T25" s="22"/>
      <c r="U25" s="22"/>
      <c r="V25" s="22"/>
      <c r="W25" s="22">
        <v>38213000</v>
      </c>
      <c r="X25" s="22">
        <v>23047098</v>
      </c>
      <c r="Y25" s="22">
        <v>15165902</v>
      </c>
      <c r="Z25" s="23">
        <v>65.803955014206124</v>
      </c>
      <c r="AA25" s="20">
        <v>46094200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781726</v>
      </c>
      <c r="F28" s="22">
        <v>781726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390858</v>
      </c>
      <c r="Y28" s="22">
        <v>-390858</v>
      </c>
      <c r="Z28" s="23">
        <v>-100</v>
      </c>
      <c r="AA28" s="20">
        <v>781726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80469504</v>
      </c>
      <c r="D32" s="29">
        <f t="shared" ref="D32:Y32" si="0">SUM(D6:D31)</f>
        <v>0</v>
      </c>
      <c r="E32" s="30">
        <f t="shared" si="0"/>
        <v>139262628</v>
      </c>
      <c r="F32" s="31">
        <f t="shared" si="0"/>
        <v>139262628</v>
      </c>
      <c r="G32" s="31">
        <f t="shared" si="0"/>
        <v>29407724</v>
      </c>
      <c r="H32" s="31">
        <f t="shared" si="0"/>
        <v>7797684</v>
      </c>
      <c r="I32" s="31">
        <f t="shared" si="0"/>
        <v>7695446</v>
      </c>
      <c r="J32" s="31">
        <f t="shared" si="0"/>
        <v>44900854</v>
      </c>
      <c r="K32" s="31">
        <f t="shared" si="0"/>
        <v>7644132</v>
      </c>
      <c r="L32" s="31">
        <f t="shared" si="0"/>
        <v>7654236</v>
      </c>
      <c r="M32" s="31">
        <f t="shared" si="0"/>
        <v>24369211</v>
      </c>
      <c r="N32" s="31">
        <f t="shared" si="0"/>
        <v>39667579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84568433</v>
      </c>
      <c r="X32" s="31">
        <f t="shared" si="0"/>
        <v>69631290</v>
      </c>
      <c r="Y32" s="31">
        <f t="shared" si="0"/>
        <v>14937143</v>
      </c>
      <c r="Z32" s="32">
        <f>+IF(X32&lt;&gt;0,+(Y32/X32)*100,0)</f>
        <v>21.451768307035529</v>
      </c>
      <c r="AA32" s="29">
        <f>SUM(AA6:AA31)</f>
        <v>139262628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20334820</v>
      </c>
      <c r="D34" s="20"/>
      <c r="E34" s="21">
        <v>22799730</v>
      </c>
      <c r="F34" s="22">
        <v>22799730</v>
      </c>
      <c r="G34" s="22">
        <v>1697100</v>
      </c>
      <c r="H34" s="22">
        <v>1882289</v>
      </c>
      <c r="I34" s="22">
        <v>1637785</v>
      </c>
      <c r="J34" s="22">
        <v>5217174</v>
      </c>
      <c r="K34" s="22">
        <v>1655265</v>
      </c>
      <c r="L34" s="22">
        <v>1696072</v>
      </c>
      <c r="M34" s="22"/>
      <c r="N34" s="22">
        <v>3351337</v>
      </c>
      <c r="O34" s="22"/>
      <c r="P34" s="22"/>
      <c r="Q34" s="22"/>
      <c r="R34" s="22"/>
      <c r="S34" s="22"/>
      <c r="T34" s="22"/>
      <c r="U34" s="22"/>
      <c r="V34" s="22"/>
      <c r="W34" s="22">
        <v>8568511</v>
      </c>
      <c r="X34" s="22">
        <v>11399910</v>
      </c>
      <c r="Y34" s="22">
        <v>-2831399</v>
      </c>
      <c r="Z34" s="23">
        <v>-24.837029415144503</v>
      </c>
      <c r="AA34" s="20">
        <v>22799730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205801</v>
      </c>
      <c r="D37" s="20"/>
      <c r="E37" s="21">
        <v>312088</v>
      </c>
      <c r="F37" s="22">
        <v>312088</v>
      </c>
      <c r="G37" s="22"/>
      <c r="H37" s="22"/>
      <c r="I37" s="22"/>
      <c r="J37" s="22"/>
      <c r="K37" s="22">
        <v>32109</v>
      </c>
      <c r="L37" s="22">
        <v>59820</v>
      </c>
      <c r="M37" s="22">
        <v>322</v>
      </c>
      <c r="N37" s="22">
        <v>92251</v>
      </c>
      <c r="O37" s="22"/>
      <c r="P37" s="22"/>
      <c r="Q37" s="22"/>
      <c r="R37" s="22"/>
      <c r="S37" s="22"/>
      <c r="T37" s="22"/>
      <c r="U37" s="22"/>
      <c r="V37" s="22"/>
      <c r="W37" s="22">
        <v>92251</v>
      </c>
      <c r="X37" s="22">
        <v>156048</v>
      </c>
      <c r="Y37" s="22">
        <v>-63797</v>
      </c>
      <c r="Z37" s="23">
        <v>-40.882933456372399</v>
      </c>
      <c r="AA37" s="20">
        <v>312088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9020000</v>
      </c>
      <c r="F38" s="22">
        <v>9020000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4510002</v>
      </c>
      <c r="Y38" s="22">
        <v>-4510002</v>
      </c>
      <c r="Z38" s="23">
        <v>-100</v>
      </c>
      <c r="AA38" s="20">
        <v>9020000</v>
      </c>
    </row>
    <row r="39" spans="1:27" ht="13.5" x14ac:dyDescent="0.25">
      <c r="A39" s="19" t="s">
        <v>65</v>
      </c>
      <c r="B39" s="15" t="s">
        <v>32</v>
      </c>
      <c r="C39" s="20">
        <v>96556</v>
      </c>
      <c r="D39" s="20"/>
      <c r="E39" s="21">
        <v>104708</v>
      </c>
      <c r="F39" s="22">
        <v>104708</v>
      </c>
      <c r="G39" s="22"/>
      <c r="H39" s="22"/>
      <c r="I39" s="22"/>
      <c r="J39" s="22"/>
      <c r="K39" s="22"/>
      <c r="L39" s="22">
        <v>43629</v>
      </c>
      <c r="M39" s="22"/>
      <c r="N39" s="22">
        <v>43629</v>
      </c>
      <c r="O39" s="22"/>
      <c r="P39" s="22"/>
      <c r="Q39" s="22"/>
      <c r="R39" s="22"/>
      <c r="S39" s="22"/>
      <c r="T39" s="22"/>
      <c r="U39" s="22"/>
      <c r="V39" s="22"/>
      <c r="W39" s="22">
        <v>43629</v>
      </c>
      <c r="X39" s="22">
        <v>52362</v>
      </c>
      <c r="Y39" s="22">
        <v>-8733</v>
      </c>
      <c r="Z39" s="23">
        <v>-16.678125358084106</v>
      </c>
      <c r="AA39" s="20">
        <v>104708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6549818</v>
      </c>
      <c r="D41" s="20"/>
      <c r="E41" s="21">
        <v>10512640</v>
      </c>
      <c r="F41" s="22">
        <v>10512640</v>
      </c>
      <c r="G41" s="22"/>
      <c r="H41" s="22">
        <v>999927</v>
      </c>
      <c r="I41" s="22">
        <v>929370</v>
      </c>
      <c r="J41" s="22">
        <v>1929297</v>
      </c>
      <c r="K41" s="22">
        <v>613920</v>
      </c>
      <c r="L41" s="22">
        <v>353435</v>
      </c>
      <c r="M41" s="22">
        <v>427507</v>
      </c>
      <c r="N41" s="22">
        <v>1394862</v>
      </c>
      <c r="O41" s="22"/>
      <c r="P41" s="22"/>
      <c r="Q41" s="22"/>
      <c r="R41" s="22"/>
      <c r="S41" s="22"/>
      <c r="T41" s="22"/>
      <c r="U41" s="22"/>
      <c r="V41" s="22"/>
      <c r="W41" s="22">
        <v>3324159</v>
      </c>
      <c r="X41" s="22">
        <v>5256324</v>
      </c>
      <c r="Y41" s="22">
        <v>-1932165</v>
      </c>
      <c r="Z41" s="23">
        <v>-36.758864179605368</v>
      </c>
      <c r="AA41" s="20">
        <v>10512640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50083727</v>
      </c>
      <c r="D43" s="20"/>
      <c r="E43" s="21">
        <v>10141645</v>
      </c>
      <c r="F43" s="22">
        <v>10141645</v>
      </c>
      <c r="G43" s="22">
        <v>663</v>
      </c>
      <c r="H43" s="22">
        <v>10674</v>
      </c>
      <c r="I43" s="22">
        <v>11335</v>
      </c>
      <c r="J43" s="22">
        <v>22672</v>
      </c>
      <c r="K43" s="22">
        <v>13733</v>
      </c>
      <c r="L43" s="22">
        <v>1136</v>
      </c>
      <c r="M43" s="22">
        <v>17384</v>
      </c>
      <c r="N43" s="22">
        <v>32253</v>
      </c>
      <c r="O43" s="22"/>
      <c r="P43" s="22"/>
      <c r="Q43" s="22"/>
      <c r="R43" s="22"/>
      <c r="S43" s="22"/>
      <c r="T43" s="22"/>
      <c r="U43" s="22"/>
      <c r="V43" s="22"/>
      <c r="W43" s="22">
        <v>54925</v>
      </c>
      <c r="X43" s="22">
        <v>5070828</v>
      </c>
      <c r="Y43" s="22">
        <v>-5015903</v>
      </c>
      <c r="Z43" s="23">
        <v>-98.91684356085436</v>
      </c>
      <c r="AA43" s="20">
        <v>10141645</v>
      </c>
    </row>
    <row r="44" spans="1:27" ht="13.5" x14ac:dyDescent="0.25">
      <c r="A44" s="19" t="s">
        <v>69</v>
      </c>
      <c r="B44" s="15" t="s">
        <v>32</v>
      </c>
      <c r="C44" s="20">
        <v>170240</v>
      </c>
      <c r="D44" s="20"/>
      <c r="E44" s="21">
        <v>185500</v>
      </c>
      <c r="F44" s="22">
        <v>185500</v>
      </c>
      <c r="G44" s="22">
        <v>14102</v>
      </c>
      <c r="H44" s="22">
        <v>15980</v>
      </c>
      <c r="I44" s="22">
        <v>13537</v>
      </c>
      <c r="J44" s="22">
        <v>43619</v>
      </c>
      <c r="K44" s="22">
        <v>13694</v>
      </c>
      <c r="L44" s="22">
        <v>14097</v>
      </c>
      <c r="M44" s="22"/>
      <c r="N44" s="22">
        <v>27791</v>
      </c>
      <c r="O44" s="22"/>
      <c r="P44" s="22"/>
      <c r="Q44" s="22"/>
      <c r="R44" s="22"/>
      <c r="S44" s="22"/>
      <c r="T44" s="22"/>
      <c r="U44" s="22"/>
      <c r="V44" s="22"/>
      <c r="W44" s="22">
        <v>71410</v>
      </c>
      <c r="X44" s="22">
        <v>92754</v>
      </c>
      <c r="Y44" s="22">
        <v>-21344</v>
      </c>
      <c r="Z44" s="23">
        <v>-23.011406516161028</v>
      </c>
      <c r="AA44" s="20">
        <v>185500</v>
      </c>
    </row>
    <row r="45" spans="1:27" ht="13.5" x14ac:dyDescent="0.25">
      <c r="A45" s="19" t="s">
        <v>70</v>
      </c>
      <c r="B45" s="15" t="s">
        <v>32</v>
      </c>
      <c r="C45" s="20">
        <v>8056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77449018</v>
      </c>
      <c r="D47" s="29">
        <f t="shared" ref="D47:Y47" si="1">SUM(D34:D46)</f>
        <v>0</v>
      </c>
      <c r="E47" s="30">
        <f t="shared" si="1"/>
        <v>53076311</v>
      </c>
      <c r="F47" s="31">
        <f t="shared" si="1"/>
        <v>53076311</v>
      </c>
      <c r="G47" s="31">
        <f t="shared" si="1"/>
        <v>1711865</v>
      </c>
      <c r="H47" s="31">
        <f t="shared" si="1"/>
        <v>2908870</v>
      </c>
      <c r="I47" s="31">
        <f t="shared" si="1"/>
        <v>2592027</v>
      </c>
      <c r="J47" s="31">
        <f t="shared" si="1"/>
        <v>7212762</v>
      </c>
      <c r="K47" s="31">
        <f t="shared" si="1"/>
        <v>2328721</v>
      </c>
      <c r="L47" s="31">
        <f t="shared" si="1"/>
        <v>2168189</v>
      </c>
      <c r="M47" s="31">
        <f t="shared" si="1"/>
        <v>445213</v>
      </c>
      <c r="N47" s="31">
        <f t="shared" si="1"/>
        <v>4942123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12154885</v>
      </c>
      <c r="X47" s="31">
        <f t="shared" si="1"/>
        <v>26538228</v>
      </c>
      <c r="Y47" s="31">
        <f t="shared" si="1"/>
        <v>-14383343</v>
      </c>
      <c r="Z47" s="32">
        <f>+IF(X47&lt;&gt;0,+(Y47/X47)*100,0)</f>
        <v>-54.198581005483859</v>
      </c>
      <c r="AA47" s="29">
        <f>SUM(AA34:AA46)</f>
        <v>53076311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3020486</v>
      </c>
      <c r="D48" s="39">
        <f t="shared" si="2"/>
        <v>0</v>
      </c>
      <c r="E48" s="40">
        <f t="shared" si="2"/>
        <v>86186317</v>
      </c>
      <c r="F48" s="41">
        <f t="shared" si="2"/>
        <v>86186317</v>
      </c>
      <c r="G48" s="41">
        <f t="shared" si="2"/>
        <v>27695859</v>
      </c>
      <c r="H48" s="41">
        <f t="shared" si="2"/>
        <v>4888814</v>
      </c>
      <c r="I48" s="41">
        <f t="shared" si="2"/>
        <v>5103419</v>
      </c>
      <c r="J48" s="41">
        <f t="shared" si="2"/>
        <v>37688092</v>
      </c>
      <c r="K48" s="41">
        <f t="shared" si="2"/>
        <v>5315411</v>
      </c>
      <c r="L48" s="41">
        <f t="shared" si="2"/>
        <v>5486047</v>
      </c>
      <c r="M48" s="41">
        <f t="shared" si="2"/>
        <v>23923998</v>
      </c>
      <c r="N48" s="41">
        <f t="shared" si="2"/>
        <v>34725456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72413548</v>
      </c>
      <c r="X48" s="41">
        <f t="shared" si="2"/>
        <v>43093062</v>
      </c>
      <c r="Y48" s="41">
        <f t="shared" si="2"/>
        <v>29320486</v>
      </c>
      <c r="Z48" s="42">
        <f>+IF(X48&lt;&gt;0,+(Y48/X48)*100,0)</f>
        <v>68.039922528596364</v>
      </c>
      <c r="AA48" s="39">
        <f>+AA32-AA47</f>
        <v>86186317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3020486</v>
      </c>
      <c r="D51" s="48">
        <f t="shared" si="3"/>
        <v>0</v>
      </c>
      <c r="E51" s="49">
        <f t="shared" si="3"/>
        <v>86186317</v>
      </c>
      <c r="F51" s="50">
        <f t="shared" si="3"/>
        <v>86186317</v>
      </c>
      <c r="G51" s="50">
        <f t="shared" si="3"/>
        <v>27695859</v>
      </c>
      <c r="H51" s="50">
        <f t="shared" si="3"/>
        <v>4888814</v>
      </c>
      <c r="I51" s="50">
        <f t="shared" si="3"/>
        <v>5103419</v>
      </c>
      <c r="J51" s="50">
        <f t="shared" si="3"/>
        <v>37688092</v>
      </c>
      <c r="K51" s="50">
        <f t="shared" si="3"/>
        <v>5315411</v>
      </c>
      <c r="L51" s="50">
        <f t="shared" si="3"/>
        <v>5486047</v>
      </c>
      <c r="M51" s="50">
        <f t="shared" si="3"/>
        <v>23923998</v>
      </c>
      <c r="N51" s="50">
        <f t="shared" si="3"/>
        <v>34725456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72413548</v>
      </c>
      <c r="X51" s="50">
        <f t="shared" si="3"/>
        <v>43093062</v>
      </c>
      <c r="Y51" s="50">
        <f t="shared" si="3"/>
        <v>29320486</v>
      </c>
      <c r="Z51" s="51">
        <f>+IF(X51&lt;&gt;0,+(Y51/X51)*100,0)</f>
        <v>68.039922528596364</v>
      </c>
      <c r="AA51" s="48">
        <f>SUM(AA48:AA50)</f>
        <v>86186317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3020486</v>
      </c>
      <c r="D53" s="54">
        <f>+D51-D52</f>
        <v>0</v>
      </c>
      <c r="E53" s="55">
        <f t="shared" si="4"/>
        <v>86186317</v>
      </c>
      <c r="F53" s="56">
        <f t="shared" si="4"/>
        <v>86186317</v>
      </c>
      <c r="G53" s="56">
        <f t="shared" si="4"/>
        <v>27695859</v>
      </c>
      <c r="H53" s="56">
        <f t="shared" si="4"/>
        <v>4888814</v>
      </c>
      <c r="I53" s="56">
        <f t="shared" si="4"/>
        <v>5103419</v>
      </c>
      <c r="J53" s="56">
        <f t="shared" si="4"/>
        <v>37688092</v>
      </c>
      <c r="K53" s="56">
        <f t="shared" si="4"/>
        <v>5315411</v>
      </c>
      <c r="L53" s="56">
        <f t="shared" si="4"/>
        <v>5486047</v>
      </c>
      <c r="M53" s="56">
        <f t="shared" si="4"/>
        <v>23923998</v>
      </c>
      <c r="N53" s="56">
        <f t="shared" si="4"/>
        <v>34725456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72413548</v>
      </c>
      <c r="X53" s="56">
        <f t="shared" si="4"/>
        <v>43093062</v>
      </c>
      <c r="Y53" s="56">
        <f t="shared" si="4"/>
        <v>29320486</v>
      </c>
      <c r="Z53" s="57">
        <f>+IF(X53&lt;&gt;0,+(Y53/X53)*100,0)</f>
        <v>68.039922528596364</v>
      </c>
      <c r="AA53" s="54">
        <f>+AA51-AA52</f>
        <v>86186317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3020486</v>
      </c>
      <c r="D56" s="48">
        <f>SUM(D53:D55)</f>
        <v>0</v>
      </c>
      <c r="E56" s="49">
        <f t="shared" si="5"/>
        <v>86186317</v>
      </c>
      <c r="F56" s="50">
        <f t="shared" si="5"/>
        <v>86186317</v>
      </c>
      <c r="G56" s="50">
        <f t="shared" si="5"/>
        <v>27695859</v>
      </c>
      <c r="H56" s="50">
        <f t="shared" si="5"/>
        <v>4888814</v>
      </c>
      <c r="I56" s="50">
        <f t="shared" si="5"/>
        <v>5103419</v>
      </c>
      <c r="J56" s="50">
        <f t="shared" si="5"/>
        <v>37688092</v>
      </c>
      <c r="K56" s="50">
        <f t="shared" si="5"/>
        <v>5315411</v>
      </c>
      <c r="L56" s="50">
        <f t="shared" si="5"/>
        <v>5486047</v>
      </c>
      <c r="M56" s="50">
        <f t="shared" si="5"/>
        <v>23923998</v>
      </c>
      <c r="N56" s="50">
        <f t="shared" si="5"/>
        <v>34725456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72413548</v>
      </c>
      <c r="X56" s="50">
        <f t="shared" si="5"/>
        <v>43093062</v>
      </c>
      <c r="Y56" s="50">
        <f t="shared" si="5"/>
        <v>29320486</v>
      </c>
      <c r="Z56" s="51">
        <f>+IF(X56&lt;&gt;0,+(Y56/X56)*100,0)</f>
        <v>68.039922528596364</v>
      </c>
      <c r="AA56" s="48">
        <f>SUM(AA53:AA55)</f>
        <v>86186317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3020486</v>
      </c>
      <c r="D59" s="65">
        <f>SUM(D56:D58)</f>
        <v>0</v>
      </c>
      <c r="E59" s="66">
        <f t="shared" si="6"/>
        <v>86186317</v>
      </c>
      <c r="F59" s="67">
        <f t="shared" si="6"/>
        <v>86186317</v>
      </c>
      <c r="G59" s="67">
        <f t="shared" si="6"/>
        <v>27695859</v>
      </c>
      <c r="H59" s="67">
        <f t="shared" si="6"/>
        <v>4888814</v>
      </c>
      <c r="I59" s="67">
        <f t="shared" si="6"/>
        <v>5103419</v>
      </c>
      <c r="J59" s="67">
        <f t="shared" si="6"/>
        <v>37688092</v>
      </c>
      <c r="K59" s="67">
        <f t="shared" si="6"/>
        <v>5315411</v>
      </c>
      <c r="L59" s="67">
        <f t="shared" si="6"/>
        <v>5486047</v>
      </c>
      <c r="M59" s="67">
        <f t="shared" si="6"/>
        <v>23923998</v>
      </c>
      <c r="N59" s="67">
        <f t="shared" si="6"/>
        <v>34725456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72413548</v>
      </c>
      <c r="X59" s="67">
        <f t="shared" si="6"/>
        <v>43093062</v>
      </c>
      <c r="Y59" s="67">
        <f t="shared" si="6"/>
        <v>29320486</v>
      </c>
      <c r="Z59" s="68">
        <f>+IF(X59&lt;&gt;0,+(Y59/X59)*100,0)</f>
        <v>68.039922528596364</v>
      </c>
      <c r="AA59" s="65">
        <f>SUM(AA56:AA58)</f>
        <v>86186317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28099247</v>
      </c>
      <c r="D9" s="20"/>
      <c r="E9" s="21">
        <v>27914040</v>
      </c>
      <c r="F9" s="22">
        <v>27914040</v>
      </c>
      <c r="G9" s="22">
        <v>2927984</v>
      </c>
      <c r="H9" s="22">
        <v>2716236</v>
      </c>
      <c r="I9" s="22">
        <v>2629470</v>
      </c>
      <c r="J9" s="22">
        <v>8273690</v>
      </c>
      <c r="K9" s="22">
        <v>2613114</v>
      </c>
      <c r="L9" s="22">
        <v>2637688</v>
      </c>
      <c r="M9" s="22">
        <v>2607023</v>
      </c>
      <c r="N9" s="22">
        <v>7857825</v>
      </c>
      <c r="O9" s="22"/>
      <c r="P9" s="22"/>
      <c r="Q9" s="22"/>
      <c r="R9" s="22"/>
      <c r="S9" s="22"/>
      <c r="T9" s="22"/>
      <c r="U9" s="22"/>
      <c r="V9" s="22"/>
      <c r="W9" s="22">
        <v>16131515</v>
      </c>
      <c r="X9" s="22">
        <v>13721788</v>
      </c>
      <c r="Y9" s="22">
        <v>2409727</v>
      </c>
      <c r="Z9" s="23">
        <v>17.561319268305269</v>
      </c>
      <c r="AA9" s="20">
        <v>27914040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1297150</v>
      </c>
      <c r="F10" s="22">
        <v>1297150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648576</v>
      </c>
      <c r="Y10" s="22">
        <v>-648576</v>
      </c>
      <c r="Z10" s="23">
        <v>-100</v>
      </c>
      <c r="AA10" s="20">
        <v>1297150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15707961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-39</v>
      </c>
      <c r="F19" s="22">
        <v>-39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-18</v>
      </c>
      <c r="Y19" s="22">
        <v>18</v>
      </c>
      <c r="Z19" s="23">
        <v>-100</v>
      </c>
      <c r="AA19" s="20">
        <v>-39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1073000</v>
      </c>
      <c r="D25" s="20"/>
      <c r="E25" s="21">
        <v>9663497</v>
      </c>
      <c r="F25" s="22">
        <v>9663497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6748691</v>
      </c>
      <c r="Y25" s="22">
        <v>-6748691</v>
      </c>
      <c r="Z25" s="23">
        <v>-100</v>
      </c>
      <c r="AA25" s="20">
        <v>9663497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44880208</v>
      </c>
      <c r="D32" s="29">
        <f t="shared" ref="D32:Y32" si="0">SUM(D6:D31)</f>
        <v>0</v>
      </c>
      <c r="E32" s="30">
        <f t="shared" si="0"/>
        <v>38874648</v>
      </c>
      <c r="F32" s="31">
        <f t="shared" si="0"/>
        <v>38874648</v>
      </c>
      <c r="G32" s="31">
        <f t="shared" si="0"/>
        <v>2927984</v>
      </c>
      <c r="H32" s="31">
        <f t="shared" si="0"/>
        <v>2716236</v>
      </c>
      <c r="I32" s="31">
        <f t="shared" si="0"/>
        <v>2629470</v>
      </c>
      <c r="J32" s="31">
        <f t="shared" si="0"/>
        <v>8273690</v>
      </c>
      <c r="K32" s="31">
        <f t="shared" si="0"/>
        <v>2613114</v>
      </c>
      <c r="L32" s="31">
        <f t="shared" si="0"/>
        <v>2637688</v>
      </c>
      <c r="M32" s="31">
        <f t="shared" si="0"/>
        <v>2607023</v>
      </c>
      <c r="N32" s="31">
        <f t="shared" si="0"/>
        <v>7857825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16131515</v>
      </c>
      <c r="X32" s="31">
        <f t="shared" si="0"/>
        <v>21119037</v>
      </c>
      <c r="Y32" s="31">
        <f t="shared" si="0"/>
        <v>-4987522</v>
      </c>
      <c r="Z32" s="32">
        <f>+IF(X32&lt;&gt;0,+(Y32/X32)*100,0)</f>
        <v>-23.616237804782479</v>
      </c>
      <c r="AA32" s="29">
        <f>SUM(AA6:AA31)</f>
        <v>38874648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10040731</v>
      </c>
      <c r="D34" s="20"/>
      <c r="E34" s="21">
        <v>11182065</v>
      </c>
      <c r="F34" s="22">
        <v>11182065</v>
      </c>
      <c r="G34" s="22"/>
      <c r="H34" s="22">
        <v>1747450</v>
      </c>
      <c r="I34" s="22">
        <v>930823</v>
      </c>
      <c r="J34" s="22">
        <v>2678273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2678273</v>
      </c>
      <c r="X34" s="22">
        <v>5591040</v>
      </c>
      <c r="Y34" s="22">
        <v>-2912767</v>
      </c>
      <c r="Z34" s="23">
        <v>-52.097051711309526</v>
      </c>
      <c r="AA34" s="20">
        <v>11182065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378977</v>
      </c>
      <c r="D37" s="20"/>
      <c r="E37" s="21">
        <v>466066</v>
      </c>
      <c r="F37" s="22">
        <v>466066</v>
      </c>
      <c r="G37" s="22"/>
      <c r="H37" s="22"/>
      <c r="I37" s="22">
        <v>29918</v>
      </c>
      <c r="J37" s="22">
        <v>29918</v>
      </c>
      <c r="K37" s="22"/>
      <c r="L37" s="22">
        <v>440</v>
      </c>
      <c r="M37" s="22"/>
      <c r="N37" s="22">
        <v>440</v>
      </c>
      <c r="O37" s="22"/>
      <c r="P37" s="22"/>
      <c r="Q37" s="22"/>
      <c r="R37" s="22"/>
      <c r="S37" s="22"/>
      <c r="T37" s="22"/>
      <c r="U37" s="22"/>
      <c r="V37" s="22"/>
      <c r="W37" s="22">
        <v>30358</v>
      </c>
      <c r="X37" s="22">
        <v>233034</v>
      </c>
      <c r="Y37" s="22">
        <v>-202676</v>
      </c>
      <c r="Z37" s="23">
        <v>-86.97271642764575</v>
      </c>
      <c r="AA37" s="20">
        <v>466066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5515300</v>
      </c>
      <c r="D39" s="20"/>
      <c r="E39" s="21">
        <v>463746</v>
      </c>
      <c r="F39" s="22">
        <v>463746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231870</v>
      </c>
      <c r="Y39" s="22">
        <v>-231870</v>
      </c>
      <c r="Z39" s="23">
        <v>-100</v>
      </c>
      <c r="AA39" s="20">
        <v>463746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962171</v>
      </c>
      <c r="F41" s="22">
        <v>962171</v>
      </c>
      <c r="G41" s="22">
        <v>2000</v>
      </c>
      <c r="H41" s="22"/>
      <c r="I41" s="22"/>
      <c r="J41" s="22">
        <v>2000</v>
      </c>
      <c r="K41" s="22"/>
      <c r="L41" s="22"/>
      <c r="M41" s="22">
        <v>78200</v>
      </c>
      <c r="N41" s="22">
        <v>78200</v>
      </c>
      <c r="O41" s="22"/>
      <c r="P41" s="22"/>
      <c r="Q41" s="22"/>
      <c r="R41" s="22"/>
      <c r="S41" s="22"/>
      <c r="T41" s="22"/>
      <c r="U41" s="22"/>
      <c r="V41" s="22"/>
      <c r="W41" s="22">
        <v>80200</v>
      </c>
      <c r="X41" s="22">
        <v>481086</v>
      </c>
      <c r="Y41" s="22">
        <v>-400886</v>
      </c>
      <c r="Z41" s="23">
        <v>-83.329383935512567</v>
      </c>
      <c r="AA41" s="20">
        <v>962171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37215629</v>
      </c>
      <c r="D43" s="20"/>
      <c r="E43" s="21">
        <v>26071898</v>
      </c>
      <c r="F43" s="22">
        <v>26071898</v>
      </c>
      <c r="G43" s="22"/>
      <c r="H43" s="22">
        <v>6633</v>
      </c>
      <c r="I43" s="22"/>
      <c r="J43" s="22">
        <v>6633</v>
      </c>
      <c r="K43" s="22">
        <v>8840</v>
      </c>
      <c r="L43" s="22">
        <v>25129</v>
      </c>
      <c r="M43" s="22">
        <v>9701</v>
      </c>
      <c r="N43" s="22">
        <v>43670</v>
      </c>
      <c r="O43" s="22"/>
      <c r="P43" s="22"/>
      <c r="Q43" s="22"/>
      <c r="R43" s="22"/>
      <c r="S43" s="22"/>
      <c r="T43" s="22"/>
      <c r="U43" s="22"/>
      <c r="V43" s="22"/>
      <c r="W43" s="22">
        <v>50303</v>
      </c>
      <c r="X43" s="22">
        <v>13035948</v>
      </c>
      <c r="Y43" s="22">
        <v>-12985645</v>
      </c>
      <c r="Z43" s="23">
        <v>-99.614120890939432</v>
      </c>
      <c r="AA43" s="20">
        <v>26071898</v>
      </c>
    </row>
    <row r="44" spans="1:27" ht="13.5" x14ac:dyDescent="0.25">
      <c r="A44" s="19" t="s">
        <v>69</v>
      </c>
      <c r="B44" s="15" t="s">
        <v>32</v>
      </c>
      <c r="C44" s="20">
        <v>6602671</v>
      </c>
      <c r="D44" s="20"/>
      <c r="E44" s="21">
        <v>1465167</v>
      </c>
      <c r="F44" s="22">
        <v>1465167</v>
      </c>
      <c r="G44" s="22">
        <v>39857</v>
      </c>
      <c r="H44" s="22">
        <v>55154</v>
      </c>
      <c r="I44" s="22">
        <v>67365</v>
      </c>
      <c r="J44" s="22">
        <v>162376</v>
      </c>
      <c r="K44" s="22">
        <v>39477</v>
      </c>
      <c r="L44" s="22">
        <v>40491</v>
      </c>
      <c r="M44" s="22">
        <v>39973</v>
      </c>
      <c r="N44" s="22">
        <v>119941</v>
      </c>
      <c r="O44" s="22"/>
      <c r="P44" s="22"/>
      <c r="Q44" s="22"/>
      <c r="R44" s="22"/>
      <c r="S44" s="22"/>
      <c r="T44" s="22"/>
      <c r="U44" s="22"/>
      <c r="V44" s="22"/>
      <c r="W44" s="22">
        <v>282317</v>
      </c>
      <c r="X44" s="22">
        <v>732588</v>
      </c>
      <c r="Y44" s="22">
        <v>-450271</v>
      </c>
      <c r="Z44" s="23">
        <v>-61.463059727978077</v>
      </c>
      <c r="AA44" s="20">
        <v>1465167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59753308</v>
      </c>
      <c r="D47" s="29">
        <f t="shared" ref="D47:Y47" si="1">SUM(D34:D46)</f>
        <v>0</v>
      </c>
      <c r="E47" s="30">
        <f t="shared" si="1"/>
        <v>40611113</v>
      </c>
      <c r="F47" s="31">
        <f t="shared" si="1"/>
        <v>40611113</v>
      </c>
      <c r="G47" s="31">
        <f t="shared" si="1"/>
        <v>41857</v>
      </c>
      <c r="H47" s="31">
        <f t="shared" si="1"/>
        <v>1809237</v>
      </c>
      <c r="I47" s="31">
        <f t="shared" si="1"/>
        <v>1028106</v>
      </c>
      <c r="J47" s="31">
        <f t="shared" si="1"/>
        <v>2879200</v>
      </c>
      <c r="K47" s="31">
        <f t="shared" si="1"/>
        <v>48317</v>
      </c>
      <c r="L47" s="31">
        <f t="shared" si="1"/>
        <v>66060</v>
      </c>
      <c r="M47" s="31">
        <f t="shared" si="1"/>
        <v>127874</v>
      </c>
      <c r="N47" s="31">
        <f t="shared" si="1"/>
        <v>242251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3121451</v>
      </c>
      <c r="X47" s="31">
        <f t="shared" si="1"/>
        <v>20305566</v>
      </c>
      <c r="Y47" s="31">
        <f t="shared" si="1"/>
        <v>-17184115</v>
      </c>
      <c r="Z47" s="32">
        <f>+IF(X47&lt;&gt;0,+(Y47/X47)*100,0)</f>
        <v>-84.627609001394006</v>
      </c>
      <c r="AA47" s="29">
        <f>SUM(AA34:AA46)</f>
        <v>40611113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-14873100</v>
      </c>
      <c r="D48" s="39">
        <f t="shared" si="2"/>
        <v>0</v>
      </c>
      <c r="E48" s="40">
        <f t="shared" si="2"/>
        <v>-1736465</v>
      </c>
      <c r="F48" s="41">
        <f t="shared" si="2"/>
        <v>-1736465</v>
      </c>
      <c r="G48" s="41">
        <f t="shared" si="2"/>
        <v>2886127</v>
      </c>
      <c r="H48" s="41">
        <f t="shared" si="2"/>
        <v>906999</v>
      </c>
      <c r="I48" s="41">
        <f t="shared" si="2"/>
        <v>1601364</v>
      </c>
      <c r="J48" s="41">
        <f t="shared" si="2"/>
        <v>5394490</v>
      </c>
      <c r="K48" s="41">
        <f t="shared" si="2"/>
        <v>2564797</v>
      </c>
      <c r="L48" s="41">
        <f t="shared" si="2"/>
        <v>2571628</v>
      </c>
      <c r="M48" s="41">
        <f t="shared" si="2"/>
        <v>2479149</v>
      </c>
      <c r="N48" s="41">
        <f t="shared" si="2"/>
        <v>7615574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13010064</v>
      </c>
      <c r="X48" s="41">
        <f t="shared" si="2"/>
        <v>813471</v>
      </c>
      <c r="Y48" s="41">
        <f t="shared" si="2"/>
        <v>12196593</v>
      </c>
      <c r="Z48" s="42">
        <f>+IF(X48&lt;&gt;0,+(Y48/X48)*100,0)</f>
        <v>1499.3273269729345</v>
      </c>
      <c r="AA48" s="39">
        <f>+AA32-AA47</f>
        <v>-1736465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-14873100</v>
      </c>
      <c r="D51" s="48">
        <f t="shared" si="3"/>
        <v>0</v>
      </c>
      <c r="E51" s="49">
        <f t="shared" si="3"/>
        <v>-1736465</v>
      </c>
      <c r="F51" s="50">
        <f t="shared" si="3"/>
        <v>-1736465</v>
      </c>
      <c r="G51" s="50">
        <f t="shared" si="3"/>
        <v>2886127</v>
      </c>
      <c r="H51" s="50">
        <f t="shared" si="3"/>
        <v>906999</v>
      </c>
      <c r="I51" s="50">
        <f t="shared" si="3"/>
        <v>1601364</v>
      </c>
      <c r="J51" s="50">
        <f t="shared" si="3"/>
        <v>5394490</v>
      </c>
      <c r="K51" s="50">
        <f t="shared" si="3"/>
        <v>2564797</v>
      </c>
      <c r="L51" s="50">
        <f t="shared" si="3"/>
        <v>2571628</v>
      </c>
      <c r="M51" s="50">
        <f t="shared" si="3"/>
        <v>2479149</v>
      </c>
      <c r="N51" s="50">
        <f t="shared" si="3"/>
        <v>7615574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13010064</v>
      </c>
      <c r="X51" s="50">
        <f t="shared" si="3"/>
        <v>813471</v>
      </c>
      <c r="Y51" s="50">
        <f t="shared" si="3"/>
        <v>12196593</v>
      </c>
      <c r="Z51" s="51">
        <f>+IF(X51&lt;&gt;0,+(Y51/X51)*100,0)</f>
        <v>1499.3273269729345</v>
      </c>
      <c r="AA51" s="48">
        <f>SUM(AA48:AA50)</f>
        <v>-1736465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-14873100</v>
      </c>
      <c r="D53" s="54">
        <f>+D51-D52</f>
        <v>0</v>
      </c>
      <c r="E53" s="55">
        <f t="shared" si="4"/>
        <v>-1736465</v>
      </c>
      <c r="F53" s="56">
        <f t="shared" si="4"/>
        <v>-1736465</v>
      </c>
      <c r="G53" s="56">
        <f t="shared" si="4"/>
        <v>2886127</v>
      </c>
      <c r="H53" s="56">
        <f t="shared" si="4"/>
        <v>906999</v>
      </c>
      <c r="I53" s="56">
        <f t="shared" si="4"/>
        <v>1601364</v>
      </c>
      <c r="J53" s="56">
        <f t="shared" si="4"/>
        <v>5394490</v>
      </c>
      <c r="K53" s="56">
        <f t="shared" si="4"/>
        <v>2564797</v>
      </c>
      <c r="L53" s="56">
        <f t="shared" si="4"/>
        <v>2571628</v>
      </c>
      <c r="M53" s="56">
        <f t="shared" si="4"/>
        <v>2479149</v>
      </c>
      <c r="N53" s="56">
        <f t="shared" si="4"/>
        <v>7615574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13010064</v>
      </c>
      <c r="X53" s="56">
        <f t="shared" si="4"/>
        <v>813471</v>
      </c>
      <c r="Y53" s="56">
        <f t="shared" si="4"/>
        <v>12196593</v>
      </c>
      <c r="Z53" s="57">
        <f>+IF(X53&lt;&gt;0,+(Y53/X53)*100,0)</f>
        <v>1499.3273269729345</v>
      </c>
      <c r="AA53" s="54">
        <f>+AA51-AA52</f>
        <v>-1736465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-14873100</v>
      </c>
      <c r="D56" s="48">
        <f>SUM(D53:D55)</f>
        <v>0</v>
      </c>
      <c r="E56" s="49">
        <f t="shared" si="5"/>
        <v>-1736465</v>
      </c>
      <c r="F56" s="50">
        <f t="shared" si="5"/>
        <v>-1736465</v>
      </c>
      <c r="G56" s="50">
        <f t="shared" si="5"/>
        <v>2886127</v>
      </c>
      <c r="H56" s="50">
        <f t="shared" si="5"/>
        <v>906999</v>
      </c>
      <c r="I56" s="50">
        <f t="shared" si="5"/>
        <v>1601364</v>
      </c>
      <c r="J56" s="50">
        <f t="shared" si="5"/>
        <v>5394490</v>
      </c>
      <c r="K56" s="50">
        <f t="shared" si="5"/>
        <v>2564797</v>
      </c>
      <c r="L56" s="50">
        <f t="shared" si="5"/>
        <v>2571628</v>
      </c>
      <c r="M56" s="50">
        <f t="shared" si="5"/>
        <v>2479149</v>
      </c>
      <c r="N56" s="50">
        <f t="shared" si="5"/>
        <v>7615574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13010064</v>
      </c>
      <c r="X56" s="50">
        <f t="shared" si="5"/>
        <v>813471</v>
      </c>
      <c r="Y56" s="50">
        <f t="shared" si="5"/>
        <v>12196593</v>
      </c>
      <c r="Z56" s="51">
        <f>+IF(X56&lt;&gt;0,+(Y56/X56)*100,0)</f>
        <v>1499.3273269729345</v>
      </c>
      <c r="AA56" s="48">
        <f>SUM(AA53:AA55)</f>
        <v>-1736465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-14873100</v>
      </c>
      <c r="D59" s="65">
        <f>SUM(D56:D58)</f>
        <v>0</v>
      </c>
      <c r="E59" s="66">
        <f t="shared" si="6"/>
        <v>-1736465</v>
      </c>
      <c r="F59" s="67">
        <f t="shared" si="6"/>
        <v>-1736465</v>
      </c>
      <c r="G59" s="67">
        <f t="shared" si="6"/>
        <v>2886127</v>
      </c>
      <c r="H59" s="67">
        <f t="shared" si="6"/>
        <v>906999</v>
      </c>
      <c r="I59" s="67">
        <f t="shared" si="6"/>
        <v>1601364</v>
      </c>
      <c r="J59" s="67">
        <f t="shared" si="6"/>
        <v>5394490</v>
      </c>
      <c r="K59" s="67">
        <f t="shared" si="6"/>
        <v>2564797</v>
      </c>
      <c r="L59" s="67">
        <f t="shared" si="6"/>
        <v>2571628</v>
      </c>
      <c r="M59" s="67">
        <f t="shared" si="6"/>
        <v>2479149</v>
      </c>
      <c r="N59" s="67">
        <f t="shared" si="6"/>
        <v>7615574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13010064</v>
      </c>
      <c r="X59" s="67">
        <f t="shared" si="6"/>
        <v>813471</v>
      </c>
      <c r="Y59" s="67">
        <f t="shared" si="6"/>
        <v>12196593</v>
      </c>
      <c r="Z59" s="68">
        <f>+IF(X59&lt;&gt;0,+(Y59/X59)*100,0)</f>
        <v>1499.3273269729345</v>
      </c>
      <c r="AA59" s="65">
        <f>SUM(AA56:AA58)</f>
        <v>-1736465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41736849</v>
      </c>
      <c r="D9" s="20"/>
      <c r="E9" s="21">
        <v>48517786</v>
      </c>
      <c r="F9" s="22">
        <v>48517786</v>
      </c>
      <c r="G9" s="22">
        <v>4145990</v>
      </c>
      <c r="H9" s="22">
        <v>3712144</v>
      </c>
      <c r="I9" s="22">
        <v>3702659</v>
      </c>
      <c r="J9" s="22">
        <v>11560793</v>
      </c>
      <c r="K9" s="22">
        <v>3704104</v>
      </c>
      <c r="L9" s="22">
        <v>3693814</v>
      </c>
      <c r="M9" s="22">
        <v>3702986</v>
      </c>
      <c r="N9" s="22">
        <v>11100904</v>
      </c>
      <c r="O9" s="22"/>
      <c r="P9" s="22"/>
      <c r="Q9" s="22"/>
      <c r="R9" s="22"/>
      <c r="S9" s="22"/>
      <c r="T9" s="22"/>
      <c r="U9" s="22"/>
      <c r="V9" s="22"/>
      <c r="W9" s="22">
        <v>22661697</v>
      </c>
      <c r="X9" s="22">
        <v>24258894</v>
      </c>
      <c r="Y9" s="22">
        <v>-1597197</v>
      </c>
      <c r="Z9" s="23">
        <v>-6.5839646275712314</v>
      </c>
      <c r="AA9" s="20">
        <v>48517786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-2</v>
      </c>
      <c r="D13" s="20"/>
      <c r="E13" s="21">
        <v>2291869</v>
      </c>
      <c r="F13" s="22">
        <v>2291869</v>
      </c>
      <c r="G13" s="22"/>
      <c r="H13" s="22"/>
      <c r="I13" s="22">
        <v>503397</v>
      </c>
      <c r="J13" s="22">
        <v>503397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503397</v>
      </c>
      <c r="X13" s="22">
        <v>1145934</v>
      </c>
      <c r="Y13" s="22">
        <v>-642537</v>
      </c>
      <c r="Z13" s="23">
        <v>-56.071030268758939</v>
      </c>
      <c r="AA13" s="20">
        <v>2291869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6165000</v>
      </c>
      <c r="D25" s="20"/>
      <c r="E25" s="21">
        <v>10794040</v>
      </c>
      <c r="F25" s="22">
        <v>10794040</v>
      </c>
      <c r="G25" s="22"/>
      <c r="H25" s="22"/>
      <c r="I25" s="22"/>
      <c r="J25" s="22"/>
      <c r="K25" s="22">
        <v>10393860</v>
      </c>
      <c r="L25" s="22"/>
      <c r="M25" s="22">
        <v>2097972</v>
      </c>
      <c r="N25" s="22">
        <v>12491832</v>
      </c>
      <c r="O25" s="22"/>
      <c r="P25" s="22"/>
      <c r="Q25" s="22"/>
      <c r="R25" s="22"/>
      <c r="S25" s="22"/>
      <c r="T25" s="22"/>
      <c r="U25" s="22"/>
      <c r="V25" s="22"/>
      <c r="W25" s="22">
        <v>12491832</v>
      </c>
      <c r="X25" s="22">
        <v>5397018</v>
      </c>
      <c r="Y25" s="22">
        <v>7094814</v>
      </c>
      <c r="Z25" s="23">
        <v>131.45803849459091</v>
      </c>
      <c r="AA25" s="20">
        <v>10794040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47901847</v>
      </c>
      <c r="D32" s="29">
        <f t="shared" ref="D32:Y32" si="0">SUM(D6:D31)</f>
        <v>0</v>
      </c>
      <c r="E32" s="30">
        <f t="shared" si="0"/>
        <v>61603695</v>
      </c>
      <c r="F32" s="31">
        <f t="shared" si="0"/>
        <v>61603695</v>
      </c>
      <c r="G32" s="31">
        <f t="shared" si="0"/>
        <v>4145990</v>
      </c>
      <c r="H32" s="31">
        <f t="shared" si="0"/>
        <v>3712144</v>
      </c>
      <c r="I32" s="31">
        <f t="shared" si="0"/>
        <v>4206056</v>
      </c>
      <c r="J32" s="31">
        <f t="shared" si="0"/>
        <v>12064190</v>
      </c>
      <c r="K32" s="31">
        <f t="shared" si="0"/>
        <v>14097964</v>
      </c>
      <c r="L32" s="31">
        <f t="shared" si="0"/>
        <v>3693814</v>
      </c>
      <c r="M32" s="31">
        <f t="shared" si="0"/>
        <v>5800958</v>
      </c>
      <c r="N32" s="31">
        <f t="shared" si="0"/>
        <v>23592736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35656926</v>
      </c>
      <c r="X32" s="31">
        <f t="shared" si="0"/>
        <v>30801846</v>
      </c>
      <c r="Y32" s="31">
        <f t="shared" si="0"/>
        <v>4855080</v>
      </c>
      <c r="Z32" s="32">
        <f>+IF(X32&lt;&gt;0,+(Y32/X32)*100,0)</f>
        <v>15.762302038650541</v>
      </c>
      <c r="AA32" s="29">
        <f>SUM(AA6:AA31)</f>
        <v>61603695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60410818</v>
      </c>
      <c r="D34" s="20"/>
      <c r="E34" s="21">
        <v>78258611</v>
      </c>
      <c r="F34" s="22">
        <v>78258611</v>
      </c>
      <c r="G34" s="22">
        <v>7267292</v>
      </c>
      <c r="H34" s="22">
        <v>8828092</v>
      </c>
      <c r="I34" s="22">
        <v>7626498</v>
      </c>
      <c r="J34" s="22">
        <v>23721882</v>
      </c>
      <c r="K34" s="22">
        <v>4314246</v>
      </c>
      <c r="L34" s="22">
        <v>8261386</v>
      </c>
      <c r="M34" s="22">
        <v>3517192</v>
      </c>
      <c r="N34" s="22">
        <v>16092824</v>
      </c>
      <c r="O34" s="22"/>
      <c r="P34" s="22"/>
      <c r="Q34" s="22"/>
      <c r="R34" s="22"/>
      <c r="S34" s="22"/>
      <c r="T34" s="22"/>
      <c r="U34" s="22"/>
      <c r="V34" s="22"/>
      <c r="W34" s="22">
        <v>39814706</v>
      </c>
      <c r="X34" s="22">
        <v>39129324</v>
      </c>
      <c r="Y34" s="22">
        <v>685382</v>
      </c>
      <c r="Z34" s="23">
        <v>1.7515814993379391</v>
      </c>
      <c r="AA34" s="20">
        <v>78258611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5275000</v>
      </c>
      <c r="F37" s="22">
        <v>5275000</v>
      </c>
      <c r="G37" s="22"/>
      <c r="H37" s="22">
        <v>34947</v>
      </c>
      <c r="I37" s="22"/>
      <c r="J37" s="22">
        <v>34947</v>
      </c>
      <c r="K37" s="22"/>
      <c r="L37" s="22">
        <v>737437</v>
      </c>
      <c r="M37" s="22"/>
      <c r="N37" s="22">
        <v>737437</v>
      </c>
      <c r="O37" s="22"/>
      <c r="P37" s="22"/>
      <c r="Q37" s="22"/>
      <c r="R37" s="22"/>
      <c r="S37" s="22"/>
      <c r="T37" s="22"/>
      <c r="U37" s="22"/>
      <c r="V37" s="22"/>
      <c r="W37" s="22">
        <v>772384</v>
      </c>
      <c r="X37" s="22">
        <v>2637498</v>
      </c>
      <c r="Y37" s="22">
        <v>-1865114</v>
      </c>
      <c r="Z37" s="23">
        <v>-70.715276371773555</v>
      </c>
      <c r="AA37" s="20">
        <v>5275000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20000000</v>
      </c>
      <c r="F38" s="22">
        <v>20000000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10000002</v>
      </c>
      <c r="Y38" s="22">
        <v>-10000002</v>
      </c>
      <c r="Z38" s="23">
        <v>-100</v>
      </c>
      <c r="AA38" s="20">
        <v>20000000</v>
      </c>
    </row>
    <row r="39" spans="1:27" ht="13.5" x14ac:dyDescent="0.25">
      <c r="A39" s="19" t="s">
        <v>65</v>
      </c>
      <c r="B39" s="15" t="s">
        <v>32</v>
      </c>
      <c r="C39" s="20">
        <v>-362230</v>
      </c>
      <c r="D39" s="20"/>
      <c r="E39" s="21">
        <v>19351588</v>
      </c>
      <c r="F39" s="22">
        <v>19351588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9675792</v>
      </c>
      <c r="Y39" s="22">
        <v>-9675792</v>
      </c>
      <c r="Z39" s="23">
        <v>-100</v>
      </c>
      <c r="AA39" s="20">
        <v>19351588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1595493</v>
      </c>
      <c r="D41" s="20"/>
      <c r="E41" s="21">
        <v>20142000</v>
      </c>
      <c r="F41" s="22">
        <v>20142000</v>
      </c>
      <c r="G41" s="22"/>
      <c r="H41" s="22"/>
      <c r="I41" s="22"/>
      <c r="J41" s="22"/>
      <c r="K41" s="22">
        <v>1568305</v>
      </c>
      <c r="L41" s="22">
        <v>1568305</v>
      </c>
      <c r="M41" s="22"/>
      <c r="N41" s="22">
        <v>3136610</v>
      </c>
      <c r="O41" s="22"/>
      <c r="P41" s="22"/>
      <c r="Q41" s="22"/>
      <c r="R41" s="22"/>
      <c r="S41" s="22"/>
      <c r="T41" s="22"/>
      <c r="U41" s="22"/>
      <c r="V41" s="22"/>
      <c r="W41" s="22">
        <v>3136610</v>
      </c>
      <c r="X41" s="22">
        <v>10071000</v>
      </c>
      <c r="Y41" s="22">
        <v>-6934390</v>
      </c>
      <c r="Z41" s="23">
        <v>-68.855029292026614</v>
      </c>
      <c r="AA41" s="20">
        <v>20142000</v>
      </c>
    </row>
    <row r="42" spans="1:27" ht="13.5" x14ac:dyDescent="0.25">
      <c r="A42" s="19" t="s">
        <v>67</v>
      </c>
      <c r="B42" s="15" t="s">
        <v>32</v>
      </c>
      <c r="C42" s="20">
        <v>9011149</v>
      </c>
      <c r="D42" s="20"/>
      <c r="E42" s="21">
        <v>16000000</v>
      </c>
      <c r="F42" s="22">
        <v>16000000</v>
      </c>
      <c r="G42" s="22"/>
      <c r="H42" s="22"/>
      <c r="I42" s="22"/>
      <c r="J42" s="22"/>
      <c r="K42" s="22">
        <v>3028248</v>
      </c>
      <c r="L42" s="22"/>
      <c r="M42" s="22">
        <v>4199682</v>
      </c>
      <c r="N42" s="22">
        <v>7227930</v>
      </c>
      <c r="O42" s="22"/>
      <c r="P42" s="22"/>
      <c r="Q42" s="22"/>
      <c r="R42" s="22"/>
      <c r="S42" s="22"/>
      <c r="T42" s="22"/>
      <c r="U42" s="22"/>
      <c r="V42" s="22"/>
      <c r="W42" s="22">
        <v>7227930</v>
      </c>
      <c r="X42" s="22">
        <v>7999998</v>
      </c>
      <c r="Y42" s="22">
        <v>-772068</v>
      </c>
      <c r="Z42" s="23">
        <v>-9.6508524127131032</v>
      </c>
      <c r="AA42" s="20">
        <v>16000000</v>
      </c>
    </row>
    <row r="43" spans="1:27" ht="13.5" x14ac:dyDescent="0.25">
      <c r="A43" s="19" t="s">
        <v>68</v>
      </c>
      <c r="B43" s="15" t="s">
        <v>32</v>
      </c>
      <c r="C43" s="20">
        <v>196590</v>
      </c>
      <c r="D43" s="20"/>
      <c r="E43" s="21">
        <v>1000000</v>
      </c>
      <c r="F43" s="22">
        <v>1000000</v>
      </c>
      <c r="G43" s="22">
        <v>120</v>
      </c>
      <c r="H43" s="22">
        <v>107</v>
      </c>
      <c r="I43" s="22"/>
      <c r="J43" s="22">
        <v>227</v>
      </c>
      <c r="K43" s="22">
        <v>30</v>
      </c>
      <c r="L43" s="22"/>
      <c r="M43" s="22"/>
      <c r="N43" s="22">
        <v>30</v>
      </c>
      <c r="O43" s="22"/>
      <c r="P43" s="22"/>
      <c r="Q43" s="22"/>
      <c r="R43" s="22"/>
      <c r="S43" s="22"/>
      <c r="T43" s="22"/>
      <c r="U43" s="22"/>
      <c r="V43" s="22"/>
      <c r="W43" s="22">
        <v>257</v>
      </c>
      <c r="X43" s="22">
        <v>499998</v>
      </c>
      <c r="Y43" s="22">
        <v>-499741</v>
      </c>
      <c r="Z43" s="23">
        <v>-99.948599794399172</v>
      </c>
      <c r="AA43" s="20">
        <v>1000000</v>
      </c>
    </row>
    <row r="44" spans="1:27" ht="13.5" x14ac:dyDescent="0.25">
      <c r="A44" s="19" t="s">
        <v>69</v>
      </c>
      <c r="B44" s="15" t="s">
        <v>32</v>
      </c>
      <c r="C44" s="20">
        <v>1069531</v>
      </c>
      <c r="D44" s="20"/>
      <c r="E44" s="21">
        <v>1953346</v>
      </c>
      <c r="F44" s="22">
        <v>1953346</v>
      </c>
      <c r="G44" s="22">
        <v>50772</v>
      </c>
      <c r="H44" s="22">
        <v>60214</v>
      </c>
      <c r="I44" s="22">
        <v>42284</v>
      </c>
      <c r="J44" s="22">
        <v>153270</v>
      </c>
      <c r="K44" s="22">
        <v>43262</v>
      </c>
      <c r="L44" s="22">
        <v>51505</v>
      </c>
      <c r="M44" s="22">
        <v>50271</v>
      </c>
      <c r="N44" s="22">
        <v>145038</v>
      </c>
      <c r="O44" s="22"/>
      <c r="P44" s="22"/>
      <c r="Q44" s="22"/>
      <c r="R44" s="22"/>
      <c r="S44" s="22"/>
      <c r="T44" s="22"/>
      <c r="U44" s="22"/>
      <c r="V44" s="22"/>
      <c r="W44" s="22">
        <v>298308</v>
      </c>
      <c r="X44" s="22">
        <v>976668</v>
      </c>
      <c r="Y44" s="22">
        <v>-678360</v>
      </c>
      <c r="Z44" s="23">
        <v>-69.456560468859436</v>
      </c>
      <c r="AA44" s="20">
        <v>1953346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71921351</v>
      </c>
      <c r="D47" s="29">
        <f t="shared" ref="D47:Y47" si="1">SUM(D34:D46)</f>
        <v>0</v>
      </c>
      <c r="E47" s="30">
        <f t="shared" si="1"/>
        <v>161980545</v>
      </c>
      <c r="F47" s="31">
        <f t="shared" si="1"/>
        <v>161980545</v>
      </c>
      <c r="G47" s="31">
        <f t="shared" si="1"/>
        <v>7318184</v>
      </c>
      <c r="H47" s="31">
        <f t="shared" si="1"/>
        <v>8923360</v>
      </c>
      <c r="I47" s="31">
        <f t="shared" si="1"/>
        <v>7668782</v>
      </c>
      <c r="J47" s="31">
        <f t="shared" si="1"/>
        <v>23910326</v>
      </c>
      <c r="K47" s="31">
        <f t="shared" si="1"/>
        <v>8954091</v>
      </c>
      <c r="L47" s="31">
        <f t="shared" si="1"/>
        <v>10618633</v>
      </c>
      <c r="M47" s="31">
        <f t="shared" si="1"/>
        <v>7767145</v>
      </c>
      <c r="N47" s="31">
        <f t="shared" si="1"/>
        <v>27339869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51250195</v>
      </c>
      <c r="X47" s="31">
        <f t="shared" si="1"/>
        <v>80990280</v>
      </c>
      <c r="Y47" s="31">
        <f t="shared" si="1"/>
        <v>-29740085</v>
      </c>
      <c r="Z47" s="32">
        <f>+IF(X47&lt;&gt;0,+(Y47/X47)*100,0)</f>
        <v>-36.720560788282249</v>
      </c>
      <c r="AA47" s="29">
        <f>SUM(AA34:AA46)</f>
        <v>161980545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-24019504</v>
      </c>
      <c r="D48" s="39">
        <f t="shared" si="2"/>
        <v>0</v>
      </c>
      <c r="E48" s="40">
        <f t="shared" si="2"/>
        <v>-100376850</v>
      </c>
      <c r="F48" s="41">
        <f t="shared" si="2"/>
        <v>-100376850</v>
      </c>
      <c r="G48" s="41">
        <f t="shared" si="2"/>
        <v>-3172194</v>
      </c>
      <c r="H48" s="41">
        <f t="shared" si="2"/>
        <v>-5211216</v>
      </c>
      <c r="I48" s="41">
        <f t="shared" si="2"/>
        <v>-3462726</v>
      </c>
      <c r="J48" s="41">
        <f t="shared" si="2"/>
        <v>-11846136</v>
      </c>
      <c r="K48" s="41">
        <f t="shared" si="2"/>
        <v>5143873</v>
      </c>
      <c r="L48" s="41">
        <f t="shared" si="2"/>
        <v>-6924819</v>
      </c>
      <c r="M48" s="41">
        <f t="shared" si="2"/>
        <v>-1966187</v>
      </c>
      <c r="N48" s="41">
        <f t="shared" si="2"/>
        <v>-3747133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-15593269</v>
      </c>
      <c r="X48" s="41">
        <f t="shared" si="2"/>
        <v>-50188434</v>
      </c>
      <c r="Y48" s="41">
        <f t="shared" si="2"/>
        <v>34595165</v>
      </c>
      <c r="Z48" s="42">
        <f>+IF(X48&lt;&gt;0,+(Y48/X48)*100,0)</f>
        <v>-68.930552804257644</v>
      </c>
      <c r="AA48" s="39">
        <f>+AA32-AA47</f>
        <v>-100376850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-24019504</v>
      </c>
      <c r="D51" s="48">
        <f t="shared" si="3"/>
        <v>0</v>
      </c>
      <c r="E51" s="49">
        <f t="shared" si="3"/>
        <v>-100376850</v>
      </c>
      <c r="F51" s="50">
        <f t="shared" si="3"/>
        <v>-100376850</v>
      </c>
      <c r="G51" s="50">
        <f t="shared" si="3"/>
        <v>-3172194</v>
      </c>
      <c r="H51" s="50">
        <f t="shared" si="3"/>
        <v>-5211216</v>
      </c>
      <c r="I51" s="50">
        <f t="shared" si="3"/>
        <v>-3462726</v>
      </c>
      <c r="J51" s="50">
        <f t="shared" si="3"/>
        <v>-11846136</v>
      </c>
      <c r="K51" s="50">
        <f t="shared" si="3"/>
        <v>5143873</v>
      </c>
      <c r="L51" s="50">
        <f t="shared" si="3"/>
        <v>-6924819</v>
      </c>
      <c r="M51" s="50">
        <f t="shared" si="3"/>
        <v>-1966187</v>
      </c>
      <c r="N51" s="50">
        <f t="shared" si="3"/>
        <v>-3747133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-15593269</v>
      </c>
      <c r="X51" s="50">
        <f t="shared" si="3"/>
        <v>-50188434</v>
      </c>
      <c r="Y51" s="50">
        <f t="shared" si="3"/>
        <v>34595165</v>
      </c>
      <c r="Z51" s="51">
        <f>+IF(X51&lt;&gt;0,+(Y51/X51)*100,0)</f>
        <v>-68.930552804257644</v>
      </c>
      <c r="AA51" s="48">
        <f>SUM(AA48:AA50)</f>
        <v>-100376850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-24019504</v>
      </c>
      <c r="D53" s="54">
        <f>+D51-D52</f>
        <v>0</v>
      </c>
      <c r="E53" s="55">
        <f t="shared" si="4"/>
        <v>-100376850</v>
      </c>
      <c r="F53" s="56">
        <f t="shared" si="4"/>
        <v>-100376850</v>
      </c>
      <c r="G53" s="56">
        <f t="shared" si="4"/>
        <v>-3172194</v>
      </c>
      <c r="H53" s="56">
        <f t="shared" si="4"/>
        <v>-5211216</v>
      </c>
      <c r="I53" s="56">
        <f t="shared" si="4"/>
        <v>-3462726</v>
      </c>
      <c r="J53" s="56">
        <f t="shared" si="4"/>
        <v>-11846136</v>
      </c>
      <c r="K53" s="56">
        <f t="shared" si="4"/>
        <v>5143873</v>
      </c>
      <c r="L53" s="56">
        <f t="shared" si="4"/>
        <v>-6924819</v>
      </c>
      <c r="M53" s="56">
        <f t="shared" si="4"/>
        <v>-1966187</v>
      </c>
      <c r="N53" s="56">
        <f t="shared" si="4"/>
        <v>-3747133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-15593269</v>
      </c>
      <c r="X53" s="56">
        <f t="shared" si="4"/>
        <v>-50188434</v>
      </c>
      <c r="Y53" s="56">
        <f t="shared" si="4"/>
        <v>34595165</v>
      </c>
      <c r="Z53" s="57">
        <f>+IF(X53&lt;&gt;0,+(Y53/X53)*100,0)</f>
        <v>-68.930552804257644</v>
      </c>
      <c r="AA53" s="54">
        <f>+AA51-AA52</f>
        <v>-100376850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-24019504</v>
      </c>
      <c r="D56" s="48">
        <f>SUM(D53:D55)</f>
        <v>0</v>
      </c>
      <c r="E56" s="49">
        <f t="shared" si="5"/>
        <v>-100376850</v>
      </c>
      <c r="F56" s="50">
        <f t="shared" si="5"/>
        <v>-100376850</v>
      </c>
      <c r="G56" s="50">
        <f t="shared" si="5"/>
        <v>-3172194</v>
      </c>
      <c r="H56" s="50">
        <f t="shared" si="5"/>
        <v>-5211216</v>
      </c>
      <c r="I56" s="50">
        <f t="shared" si="5"/>
        <v>-3462726</v>
      </c>
      <c r="J56" s="50">
        <f t="shared" si="5"/>
        <v>-11846136</v>
      </c>
      <c r="K56" s="50">
        <f t="shared" si="5"/>
        <v>5143873</v>
      </c>
      <c r="L56" s="50">
        <f t="shared" si="5"/>
        <v>-6924819</v>
      </c>
      <c r="M56" s="50">
        <f t="shared" si="5"/>
        <v>-1966187</v>
      </c>
      <c r="N56" s="50">
        <f t="shared" si="5"/>
        <v>-3747133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-15593269</v>
      </c>
      <c r="X56" s="50">
        <f t="shared" si="5"/>
        <v>-50188434</v>
      </c>
      <c r="Y56" s="50">
        <f t="shared" si="5"/>
        <v>34595165</v>
      </c>
      <c r="Z56" s="51">
        <f>+IF(X56&lt;&gt;0,+(Y56/X56)*100,0)</f>
        <v>-68.930552804257644</v>
      </c>
      <c r="AA56" s="48">
        <f>SUM(AA53:AA55)</f>
        <v>-100376850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-24019504</v>
      </c>
      <c r="D59" s="65">
        <f>SUM(D56:D58)</f>
        <v>0</v>
      </c>
      <c r="E59" s="66">
        <f t="shared" si="6"/>
        <v>-100376850</v>
      </c>
      <c r="F59" s="67">
        <f t="shared" si="6"/>
        <v>-100376850</v>
      </c>
      <c r="G59" s="67">
        <f t="shared" si="6"/>
        <v>-3172194</v>
      </c>
      <c r="H59" s="67">
        <f t="shared" si="6"/>
        <v>-5211216</v>
      </c>
      <c r="I59" s="67">
        <f t="shared" si="6"/>
        <v>-3462726</v>
      </c>
      <c r="J59" s="67">
        <f t="shared" si="6"/>
        <v>-11846136</v>
      </c>
      <c r="K59" s="67">
        <f t="shared" si="6"/>
        <v>5143873</v>
      </c>
      <c r="L59" s="67">
        <f t="shared" si="6"/>
        <v>-6924819</v>
      </c>
      <c r="M59" s="67">
        <f t="shared" si="6"/>
        <v>-1966187</v>
      </c>
      <c r="N59" s="67">
        <f t="shared" si="6"/>
        <v>-3747133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-15593269</v>
      </c>
      <c r="X59" s="67">
        <f t="shared" si="6"/>
        <v>-50188434</v>
      </c>
      <c r="Y59" s="67">
        <f t="shared" si="6"/>
        <v>34595165</v>
      </c>
      <c r="Z59" s="68">
        <f>+IF(X59&lt;&gt;0,+(Y59/X59)*100,0)</f>
        <v>-68.930552804257644</v>
      </c>
      <c r="AA59" s="65">
        <f>SUM(AA56:AA58)</f>
        <v>-100376850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9652341</v>
      </c>
      <c r="D9" s="20"/>
      <c r="E9" s="21">
        <v>14171480</v>
      </c>
      <c r="F9" s="22">
        <v>14171480</v>
      </c>
      <c r="G9" s="22"/>
      <c r="H9" s="22">
        <v>2355959</v>
      </c>
      <c r="I9" s="22">
        <v>1074795</v>
      </c>
      <c r="J9" s="22">
        <v>3430754</v>
      </c>
      <c r="K9" s="22">
        <v>1162231</v>
      </c>
      <c r="L9" s="22">
        <v>1150687</v>
      </c>
      <c r="M9" s="22">
        <v>1162824</v>
      </c>
      <c r="N9" s="22">
        <v>3475742</v>
      </c>
      <c r="O9" s="22"/>
      <c r="P9" s="22"/>
      <c r="Q9" s="22"/>
      <c r="R9" s="22"/>
      <c r="S9" s="22"/>
      <c r="T9" s="22"/>
      <c r="U9" s="22"/>
      <c r="V9" s="22"/>
      <c r="W9" s="22">
        <v>6906496</v>
      </c>
      <c r="X9" s="22">
        <v>7085742</v>
      </c>
      <c r="Y9" s="22">
        <v>-179246</v>
      </c>
      <c r="Z9" s="23">
        <v>-2.529671557333022</v>
      </c>
      <c r="AA9" s="20">
        <v>14171480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23430473</v>
      </c>
      <c r="D13" s="20"/>
      <c r="E13" s="21">
        <v>13065120</v>
      </c>
      <c r="F13" s="22">
        <v>13065120</v>
      </c>
      <c r="G13" s="22"/>
      <c r="H13" s="22">
        <v>1658763</v>
      </c>
      <c r="I13" s="22">
        <v>855362</v>
      </c>
      <c r="J13" s="22">
        <v>2514125</v>
      </c>
      <c r="K13" s="22">
        <v>858776</v>
      </c>
      <c r="L13" s="22">
        <v>866526</v>
      </c>
      <c r="M13" s="22">
        <v>877534</v>
      </c>
      <c r="N13" s="22">
        <v>2602836</v>
      </c>
      <c r="O13" s="22"/>
      <c r="P13" s="22"/>
      <c r="Q13" s="22"/>
      <c r="R13" s="22"/>
      <c r="S13" s="22"/>
      <c r="T13" s="22"/>
      <c r="U13" s="22"/>
      <c r="V13" s="22"/>
      <c r="W13" s="22">
        <v>5116961</v>
      </c>
      <c r="X13" s="22">
        <v>6532560</v>
      </c>
      <c r="Y13" s="22">
        <v>-1415599</v>
      </c>
      <c r="Z13" s="23">
        <v>-21.669896640826874</v>
      </c>
      <c r="AA13" s="20">
        <v>13065120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3053162</v>
      </c>
      <c r="F25" s="22">
        <v>3053162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1526580</v>
      </c>
      <c r="Y25" s="22">
        <v>-1526580</v>
      </c>
      <c r="Z25" s="23">
        <v>-100</v>
      </c>
      <c r="AA25" s="20">
        <v>3053162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33082814</v>
      </c>
      <c r="D32" s="29">
        <f t="shared" ref="D32:Y32" si="0">SUM(D6:D31)</f>
        <v>0</v>
      </c>
      <c r="E32" s="30">
        <f t="shared" si="0"/>
        <v>30289762</v>
      </c>
      <c r="F32" s="31">
        <f t="shared" si="0"/>
        <v>30289762</v>
      </c>
      <c r="G32" s="31">
        <f t="shared" si="0"/>
        <v>0</v>
      </c>
      <c r="H32" s="31">
        <f t="shared" si="0"/>
        <v>4014722</v>
      </c>
      <c r="I32" s="31">
        <f t="shared" si="0"/>
        <v>1930157</v>
      </c>
      <c r="J32" s="31">
        <f t="shared" si="0"/>
        <v>5944879</v>
      </c>
      <c r="K32" s="31">
        <f t="shared" si="0"/>
        <v>2021007</v>
      </c>
      <c r="L32" s="31">
        <f t="shared" si="0"/>
        <v>2017213</v>
      </c>
      <c r="M32" s="31">
        <f t="shared" si="0"/>
        <v>2040358</v>
      </c>
      <c r="N32" s="31">
        <f t="shared" si="0"/>
        <v>6078578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12023457</v>
      </c>
      <c r="X32" s="31">
        <f t="shared" si="0"/>
        <v>15144882</v>
      </c>
      <c r="Y32" s="31">
        <f t="shared" si="0"/>
        <v>-3121425</v>
      </c>
      <c r="Z32" s="32">
        <f>+IF(X32&lt;&gt;0,+(Y32/X32)*100,0)</f>
        <v>-20.610427998052412</v>
      </c>
      <c r="AA32" s="29">
        <f>SUM(AA6:AA31)</f>
        <v>30289762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8837383</v>
      </c>
      <c r="D34" s="20"/>
      <c r="E34" s="21">
        <v>6711150</v>
      </c>
      <c r="F34" s="22">
        <v>6711150</v>
      </c>
      <c r="G34" s="22"/>
      <c r="H34" s="22">
        <v>1504571</v>
      </c>
      <c r="I34" s="22">
        <v>1274675</v>
      </c>
      <c r="J34" s="22">
        <v>2779246</v>
      </c>
      <c r="K34" s="22">
        <v>722978</v>
      </c>
      <c r="L34" s="22"/>
      <c r="M34" s="22">
        <v>1581574</v>
      </c>
      <c r="N34" s="22">
        <v>2304552</v>
      </c>
      <c r="O34" s="22"/>
      <c r="P34" s="22"/>
      <c r="Q34" s="22"/>
      <c r="R34" s="22"/>
      <c r="S34" s="22"/>
      <c r="T34" s="22"/>
      <c r="U34" s="22"/>
      <c r="V34" s="22"/>
      <c r="W34" s="22">
        <v>5083798</v>
      </c>
      <c r="X34" s="22">
        <v>3355578</v>
      </c>
      <c r="Y34" s="22">
        <v>1728220</v>
      </c>
      <c r="Z34" s="23">
        <v>51.502900543512922</v>
      </c>
      <c r="AA34" s="20">
        <v>6711150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5255306</v>
      </c>
      <c r="F38" s="22">
        <v>5255306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2627652</v>
      </c>
      <c r="Y38" s="22">
        <v>-2627652</v>
      </c>
      <c r="Z38" s="23">
        <v>-100</v>
      </c>
      <c r="AA38" s="20">
        <v>5255306</v>
      </c>
    </row>
    <row r="39" spans="1:27" ht="13.5" x14ac:dyDescent="0.25">
      <c r="A39" s="19" t="s">
        <v>65</v>
      </c>
      <c r="B39" s="15" t="s">
        <v>32</v>
      </c>
      <c r="C39" s="20">
        <v>82331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5468514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487655</v>
      </c>
      <c r="D41" s="20"/>
      <c r="E41" s="21">
        <v>527512</v>
      </c>
      <c r="F41" s="22">
        <v>527512</v>
      </c>
      <c r="G41" s="22"/>
      <c r="H41" s="22">
        <v>35198</v>
      </c>
      <c r="I41" s="22">
        <v>21378</v>
      </c>
      <c r="J41" s="22">
        <v>56576</v>
      </c>
      <c r="K41" s="22">
        <v>16030</v>
      </c>
      <c r="L41" s="22">
        <v>16920</v>
      </c>
      <c r="M41" s="22">
        <v>64827</v>
      </c>
      <c r="N41" s="22">
        <v>97777</v>
      </c>
      <c r="O41" s="22"/>
      <c r="P41" s="22"/>
      <c r="Q41" s="22"/>
      <c r="R41" s="22"/>
      <c r="S41" s="22"/>
      <c r="T41" s="22"/>
      <c r="U41" s="22"/>
      <c r="V41" s="22"/>
      <c r="W41" s="22">
        <v>154353</v>
      </c>
      <c r="X41" s="22">
        <v>263754</v>
      </c>
      <c r="Y41" s="22">
        <v>-109401</v>
      </c>
      <c r="Z41" s="23">
        <v>-41.478423076048138</v>
      </c>
      <c r="AA41" s="20">
        <v>527512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1045276</v>
      </c>
      <c r="D44" s="20"/>
      <c r="E44" s="21">
        <v>1069350</v>
      </c>
      <c r="F44" s="22">
        <v>1069350</v>
      </c>
      <c r="G44" s="22"/>
      <c r="H44" s="22">
        <v>257409</v>
      </c>
      <c r="I44" s="22">
        <v>269527</v>
      </c>
      <c r="J44" s="22">
        <v>526936</v>
      </c>
      <c r="K44" s="22">
        <v>255350</v>
      </c>
      <c r="L44" s="22"/>
      <c r="M44" s="22">
        <v>13240</v>
      </c>
      <c r="N44" s="22">
        <v>268590</v>
      </c>
      <c r="O44" s="22"/>
      <c r="P44" s="22"/>
      <c r="Q44" s="22"/>
      <c r="R44" s="22"/>
      <c r="S44" s="22"/>
      <c r="T44" s="22"/>
      <c r="U44" s="22"/>
      <c r="V44" s="22"/>
      <c r="W44" s="22">
        <v>795526</v>
      </c>
      <c r="X44" s="22">
        <v>534678</v>
      </c>
      <c r="Y44" s="22">
        <v>260848</v>
      </c>
      <c r="Z44" s="23">
        <v>48.785998301781639</v>
      </c>
      <c r="AA44" s="20">
        <v>1069350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15921159</v>
      </c>
      <c r="D47" s="29">
        <f t="shared" ref="D47:Y47" si="1">SUM(D34:D46)</f>
        <v>0</v>
      </c>
      <c r="E47" s="30">
        <f t="shared" si="1"/>
        <v>13563318</v>
      </c>
      <c r="F47" s="31">
        <f t="shared" si="1"/>
        <v>13563318</v>
      </c>
      <c r="G47" s="31">
        <f t="shared" si="1"/>
        <v>0</v>
      </c>
      <c r="H47" s="31">
        <f t="shared" si="1"/>
        <v>1797178</v>
      </c>
      <c r="I47" s="31">
        <f t="shared" si="1"/>
        <v>1565580</v>
      </c>
      <c r="J47" s="31">
        <f t="shared" si="1"/>
        <v>3362758</v>
      </c>
      <c r="K47" s="31">
        <f t="shared" si="1"/>
        <v>994358</v>
      </c>
      <c r="L47" s="31">
        <f t="shared" si="1"/>
        <v>16920</v>
      </c>
      <c r="M47" s="31">
        <f t="shared" si="1"/>
        <v>1659641</v>
      </c>
      <c r="N47" s="31">
        <f t="shared" si="1"/>
        <v>2670919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6033677</v>
      </c>
      <c r="X47" s="31">
        <f t="shared" si="1"/>
        <v>6781662</v>
      </c>
      <c r="Y47" s="31">
        <f t="shared" si="1"/>
        <v>-747985</v>
      </c>
      <c r="Z47" s="32">
        <f>+IF(X47&lt;&gt;0,+(Y47/X47)*100,0)</f>
        <v>-11.029523441303917</v>
      </c>
      <c r="AA47" s="29">
        <f>SUM(AA34:AA46)</f>
        <v>13563318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17161655</v>
      </c>
      <c r="D48" s="39">
        <f t="shared" si="2"/>
        <v>0</v>
      </c>
      <c r="E48" s="40">
        <f t="shared" si="2"/>
        <v>16726444</v>
      </c>
      <c r="F48" s="41">
        <f t="shared" si="2"/>
        <v>16726444</v>
      </c>
      <c r="G48" s="41">
        <f t="shared" si="2"/>
        <v>0</v>
      </c>
      <c r="H48" s="41">
        <f t="shared" si="2"/>
        <v>2217544</v>
      </c>
      <c r="I48" s="41">
        <f t="shared" si="2"/>
        <v>364577</v>
      </c>
      <c r="J48" s="41">
        <f t="shared" si="2"/>
        <v>2582121</v>
      </c>
      <c r="K48" s="41">
        <f t="shared" si="2"/>
        <v>1026649</v>
      </c>
      <c r="L48" s="41">
        <f t="shared" si="2"/>
        <v>2000293</v>
      </c>
      <c r="M48" s="41">
        <f t="shared" si="2"/>
        <v>380717</v>
      </c>
      <c r="N48" s="41">
        <f t="shared" si="2"/>
        <v>3407659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5989780</v>
      </c>
      <c r="X48" s="41">
        <f t="shared" si="2"/>
        <v>8363220</v>
      </c>
      <c r="Y48" s="41">
        <f t="shared" si="2"/>
        <v>-2373440</v>
      </c>
      <c r="Z48" s="42">
        <f>+IF(X48&lt;&gt;0,+(Y48/X48)*100,0)</f>
        <v>-28.379499762053374</v>
      </c>
      <c r="AA48" s="39">
        <f>+AA32-AA47</f>
        <v>16726444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17161655</v>
      </c>
      <c r="D51" s="48">
        <f t="shared" si="3"/>
        <v>0</v>
      </c>
      <c r="E51" s="49">
        <f t="shared" si="3"/>
        <v>16726444</v>
      </c>
      <c r="F51" s="50">
        <f t="shared" si="3"/>
        <v>16726444</v>
      </c>
      <c r="G51" s="50">
        <f t="shared" si="3"/>
        <v>0</v>
      </c>
      <c r="H51" s="50">
        <f t="shared" si="3"/>
        <v>2217544</v>
      </c>
      <c r="I51" s="50">
        <f t="shared" si="3"/>
        <v>364577</v>
      </c>
      <c r="J51" s="50">
        <f t="shared" si="3"/>
        <v>2582121</v>
      </c>
      <c r="K51" s="50">
        <f t="shared" si="3"/>
        <v>1026649</v>
      </c>
      <c r="L51" s="50">
        <f t="shared" si="3"/>
        <v>2000293</v>
      </c>
      <c r="M51" s="50">
        <f t="shared" si="3"/>
        <v>380717</v>
      </c>
      <c r="N51" s="50">
        <f t="shared" si="3"/>
        <v>3407659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5989780</v>
      </c>
      <c r="X51" s="50">
        <f t="shared" si="3"/>
        <v>8363220</v>
      </c>
      <c r="Y51" s="50">
        <f t="shared" si="3"/>
        <v>-2373440</v>
      </c>
      <c r="Z51" s="51">
        <f>+IF(X51&lt;&gt;0,+(Y51/X51)*100,0)</f>
        <v>-28.379499762053374</v>
      </c>
      <c r="AA51" s="48">
        <f>SUM(AA48:AA50)</f>
        <v>16726444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17161655</v>
      </c>
      <c r="D53" s="54">
        <f>+D51-D52</f>
        <v>0</v>
      </c>
      <c r="E53" s="55">
        <f t="shared" si="4"/>
        <v>16726444</v>
      </c>
      <c r="F53" s="56">
        <f t="shared" si="4"/>
        <v>16726444</v>
      </c>
      <c r="G53" s="56">
        <f t="shared" si="4"/>
        <v>0</v>
      </c>
      <c r="H53" s="56">
        <f t="shared" si="4"/>
        <v>2217544</v>
      </c>
      <c r="I53" s="56">
        <f t="shared" si="4"/>
        <v>364577</v>
      </c>
      <c r="J53" s="56">
        <f t="shared" si="4"/>
        <v>2582121</v>
      </c>
      <c r="K53" s="56">
        <f t="shared" si="4"/>
        <v>1026649</v>
      </c>
      <c r="L53" s="56">
        <f t="shared" si="4"/>
        <v>2000293</v>
      </c>
      <c r="M53" s="56">
        <f t="shared" si="4"/>
        <v>380717</v>
      </c>
      <c r="N53" s="56">
        <f t="shared" si="4"/>
        <v>3407659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5989780</v>
      </c>
      <c r="X53" s="56">
        <f t="shared" si="4"/>
        <v>8363220</v>
      </c>
      <c r="Y53" s="56">
        <f t="shared" si="4"/>
        <v>-2373440</v>
      </c>
      <c r="Z53" s="57">
        <f>+IF(X53&lt;&gt;0,+(Y53/X53)*100,0)</f>
        <v>-28.379499762053374</v>
      </c>
      <c r="AA53" s="54">
        <f>+AA51-AA52</f>
        <v>16726444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17161655</v>
      </c>
      <c r="D56" s="48">
        <f>SUM(D53:D55)</f>
        <v>0</v>
      </c>
      <c r="E56" s="49">
        <f t="shared" si="5"/>
        <v>16726444</v>
      </c>
      <c r="F56" s="50">
        <f t="shared" si="5"/>
        <v>16726444</v>
      </c>
      <c r="G56" s="50">
        <f t="shared" si="5"/>
        <v>0</v>
      </c>
      <c r="H56" s="50">
        <f t="shared" si="5"/>
        <v>2217544</v>
      </c>
      <c r="I56" s="50">
        <f t="shared" si="5"/>
        <v>364577</v>
      </c>
      <c r="J56" s="50">
        <f t="shared" si="5"/>
        <v>2582121</v>
      </c>
      <c r="K56" s="50">
        <f t="shared" si="5"/>
        <v>1026649</v>
      </c>
      <c r="L56" s="50">
        <f t="shared" si="5"/>
        <v>2000293</v>
      </c>
      <c r="M56" s="50">
        <f t="shared" si="5"/>
        <v>380717</v>
      </c>
      <c r="N56" s="50">
        <f t="shared" si="5"/>
        <v>3407659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5989780</v>
      </c>
      <c r="X56" s="50">
        <f t="shared" si="5"/>
        <v>8363220</v>
      </c>
      <c r="Y56" s="50">
        <f t="shared" si="5"/>
        <v>-2373440</v>
      </c>
      <c r="Z56" s="51">
        <f>+IF(X56&lt;&gt;0,+(Y56/X56)*100,0)</f>
        <v>-28.379499762053374</v>
      </c>
      <c r="AA56" s="48">
        <f>SUM(AA53:AA55)</f>
        <v>16726444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17161655</v>
      </c>
      <c r="D59" s="65">
        <f>SUM(D56:D58)</f>
        <v>0</v>
      </c>
      <c r="E59" s="66">
        <f t="shared" si="6"/>
        <v>16726444</v>
      </c>
      <c r="F59" s="67">
        <f t="shared" si="6"/>
        <v>16726444</v>
      </c>
      <c r="G59" s="67">
        <f t="shared" si="6"/>
        <v>0</v>
      </c>
      <c r="H59" s="67">
        <f t="shared" si="6"/>
        <v>2217544</v>
      </c>
      <c r="I59" s="67">
        <f t="shared" si="6"/>
        <v>364577</v>
      </c>
      <c r="J59" s="67">
        <f t="shared" si="6"/>
        <v>2582121</v>
      </c>
      <c r="K59" s="67">
        <f t="shared" si="6"/>
        <v>1026649</v>
      </c>
      <c r="L59" s="67">
        <f t="shared" si="6"/>
        <v>2000293</v>
      </c>
      <c r="M59" s="67">
        <f t="shared" si="6"/>
        <v>380717</v>
      </c>
      <c r="N59" s="67">
        <f t="shared" si="6"/>
        <v>3407659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5989780</v>
      </c>
      <c r="X59" s="67">
        <f t="shared" si="6"/>
        <v>8363220</v>
      </c>
      <c r="Y59" s="67">
        <f t="shared" si="6"/>
        <v>-2373440</v>
      </c>
      <c r="Z59" s="68">
        <f>+IF(X59&lt;&gt;0,+(Y59/X59)*100,0)</f>
        <v>-28.379499762053374</v>
      </c>
      <c r="AA59" s="65">
        <f>SUM(AA56:AA58)</f>
        <v>16726444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21810517</v>
      </c>
      <c r="D9" s="20"/>
      <c r="E9" s="21">
        <v>34600000</v>
      </c>
      <c r="F9" s="22">
        <v>34600000</v>
      </c>
      <c r="G9" s="22"/>
      <c r="H9" s="22">
        <v>337</v>
      </c>
      <c r="I9" s="22"/>
      <c r="J9" s="22">
        <v>337</v>
      </c>
      <c r="K9" s="22">
        <v>-4101</v>
      </c>
      <c r="L9" s="22">
        <v>1923129</v>
      </c>
      <c r="M9" s="22">
        <v>1919988</v>
      </c>
      <c r="N9" s="22">
        <v>3839016</v>
      </c>
      <c r="O9" s="22"/>
      <c r="P9" s="22"/>
      <c r="Q9" s="22"/>
      <c r="R9" s="22"/>
      <c r="S9" s="22"/>
      <c r="T9" s="22"/>
      <c r="U9" s="22"/>
      <c r="V9" s="22"/>
      <c r="W9" s="22">
        <v>3839353</v>
      </c>
      <c r="X9" s="22">
        <v>17300008</v>
      </c>
      <c r="Y9" s="22">
        <v>-13460655</v>
      </c>
      <c r="Z9" s="23">
        <v>-77.807218355043545</v>
      </c>
      <c r="AA9" s="20">
        <v>34600000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2976000</v>
      </c>
      <c r="F25" s="22">
        <v>2976000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1488000</v>
      </c>
      <c r="Y25" s="22">
        <v>-1488000</v>
      </c>
      <c r="Z25" s="23">
        <v>-100</v>
      </c>
      <c r="AA25" s="20">
        <v>2976000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21810517</v>
      </c>
      <c r="D32" s="29">
        <f t="shared" ref="D32:Y32" si="0">SUM(D6:D31)</f>
        <v>0</v>
      </c>
      <c r="E32" s="30">
        <f t="shared" si="0"/>
        <v>37576000</v>
      </c>
      <c r="F32" s="31">
        <f t="shared" si="0"/>
        <v>37576000</v>
      </c>
      <c r="G32" s="31">
        <f t="shared" si="0"/>
        <v>0</v>
      </c>
      <c r="H32" s="31">
        <f t="shared" si="0"/>
        <v>337</v>
      </c>
      <c r="I32" s="31">
        <f t="shared" si="0"/>
        <v>0</v>
      </c>
      <c r="J32" s="31">
        <f t="shared" si="0"/>
        <v>337</v>
      </c>
      <c r="K32" s="31">
        <f t="shared" si="0"/>
        <v>-4101</v>
      </c>
      <c r="L32" s="31">
        <f t="shared" si="0"/>
        <v>1923129</v>
      </c>
      <c r="M32" s="31">
        <f t="shared" si="0"/>
        <v>1919988</v>
      </c>
      <c r="N32" s="31">
        <f t="shared" si="0"/>
        <v>3839016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3839353</v>
      </c>
      <c r="X32" s="31">
        <f t="shared" si="0"/>
        <v>18788008</v>
      </c>
      <c r="Y32" s="31">
        <f t="shared" si="0"/>
        <v>-14948655</v>
      </c>
      <c r="Z32" s="32">
        <f>+IF(X32&lt;&gt;0,+(Y32/X32)*100,0)</f>
        <v>-79.564874573185193</v>
      </c>
      <c r="AA32" s="29">
        <f>SUM(AA6:AA31)</f>
        <v>37576000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9633778</v>
      </c>
      <c r="D34" s="20"/>
      <c r="E34" s="21">
        <v>11776573</v>
      </c>
      <c r="F34" s="22">
        <v>11776573</v>
      </c>
      <c r="G34" s="22"/>
      <c r="H34" s="22"/>
      <c r="I34" s="22"/>
      <c r="J34" s="22"/>
      <c r="K34" s="22"/>
      <c r="L34" s="22">
        <v>843412</v>
      </c>
      <c r="M34" s="22">
        <v>705786</v>
      </c>
      <c r="N34" s="22">
        <v>1549198</v>
      </c>
      <c r="O34" s="22"/>
      <c r="P34" s="22"/>
      <c r="Q34" s="22"/>
      <c r="R34" s="22"/>
      <c r="S34" s="22"/>
      <c r="T34" s="22"/>
      <c r="U34" s="22"/>
      <c r="V34" s="22"/>
      <c r="W34" s="22">
        <v>1549198</v>
      </c>
      <c r="X34" s="22">
        <v>5888287</v>
      </c>
      <c r="Y34" s="22">
        <v>-4339089</v>
      </c>
      <c r="Z34" s="23">
        <v>-73.690175088272696</v>
      </c>
      <c r="AA34" s="20">
        <v>11776573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58292</v>
      </c>
      <c r="D37" s="20"/>
      <c r="E37" s="21">
        <v>604500</v>
      </c>
      <c r="F37" s="22">
        <v>604500</v>
      </c>
      <c r="G37" s="22">
        <v>31948</v>
      </c>
      <c r="H37" s="22"/>
      <c r="I37" s="22"/>
      <c r="J37" s="22">
        <v>31948</v>
      </c>
      <c r="K37" s="22"/>
      <c r="L37" s="22">
        <v>928</v>
      </c>
      <c r="M37" s="22"/>
      <c r="N37" s="22">
        <v>928</v>
      </c>
      <c r="O37" s="22"/>
      <c r="P37" s="22"/>
      <c r="Q37" s="22"/>
      <c r="R37" s="22"/>
      <c r="S37" s="22"/>
      <c r="T37" s="22"/>
      <c r="U37" s="22"/>
      <c r="V37" s="22"/>
      <c r="W37" s="22">
        <v>32876</v>
      </c>
      <c r="X37" s="22">
        <v>302250</v>
      </c>
      <c r="Y37" s="22">
        <v>-269374</v>
      </c>
      <c r="Z37" s="23">
        <v>-89.122911497105051</v>
      </c>
      <c r="AA37" s="20">
        <v>604500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9270000</v>
      </c>
      <c r="F38" s="22">
        <v>9270000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4635000</v>
      </c>
      <c r="Y38" s="22">
        <v>-4635000</v>
      </c>
      <c r="Z38" s="23">
        <v>-100</v>
      </c>
      <c r="AA38" s="20">
        <v>9270000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1200000</v>
      </c>
      <c r="F39" s="22">
        <v>1200000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600000</v>
      </c>
      <c r="Y39" s="22">
        <v>-600000</v>
      </c>
      <c r="Z39" s="23">
        <v>-100</v>
      </c>
      <c r="AA39" s="20">
        <v>1200000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651948</v>
      </c>
      <c r="D41" s="20"/>
      <c r="E41" s="21">
        <v>1620000</v>
      </c>
      <c r="F41" s="22">
        <v>1620000</v>
      </c>
      <c r="G41" s="22">
        <v>252</v>
      </c>
      <c r="H41" s="22"/>
      <c r="I41" s="22"/>
      <c r="J41" s="22">
        <v>252</v>
      </c>
      <c r="K41" s="22"/>
      <c r="L41" s="22">
        <v>1270</v>
      </c>
      <c r="M41" s="22">
        <v>47099</v>
      </c>
      <c r="N41" s="22">
        <v>48369</v>
      </c>
      <c r="O41" s="22"/>
      <c r="P41" s="22"/>
      <c r="Q41" s="22"/>
      <c r="R41" s="22"/>
      <c r="S41" s="22"/>
      <c r="T41" s="22"/>
      <c r="U41" s="22"/>
      <c r="V41" s="22"/>
      <c r="W41" s="22">
        <v>48621</v>
      </c>
      <c r="X41" s="22">
        <v>810006</v>
      </c>
      <c r="Y41" s="22">
        <v>-761385</v>
      </c>
      <c r="Z41" s="23">
        <v>-93.997451870726877</v>
      </c>
      <c r="AA41" s="20">
        <v>1620000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10103</v>
      </c>
      <c r="M43" s="22"/>
      <c r="N43" s="22">
        <v>10103</v>
      </c>
      <c r="O43" s="22"/>
      <c r="P43" s="22"/>
      <c r="Q43" s="22"/>
      <c r="R43" s="22"/>
      <c r="S43" s="22"/>
      <c r="T43" s="22"/>
      <c r="U43" s="22"/>
      <c r="V43" s="22"/>
      <c r="W43" s="22">
        <v>10103</v>
      </c>
      <c r="X43" s="22"/>
      <c r="Y43" s="22">
        <v>10103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2160299</v>
      </c>
      <c r="D44" s="20"/>
      <c r="E44" s="21">
        <v>187202</v>
      </c>
      <c r="F44" s="22">
        <v>187202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93596</v>
      </c>
      <c r="Y44" s="22">
        <v>-93596</v>
      </c>
      <c r="Z44" s="23">
        <v>-100</v>
      </c>
      <c r="AA44" s="20">
        <v>187202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12504317</v>
      </c>
      <c r="D47" s="29">
        <f t="shared" ref="D47:Y47" si="1">SUM(D34:D46)</f>
        <v>0</v>
      </c>
      <c r="E47" s="30">
        <f t="shared" si="1"/>
        <v>24658275</v>
      </c>
      <c r="F47" s="31">
        <f t="shared" si="1"/>
        <v>24658275</v>
      </c>
      <c r="G47" s="31">
        <f t="shared" si="1"/>
        <v>32200</v>
      </c>
      <c r="H47" s="31">
        <f t="shared" si="1"/>
        <v>0</v>
      </c>
      <c r="I47" s="31">
        <f t="shared" si="1"/>
        <v>0</v>
      </c>
      <c r="J47" s="31">
        <f t="shared" si="1"/>
        <v>32200</v>
      </c>
      <c r="K47" s="31">
        <f t="shared" si="1"/>
        <v>0</v>
      </c>
      <c r="L47" s="31">
        <f t="shared" si="1"/>
        <v>855713</v>
      </c>
      <c r="M47" s="31">
        <f t="shared" si="1"/>
        <v>752885</v>
      </c>
      <c r="N47" s="31">
        <f t="shared" si="1"/>
        <v>1608598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1640798</v>
      </c>
      <c r="X47" s="31">
        <f t="shared" si="1"/>
        <v>12329139</v>
      </c>
      <c r="Y47" s="31">
        <f t="shared" si="1"/>
        <v>-10688341</v>
      </c>
      <c r="Z47" s="32">
        <f>+IF(X47&lt;&gt;0,+(Y47/X47)*100,0)</f>
        <v>-86.691706533603039</v>
      </c>
      <c r="AA47" s="29">
        <f>SUM(AA34:AA46)</f>
        <v>24658275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9306200</v>
      </c>
      <c r="D48" s="39">
        <f t="shared" si="2"/>
        <v>0</v>
      </c>
      <c r="E48" s="40">
        <f t="shared" si="2"/>
        <v>12917725</v>
      </c>
      <c r="F48" s="41">
        <f t="shared" si="2"/>
        <v>12917725</v>
      </c>
      <c r="G48" s="41">
        <f t="shared" si="2"/>
        <v>-32200</v>
      </c>
      <c r="H48" s="41">
        <f t="shared" si="2"/>
        <v>337</v>
      </c>
      <c r="I48" s="41">
        <f t="shared" si="2"/>
        <v>0</v>
      </c>
      <c r="J48" s="41">
        <f t="shared" si="2"/>
        <v>-31863</v>
      </c>
      <c r="K48" s="41">
        <f t="shared" si="2"/>
        <v>-4101</v>
      </c>
      <c r="L48" s="41">
        <f t="shared" si="2"/>
        <v>1067416</v>
      </c>
      <c r="M48" s="41">
        <f t="shared" si="2"/>
        <v>1167103</v>
      </c>
      <c r="N48" s="41">
        <f t="shared" si="2"/>
        <v>2230418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2198555</v>
      </c>
      <c r="X48" s="41">
        <f t="shared" si="2"/>
        <v>6458869</v>
      </c>
      <c r="Y48" s="41">
        <f t="shared" si="2"/>
        <v>-4260314</v>
      </c>
      <c r="Z48" s="42">
        <f>+IF(X48&lt;&gt;0,+(Y48/X48)*100,0)</f>
        <v>-65.960681351487395</v>
      </c>
      <c r="AA48" s="39">
        <f>+AA32-AA47</f>
        <v>12917725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4142783</v>
      </c>
      <c r="F49" s="22">
        <v>4142783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2071397</v>
      </c>
      <c r="Y49" s="22">
        <v>-2071397</v>
      </c>
      <c r="Z49" s="23">
        <v>-100</v>
      </c>
      <c r="AA49" s="20">
        <v>4142783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9306200</v>
      </c>
      <c r="D51" s="48">
        <f t="shared" si="3"/>
        <v>0</v>
      </c>
      <c r="E51" s="49">
        <f t="shared" si="3"/>
        <v>17060508</v>
      </c>
      <c r="F51" s="50">
        <f t="shared" si="3"/>
        <v>17060508</v>
      </c>
      <c r="G51" s="50">
        <f t="shared" si="3"/>
        <v>-32200</v>
      </c>
      <c r="H51" s="50">
        <f t="shared" si="3"/>
        <v>337</v>
      </c>
      <c r="I51" s="50">
        <f t="shared" si="3"/>
        <v>0</v>
      </c>
      <c r="J51" s="50">
        <f t="shared" si="3"/>
        <v>-31863</v>
      </c>
      <c r="K51" s="50">
        <f t="shared" si="3"/>
        <v>-4101</v>
      </c>
      <c r="L51" s="50">
        <f t="shared" si="3"/>
        <v>1067416</v>
      </c>
      <c r="M51" s="50">
        <f t="shared" si="3"/>
        <v>1167103</v>
      </c>
      <c r="N51" s="50">
        <f t="shared" si="3"/>
        <v>2230418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2198555</v>
      </c>
      <c r="X51" s="50">
        <f t="shared" si="3"/>
        <v>8530266</v>
      </c>
      <c r="Y51" s="50">
        <f t="shared" si="3"/>
        <v>-6331711</v>
      </c>
      <c r="Z51" s="51">
        <f>+IF(X51&lt;&gt;0,+(Y51/X51)*100,0)</f>
        <v>-74.226419199588861</v>
      </c>
      <c r="AA51" s="48">
        <f>SUM(AA48:AA50)</f>
        <v>17060508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9306200</v>
      </c>
      <c r="D53" s="54">
        <f>+D51-D52</f>
        <v>0</v>
      </c>
      <c r="E53" s="55">
        <f t="shared" si="4"/>
        <v>17060508</v>
      </c>
      <c r="F53" s="56">
        <f t="shared" si="4"/>
        <v>17060508</v>
      </c>
      <c r="G53" s="56">
        <f t="shared" si="4"/>
        <v>-32200</v>
      </c>
      <c r="H53" s="56">
        <f t="shared" si="4"/>
        <v>337</v>
      </c>
      <c r="I53" s="56">
        <f t="shared" si="4"/>
        <v>0</v>
      </c>
      <c r="J53" s="56">
        <f t="shared" si="4"/>
        <v>-31863</v>
      </c>
      <c r="K53" s="56">
        <f t="shared" si="4"/>
        <v>-4101</v>
      </c>
      <c r="L53" s="56">
        <f t="shared" si="4"/>
        <v>1067416</v>
      </c>
      <c r="M53" s="56">
        <f t="shared" si="4"/>
        <v>1167103</v>
      </c>
      <c r="N53" s="56">
        <f t="shared" si="4"/>
        <v>2230418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2198555</v>
      </c>
      <c r="X53" s="56">
        <f t="shared" si="4"/>
        <v>8530266</v>
      </c>
      <c r="Y53" s="56">
        <f t="shared" si="4"/>
        <v>-6331711</v>
      </c>
      <c r="Z53" s="57">
        <f>+IF(X53&lt;&gt;0,+(Y53/X53)*100,0)</f>
        <v>-74.226419199588861</v>
      </c>
      <c r="AA53" s="54">
        <f>+AA51-AA52</f>
        <v>17060508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9306200</v>
      </c>
      <c r="D56" s="48">
        <f>SUM(D53:D55)</f>
        <v>0</v>
      </c>
      <c r="E56" s="49">
        <f t="shared" si="5"/>
        <v>17060508</v>
      </c>
      <c r="F56" s="50">
        <f t="shared" si="5"/>
        <v>17060508</v>
      </c>
      <c r="G56" s="50">
        <f t="shared" si="5"/>
        <v>-32200</v>
      </c>
      <c r="H56" s="50">
        <f t="shared" si="5"/>
        <v>337</v>
      </c>
      <c r="I56" s="50">
        <f t="shared" si="5"/>
        <v>0</v>
      </c>
      <c r="J56" s="50">
        <f t="shared" si="5"/>
        <v>-31863</v>
      </c>
      <c r="K56" s="50">
        <f t="shared" si="5"/>
        <v>-4101</v>
      </c>
      <c r="L56" s="50">
        <f t="shared" si="5"/>
        <v>1067416</v>
      </c>
      <c r="M56" s="50">
        <f t="shared" si="5"/>
        <v>1167103</v>
      </c>
      <c r="N56" s="50">
        <f t="shared" si="5"/>
        <v>2230418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2198555</v>
      </c>
      <c r="X56" s="50">
        <f t="shared" si="5"/>
        <v>8530266</v>
      </c>
      <c r="Y56" s="50">
        <f t="shared" si="5"/>
        <v>-6331711</v>
      </c>
      <c r="Z56" s="51">
        <f>+IF(X56&lt;&gt;0,+(Y56/X56)*100,0)</f>
        <v>-74.226419199588861</v>
      </c>
      <c r="AA56" s="48">
        <f>SUM(AA53:AA55)</f>
        <v>17060508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9306200</v>
      </c>
      <c r="D59" s="65">
        <f>SUM(D56:D58)</f>
        <v>0</v>
      </c>
      <c r="E59" s="66">
        <f t="shared" si="6"/>
        <v>17060508</v>
      </c>
      <c r="F59" s="67">
        <f t="shared" si="6"/>
        <v>17060508</v>
      </c>
      <c r="G59" s="67">
        <f t="shared" si="6"/>
        <v>-32200</v>
      </c>
      <c r="H59" s="67">
        <f t="shared" si="6"/>
        <v>337</v>
      </c>
      <c r="I59" s="67">
        <f t="shared" si="6"/>
        <v>0</v>
      </c>
      <c r="J59" s="67">
        <f t="shared" si="6"/>
        <v>-31863</v>
      </c>
      <c r="K59" s="67">
        <f t="shared" si="6"/>
        <v>-4101</v>
      </c>
      <c r="L59" s="67">
        <f t="shared" si="6"/>
        <v>1067416</v>
      </c>
      <c r="M59" s="67">
        <f t="shared" si="6"/>
        <v>1167103</v>
      </c>
      <c r="N59" s="67">
        <f t="shared" si="6"/>
        <v>2230418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2198555</v>
      </c>
      <c r="X59" s="67">
        <f t="shared" si="6"/>
        <v>8530266</v>
      </c>
      <c r="Y59" s="67">
        <f t="shared" si="6"/>
        <v>-6331711</v>
      </c>
      <c r="Z59" s="68">
        <f>+IF(X59&lt;&gt;0,+(Y59/X59)*100,0)</f>
        <v>-74.226419199588861</v>
      </c>
      <c r="AA59" s="65">
        <f>SUM(AA56:AA58)</f>
        <v>17060508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43000218</v>
      </c>
      <c r="D9" s="20"/>
      <c r="E9" s="21">
        <v>46295731</v>
      </c>
      <c r="F9" s="22">
        <v>46295731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23147856</v>
      </c>
      <c r="Y9" s="22">
        <v>-23147856</v>
      </c>
      <c r="Z9" s="23">
        <v>-100</v>
      </c>
      <c r="AA9" s="20">
        <v>46295731</v>
      </c>
    </row>
    <row r="10" spans="1:27" ht="13.5" x14ac:dyDescent="0.25">
      <c r="A10" s="19" t="s">
        <v>38</v>
      </c>
      <c r="B10" s="15" t="s">
        <v>32</v>
      </c>
      <c r="C10" s="20">
        <v>680</v>
      </c>
      <c r="D10" s="20"/>
      <c r="E10" s="21">
        <v>3213</v>
      </c>
      <c r="F10" s="22">
        <v>3213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1602</v>
      </c>
      <c r="Y10" s="22">
        <v>-1602</v>
      </c>
      <c r="Z10" s="23">
        <v>-100</v>
      </c>
      <c r="AA10" s="20">
        <v>3213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5544969</v>
      </c>
      <c r="D13" s="20"/>
      <c r="E13" s="21">
        <v>3973717</v>
      </c>
      <c r="F13" s="22">
        <v>3973717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1986858</v>
      </c>
      <c r="Y13" s="22">
        <v>-1986858</v>
      </c>
      <c r="Z13" s="23">
        <v>-100</v>
      </c>
      <c r="AA13" s="20">
        <v>3973717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19598740</v>
      </c>
      <c r="F25" s="22">
        <v>19598740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9799368</v>
      </c>
      <c r="Y25" s="22">
        <v>-9799368</v>
      </c>
      <c r="Z25" s="23">
        <v>-100</v>
      </c>
      <c r="AA25" s="20">
        <v>19598740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48545867</v>
      </c>
      <c r="D32" s="29">
        <f t="shared" ref="D32:Y32" si="0">SUM(D6:D31)</f>
        <v>0</v>
      </c>
      <c r="E32" s="30">
        <f t="shared" si="0"/>
        <v>69871401</v>
      </c>
      <c r="F32" s="31">
        <f t="shared" si="0"/>
        <v>69871401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34935684</v>
      </c>
      <c r="Y32" s="31">
        <f t="shared" si="0"/>
        <v>-34935684</v>
      </c>
      <c r="Z32" s="32">
        <f>+IF(X32&lt;&gt;0,+(Y32/X32)*100,0)</f>
        <v>-100</v>
      </c>
      <c r="AA32" s="29">
        <f>SUM(AA6:AA31)</f>
        <v>69871401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32483726</v>
      </c>
      <c r="D34" s="20"/>
      <c r="E34" s="21">
        <v>35295489</v>
      </c>
      <c r="F34" s="22">
        <v>35295489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17647830</v>
      </c>
      <c r="Y34" s="22">
        <v>-17647830</v>
      </c>
      <c r="Z34" s="23">
        <v>-100</v>
      </c>
      <c r="AA34" s="20">
        <v>35295489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3987</v>
      </c>
      <c r="D37" s="20"/>
      <c r="E37" s="21">
        <v>80401</v>
      </c>
      <c r="F37" s="22">
        <v>80401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40212</v>
      </c>
      <c r="Y37" s="22">
        <v>-40212</v>
      </c>
      <c r="Z37" s="23">
        <v>-100</v>
      </c>
      <c r="AA37" s="20">
        <v>80401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533264</v>
      </c>
      <c r="F39" s="22">
        <v>533264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266646</v>
      </c>
      <c r="Y39" s="22">
        <v>-266646</v>
      </c>
      <c r="Z39" s="23">
        <v>-100</v>
      </c>
      <c r="AA39" s="20">
        <v>533264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4063850</v>
      </c>
      <c r="D41" s="20"/>
      <c r="E41" s="21">
        <v>6088284</v>
      </c>
      <c r="F41" s="22">
        <v>6088284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3044154</v>
      </c>
      <c r="Y41" s="22">
        <v>-3044154</v>
      </c>
      <c r="Z41" s="23">
        <v>-100</v>
      </c>
      <c r="AA41" s="20">
        <v>6088284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11143570</v>
      </c>
      <c r="D43" s="20"/>
      <c r="E43" s="21">
        <v>123353</v>
      </c>
      <c r="F43" s="22">
        <v>123353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61680</v>
      </c>
      <c r="Y43" s="22">
        <v>-61680</v>
      </c>
      <c r="Z43" s="23">
        <v>-100</v>
      </c>
      <c r="AA43" s="20">
        <v>123353</v>
      </c>
    </row>
    <row r="44" spans="1:27" ht="13.5" x14ac:dyDescent="0.25">
      <c r="A44" s="19" t="s">
        <v>69</v>
      </c>
      <c r="B44" s="15" t="s">
        <v>32</v>
      </c>
      <c r="C44" s="20">
        <v>12364915</v>
      </c>
      <c r="D44" s="20"/>
      <c r="E44" s="21">
        <v>15275613</v>
      </c>
      <c r="F44" s="22">
        <v>15275613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7637850</v>
      </c>
      <c r="Y44" s="22">
        <v>-7637850</v>
      </c>
      <c r="Z44" s="23">
        <v>-100</v>
      </c>
      <c r="AA44" s="20">
        <v>15275613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60060048</v>
      </c>
      <c r="D47" s="29">
        <f t="shared" ref="D47:Y47" si="1">SUM(D34:D46)</f>
        <v>0</v>
      </c>
      <c r="E47" s="30">
        <f t="shared" si="1"/>
        <v>57396404</v>
      </c>
      <c r="F47" s="31">
        <f t="shared" si="1"/>
        <v>57396404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28698372</v>
      </c>
      <c r="Y47" s="31">
        <f t="shared" si="1"/>
        <v>-28698372</v>
      </c>
      <c r="Z47" s="32">
        <f>+IF(X47&lt;&gt;0,+(Y47/X47)*100,0)</f>
        <v>-100</v>
      </c>
      <c r="AA47" s="29">
        <f>SUM(AA34:AA46)</f>
        <v>57396404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-11514181</v>
      </c>
      <c r="D48" s="39">
        <f t="shared" si="2"/>
        <v>0</v>
      </c>
      <c r="E48" s="40">
        <f t="shared" si="2"/>
        <v>12474997</v>
      </c>
      <c r="F48" s="41">
        <f t="shared" si="2"/>
        <v>12474997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6237312</v>
      </c>
      <c r="Y48" s="41">
        <f t="shared" si="2"/>
        <v>-6237312</v>
      </c>
      <c r="Z48" s="42">
        <f>+IF(X48&lt;&gt;0,+(Y48/X48)*100,0)</f>
        <v>-100</v>
      </c>
      <c r="AA48" s="39">
        <f>+AA32-AA47</f>
        <v>12474997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1119843</v>
      </c>
      <c r="D50" s="44"/>
      <c r="E50" s="21">
        <v>1179194</v>
      </c>
      <c r="F50" s="22">
        <v>1179194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589596</v>
      </c>
      <c r="Y50" s="45">
        <v>-589596</v>
      </c>
      <c r="Z50" s="46">
        <v>-100</v>
      </c>
      <c r="AA50" s="44">
        <v>1179194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-10394338</v>
      </c>
      <c r="D51" s="48">
        <f t="shared" si="3"/>
        <v>0</v>
      </c>
      <c r="E51" s="49">
        <f t="shared" si="3"/>
        <v>13654191</v>
      </c>
      <c r="F51" s="50">
        <f t="shared" si="3"/>
        <v>13654191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6826908</v>
      </c>
      <c r="Y51" s="50">
        <f t="shared" si="3"/>
        <v>-6826908</v>
      </c>
      <c r="Z51" s="51">
        <f>+IF(X51&lt;&gt;0,+(Y51/X51)*100,0)</f>
        <v>-100</v>
      </c>
      <c r="AA51" s="48">
        <f>SUM(AA48:AA50)</f>
        <v>13654191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-10394338</v>
      </c>
      <c r="D53" s="54">
        <f>+D51-D52</f>
        <v>0</v>
      </c>
      <c r="E53" s="55">
        <f t="shared" si="4"/>
        <v>13654191</v>
      </c>
      <c r="F53" s="56">
        <f t="shared" si="4"/>
        <v>13654191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6826908</v>
      </c>
      <c r="Y53" s="56">
        <f t="shared" si="4"/>
        <v>-6826908</v>
      </c>
      <c r="Z53" s="57">
        <f>+IF(X53&lt;&gt;0,+(Y53/X53)*100,0)</f>
        <v>-100</v>
      </c>
      <c r="AA53" s="54">
        <f>+AA51-AA52</f>
        <v>13654191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-10394338</v>
      </c>
      <c r="D56" s="48">
        <f>SUM(D53:D55)</f>
        <v>0</v>
      </c>
      <c r="E56" s="49">
        <f t="shared" si="5"/>
        <v>13654191</v>
      </c>
      <c r="F56" s="50">
        <f t="shared" si="5"/>
        <v>13654191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6826908</v>
      </c>
      <c r="Y56" s="50">
        <f t="shared" si="5"/>
        <v>-6826908</v>
      </c>
      <c r="Z56" s="51">
        <f>+IF(X56&lt;&gt;0,+(Y56/X56)*100,0)</f>
        <v>-100</v>
      </c>
      <c r="AA56" s="48">
        <f>SUM(AA53:AA55)</f>
        <v>13654191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-10394338</v>
      </c>
      <c r="D59" s="65">
        <f>SUM(D56:D58)</f>
        <v>0</v>
      </c>
      <c r="E59" s="66">
        <f t="shared" si="6"/>
        <v>13654191</v>
      </c>
      <c r="F59" s="67">
        <f t="shared" si="6"/>
        <v>13654191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6826908</v>
      </c>
      <c r="Y59" s="67">
        <f t="shared" si="6"/>
        <v>-6826908</v>
      </c>
      <c r="Z59" s="68">
        <f>+IF(X59&lt;&gt;0,+(Y59/X59)*100,0)</f>
        <v>-100</v>
      </c>
      <c r="AA59" s="65">
        <f>SUM(AA56:AA58)</f>
        <v>13654191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40009371</v>
      </c>
      <c r="D9" s="20"/>
      <c r="E9" s="21">
        <v>57561170</v>
      </c>
      <c r="F9" s="22">
        <v>57561170</v>
      </c>
      <c r="G9" s="22">
        <v>3382522</v>
      </c>
      <c r="H9" s="22">
        <v>3388432</v>
      </c>
      <c r="I9" s="22">
        <v>3391270</v>
      </c>
      <c r="J9" s="22">
        <v>10162224</v>
      </c>
      <c r="K9" s="22">
        <v>3394265</v>
      </c>
      <c r="L9" s="22">
        <v>3401758</v>
      </c>
      <c r="M9" s="22">
        <v>3361520</v>
      </c>
      <c r="N9" s="22">
        <v>10157543</v>
      </c>
      <c r="O9" s="22"/>
      <c r="P9" s="22"/>
      <c r="Q9" s="22"/>
      <c r="R9" s="22"/>
      <c r="S9" s="22"/>
      <c r="T9" s="22"/>
      <c r="U9" s="22"/>
      <c r="V9" s="22"/>
      <c r="W9" s="22">
        <v>20319767</v>
      </c>
      <c r="X9" s="22">
        <v>28780584</v>
      </c>
      <c r="Y9" s="22">
        <v>-8460817</v>
      </c>
      <c r="Z9" s="23">
        <v>-29.397655725123577</v>
      </c>
      <c r="AA9" s="20">
        <v>57561170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9467896</v>
      </c>
      <c r="D13" s="20"/>
      <c r="E13" s="21">
        <v>6072324</v>
      </c>
      <c r="F13" s="22">
        <v>6072324</v>
      </c>
      <c r="G13" s="22">
        <v>963595</v>
      </c>
      <c r="H13" s="22">
        <v>967785</v>
      </c>
      <c r="I13" s="22">
        <v>985333</v>
      </c>
      <c r="J13" s="22">
        <v>2916713</v>
      </c>
      <c r="K13" s="22">
        <v>1017461</v>
      </c>
      <c r="L13" s="22">
        <v>1010816</v>
      </c>
      <c r="M13" s="22">
        <v>1047946</v>
      </c>
      <c r="N13" s="22">
        <v>3076223</v>
      </c>
      <c r="O13" s="22"/>
      <c r="P13" s="22"/>
      <c r="Q13" s="22"/>
      <c r="R13" s="22"/>
      <c r="S13" s="22"/>
      <c r="T13" s="22"/>
      <c r="U13" s="22"/>
      <c r="V13" s="22"/>
      <c r="W13" s="22">
        <v>5992936</v>
      </c>
      <c r="X13" s="22">
        <v>3036162</v>
      </c>
      <c r="Y13" s="22">
        <v>2956774</v>
      </c>
      <c r="Z13" s="23">
        <v>97.385251511612353</v>
      </c>
      <c r="AA13" s="20">
        <v>6072324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49477267</v>
      </c>
      <c r="D32" s="29">
        <f t="shared" ref="D32:Y32" si="0">SUM(D6:D31)</f>
        <v>0</v>
      </c>
      <c r="E32" s="30">
        <f t="shared" si="0"/>
        <v>63633494</v>
      </c>
      <c r="F32" s="31">
        <f t="shared" si="0"/>
        <v>63633494</v>
      </c>
      <c r="G32" s="31">
        <f t="shared" si="0"/>
        <v>4346117</v>
      </c>
      <c r="H32" s="31">
        <f t="shared" si="0"/>
        <v>4356217</v>
      </c>
      <c r="I32" s="31">
        <f t="shared" si="0"/>
        <v>4376603</v>
      </c>
      <c r="J32" s="31">
        <f t="shared" si="0"/>
        <v>13078937</v>
      </c>
      <c r="K32" s="31">
        <f t="shared" si="0"/>
        <v>4411726</v>
      </c>
      <c r="L32" s="31">
        <f t="shared" si="0"/>
        <v>4412574</v>
      </c>
      <c r="M32" s="31">
        <f t="shared" si="0"/>
        <v>4409466</v>
      </c>
      <c r="N32" s="31">
        <f t="shared" si="0"/>
        <v>13233766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26312703</v>
      </c>
      <c r="X32" s="31">
        <f t="shared" si="0"/>
        <v>31816746</v>
      </c>
      <c r="Y32" s="31">
        <f t="shared" si="0"/>
        <v>-5504043</v>
      </c>
      <c r="Z32" s="32">
        <f>+IF(X32&lt;&gt;0,+(Y32/X32)*100,0)</f>
        <v>-17.299201495966933</v>
      </c>
      <c r="AA32" s="29">
        <f>SUM(AA6:AA31)</f>
        <v>63633494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2612984</v>
      </c>
      <c r="D34" s="20"/>
      <c r="E34" s="21">
        <v>7667941</v>
      </c>
      <c r="F34" s="22">
        <v>7667941</v>
      </c>
      <c r="G34" s="22">
        <v>770701</v>
      </c>
      <c r="H34" s="22">
        <v>738299</v>
      </c>
      <c r="I34" s="22">
        <v>712729</v>
      </c>
      <c r="J34" s="22">
        <v>2221729</v>
      </c>
      <c r="K34" s="22">
        <v>684341</v>
      </c>
      <c r="L34" s="22">
        <v>690245</v>
      </c>
      <c r="M34" s="22">
        <v>667263</v>
      </c>
      <c r="N34" s="22">
        <v>2041849</v>
      </c>
      <c r="O34" s="22"/>
      <c r="P34" s="22"/>
      <c r="Q34" s="22"/>
      <c r="R34" s="22"/>
      <c r="S34" s="22"/>
      <c r="T34" s="22"/>
      <c r="U34" s="22"/>
      <c r="V34" s="22"/>
      <c r="W34" s="22">
        <v>4263578</v>
      </c>
      <c r="X34" s="22">
        <v>3833970</v>
      </c>
      <c r="Y34" s="22">
        <v>429608</v>
      </c>
      <c r="Z34" s="23">
        <v>11.205304162526049</v>
      </c>
      <c r="AA34" s="20">
        <v>7667941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152873</v>
      </c>
      <c r="D37" s="20"/>
      <c r="E37" s="21">
        <v>147420</v>
      </c>
      <c r="F37" s="22">
        <v>147420</v>
      </c>
      <c r="G37" s="22"/>
      <c r="H37" s="22">
        <v>2500</v>
      </c>
      <c r="I37" s="22">
        <v>10000</v>
      </c>
      <c r="J37" s="22">
        <v>12500</v>
      </c>
      <c r="K37" s="22">
        <v>9000</v>
      </c>
      <c r="L37" s="22"/>
      <c r="M37" s="22"/>
      <c r="N37" s="22">
        <v>9000</v>
      </c>
      <c r="O37" s="22"/>
      <c r="P37" s="22"/>
      <c r="Q37" s="22"/>
      <c r="R37" s="22"/>
      <c r="S37" s="22"/>
      <c r="T37" s="22"/>
      <c r="U37" s="22"/>
      <c r="V37" s="22"/>
      <c r="W37" s="22">
        <v>21500</v>
      </c>
      <c r="X37" s="22">
        <v>73710</v>
      </c>
      <c r="Y37" s="22">
        <v>-52210</v>
      </c>
      <c r="Z37" s="23">
        <v>-70.831637498304161</v>
      </c>
      <c r="AA37" s="20">
        <v>147420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1323284</v>
      </c>
      <c r="D39" s="20"/>
      <c r="E39" s="21">
        <v>2535066</v>
      </c>
      <c r="F39" s="22">
        <v>2535066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1267536</v>
      </c>
      <c r="Y39" s="22">
        <v>-1267536</v>
      </c>
      <c r="Z39" s="23">
        <v>-100</v>
      </c>
      <c r="AA39" s="20">
        <v>2535066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23632399</v>
      </c>
      <c r="F43" s="22">
        <v>23632399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11816202</v>
      </c>
      <c r="Y43" s="22">
        <v>-11816202</v>
      </c>
      <c r="Z43" s="23">
        <v>-100</v>
      </c>
      <c r="AA43" s="20">
        <v>23632399</v>
      </c>
    </row>
    <row r="44" spans="1:27" ht="13.5" x14ac:dyDescent="0.25">
      <c r="A44" s="19" t="s">
        <v>69</v>
      </c>
      <c r="B44" s="15" t="s">
        <v>32</v>
      </c>
      <c r="C44" s="20">
        <v>21878</v>
      </c>
      <c r="D44" s="20"/>
      <c r="E44" s="21">
        <v>6221349</v>
      </c>
      <c r="F44" s="22">
        <v>6221349</v>
      </c>
      <c r="G44" s="22">
        <v>6591</v>
      </c>
      <c r="H44" s="22">
        <v>6246</v>
      </c>
      <c r="I44" s="22">
        <v>5997</v>
      </c>
      <c r="J44" s="22">
        <v>18834</v>
      </c>
      <c r="K44" s="22">
        <v>5719</v>
      </c>
      <c r="L44" s="22">
        <v>5774</v>
      </c>
      <c r="M44" s="22">
        <v>5524</v>
      </c>
      <c r="N44" s="22">
        <v>17017</v>
      </c>
      <c r="O44" s="22"/>
      <c r="P44" s="22"/>
      <c r="Q44" s="22"/>
      <c r="R44" s="22"/>
      <c r="S44" s="22"/>
      <c r="T44" s="22"/>
      <c r="U44" s="22"/>
      <c r="V44" s="22"/>
      <c r="W44" s="22">
        <v>35851</v>
      </c>
      <c r="X44" s="22">
        <v>3110676</v>
      </c>
      <c r="Y44" s="22">
        <v>-3074825</v>
      </c>
      <c r="Z44" s="23">
        <v>-98.847485241150153</v>
      </c>
      <c r="AA44" s="20">
        <v>6221349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4111019</v>
      </c>
      <c r="D47" s="29">
        <f t="shared" ref="D47:Y47" si="1">SUM(D34:D46)</f>
        <v>0</v>
      </c>
      <c r="E47" s="30">
        <f t="shared" si="1"/>
        <v>40204175</v>
      </c>
      <c r="F47" s="31">
        <f t="shared" si="1"/>
        <v>40204175</v>
      </c>
      <c r="G47" s="31">
        <f t="shared" si="1"/>
        <v>777292</v>
      </c>
      <c r="H47" s="31">
        <f t="shared" si="1"/>
        <v>747045</v>
      </c>
      <c r="I47" s="31">
        <f t="shared" si="1"/>
        <v>728726</v>
      </c>
      <c r="J47" s="31">
        <f t="shared" si="1"/>
        <v>2253063</v>
      </c>
      <c r="K47" s="31">
        <f t="shared" si="1"/>
        <v>699060</v>
      </c>
      <c r="L47" s="31">
        <f t="shared" si="1"/>
        <v>696019</v>
      </c>
      <c r="M47" s="31">
        <f t="shared" si="1"/>
        <v>672787</v>
      </c>
      <c r="N47" s="31">
        <f t="shared" si="1"/>
        <v>2067866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4320929</v>
      </c>
      <c r="X47" s="31">
        <f t="shared" si="1"/>
        <v>20102094</v>
      </c>
      <c r="Y47" s="31">
        <f t="shared" si="1"/>
        <v>-15781165</v>
      </c>
      <c r="Z47" s="32">
        <f>+IF(X47&lt;&gt;0,+(Y47/X47)*100,0)</f>
        <v>-78.505080117524074</v>
      </c>
      <c r="AA47" s="29">
        <f>SUM(AA34:AA46)</f>
        <v>40204175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45366248</v>
      </c>
      <c r="D48" s="39">
        <f t="shared" si="2"/>
        <v>0</v>
      </c>
      <c r="E48" s="40">
        <f t="shared" si="2"/>
        <v>23429319</v>
      </c>
      <c r="F48" s="41">
        <f t="shared" si="2"/>
        <v>23429319</v>
      </c>
      <c r="G48" s="41">
        <f t="shared" si="2"/>
        <v>3568825</v>
      </c>
      <c r="H48" s="41">
        <f t="shared" si="2"/>
        <v>3609172</v>
      </c>
      <c r="I48" s="41">
        <f t="shared" si="2"/>
        <v>3647877</v>
      </c>
      <c r="J48" s="41">
        <f t="shared" si="2"/>
        <v>10825874</v>
      </c>
      <c r="K48" s="41">
        <f t="shared" si="2"/>
        <v>3712666</v>
      </c>
      <c r="L48" s="41">
        <f t="shared" si="2"/>
        <v>3716555</v>
      </c>
      <c r="M48" s="41">
        <f t="shared" si="2"/>
        <v>3736679</v>
      </c>
      <c r="N48" s="41">
        <f t="shared" si="2"/>
        <v>11165900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21991774</v>
      </c>
      <c r="X48" s="41">
        <f t="shared" si="2"/>
        <v>11714652</v>
      </c>
      <c r="Y48" s="41">
        <f t="shared" si="2"/>
        <v>10277122</v>
      </c>
      <c r="Z48" s="42">
        <f>+IF(X48&lt;&gt;0,+(Y48/X48)*100,0)</f>
        <v>87.728786138930971</v>
      </c>
      <c r="AA48" s="39">
        <f>+AA32-AA47</f>
        <v>23429319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45366248</v>
      </c>
      <c r="D51" s="48">
        <f t="shared" si="3"/>
        <v>0</v>
      </c>
      <c r="E51" s="49">
        <f t="shared" si="3"/>
        <v>23429319</v>
      </c>
      <c r="F51" s="50">
        <f t="shared" si="3"/>
        <v>23429319</v>
      </c>
      <c r="G51" s="50">
        <f t="shared" si="3"/>
        <v>3568825</v>
      </c>
      <c r="H51" s="50">
        <f t="shared" si="3"/>
        <v>3609172</v>
      </c>
      <c r="I51" s="50">
        <f t="shared" si="3"/>
        <v>3647877</v>
      </c>
      <c r="J51" s="50">
        <f t="shared" si="3"/>
        <v>10825874</v>
      </c>
      <c r="K51" s="50">
        <f t="shared" si="3"/>
        <v>3712666</v>
      </c>
      <c r="L51" s="50">
        <f t="shared" si="3"/>
        <v>3716555</v>
      </c>
      <c r="M51" s="50">
        <f t="shared" si="3"/>
        <v>3736679</v>
      </c>
      <c r="N51" s="50">
        <f t="shared" si="3"/>
        <v>11165900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21991774</v>
      </c>
      <c r="X51" s="50">
        <f t="shared" si="3"/>
        <v>11714652</v>
      </c>
      <c r="Y51" s="50">
        <f t="shared" si="3"/>
        <v>10277122</v>
      </c>
      <c r="Z51" s="51">
        <f>+IF(X51&lt;&gt;0,+(Y51/X51)*100,0)</f>
        <v>87.728786138930971</v>
      </c>
      <c r="AA51" s="48">
        <f>SUM(AA48:AA50)</f>
        <v>23429319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45366248</v>
      </c>
      <c r="D53" s="54">
        <f>+D51-D52</f>
        <v>0</v>
      </c>
      <c r="E53" s="55">
        <f t="shared" si="4"/>
        <v>23429319</v>
      </c>
      <c r="F53" s="56">
        <f t="shared" si="4"/>
        <v>23429319</v>
      </c>
      <c r="G53" s="56">
        <f t="shared" si="4"/>
        <v>3568825</v>
      </c>
      <c r="H53" s="56">
        <f t="shared" si="4"/>
        <v>3609172</v>
      </c>
      <c r="I53" s="56">
        <f t="shared" si="4"/>
        <v>3647877</v>
      </c>
      <c r="J53" s="56">
        <f t="shared" si="4"/>
        <v>10825874</v>
      </c>
      <c r="K53" s="56">
        <f t="shared" si="4"/>
        <v>3712666</v>
      </c>
      <c r="L53" s="56">
        <f t="shared" si="4"/>
        <v>3716555</v>
      </c>
      <c r="M53" s="56">
        <f t="shared" si="4"/>
        <v>3736679</v>
      </c>
      <c r="N53" s="56">
        <f t="shared" si="4"/>
        <v>11165900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21991774</v>
      </c>
      <c r="X53" s="56">
        <f t="shared" si="4"/>
        <v>11714652</v>
      </c>
      <c r="Y53" s="56">
        <f t="shared" si="4"/>
        <v>10277122</v>
      </c>
      <c r="Z53" s="57">
        <f>+IF(X53&lt;&gt;0,+(Y53/X53)*100,0)</f>
        <v>87.728786138930971</v>
      </c>
      <c r="AA53" s="54">
        <f>+AA51-AA52</f>
        <v>23429319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45366248</v>
      </c>
      <c r="D56" s="48">
        <f>SUM(D53:D55)</f>
        <v>0</v>
      </c>
      <c r="E56" s="49">
        <f t="shared" si="5"/>
        <v>23429319</v>
      </c>
      <c r="F56" s="50">
        <f t="shared" si="5"/>
        <v>23429319</v>
      </c>
      <c r="G56" s="50">
        <f t="shared" si="5"/>
        <v>3568825</v>
      </c>
      <c r="H56" s="50">
        <f t="shared" si="5"/>
        <v>3609172</v>
      </c>
      <c r="I56" s="50">
        <f t="shared" si="5"/>
        <v>3647877</v>
      </c>
      <c r="J56" s="50">
        <f t="shared" si="5"/>
        <v>10825874</v>
      </c>
      <c r="K56" s="50">
        <f t="shared" si="5"/>
        <v>3712666</v>
      </c>
      <c r="L56" s="50">
        <f t="shared" si="5"/>
        <v>3716555</v>
      </c>
      <c r="M56" s="50">
        <f t="shared" si="5"/>
        <v>3736679</v>
      </c>
      <c r="N56" s="50">
        <f t="shared" si="5"/>
        <v>11165900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21991774</v>
      </c>
      <c r="X56" s="50">
        <f t="shared" si="5"/>
        <v>11714652</v>
      </c>
      <c r="Y56" s="50">
        <f t="shared" si="5"/>
        <v>10277122</v>
      </c>
      <c r="Z56" s="51">
        <f>+IF(X56&lt;&gt;0,+(Y56/X56)*100,0)</f>
        <v>87.728786138930971</v>
      </c>
      <c r="AA56" s="48">
        <f>SUM(AA53:AA55)</f>
        <v>23429319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45366248</v>
      </c>
      <c r="D59" s="65">
        <f>SUM(D56:D58)</f>
        <v>0</v>
      </c>
      <c r="E59" s="66">
        <f t="shared" si="6"/>
        <v>23429319</v>
      </c>
      <c r="F59" s="67">
        <f t="shared" si="6"/>
        <v>23429319</v>
      </c>
      <c r="G59" s="67">
        <f t="shared" si="6"/>
        <v>3568825</v>
      </c>
      <c r="H59" s="67">
        <f t="shared" si="6"/>
        <v>3609172</v>
      </c>
      <c r="I59" s="67">
        <f t="shared" si="6"/>
        <v>3647877</v>
      </c>
      <c r="J59" s="67">
        <f t="shared" si="6"/>
        <v>10825874</v>
      </c>
      <c r="K59" s="67">
        <f t="shared" si="6"/>
        <v>3712666</v>
      </c>
      <c r="L59" s="67">
        <f t="shared" si="6"/>
        <v>3716555</v>
      </c>
      <c r="M59" s="67">
        <f t="shared" si="6"/>
        <v>3736679</v>
      </c>
      <c r="N59" s="67">
        <f t="shared" si="6"/>
        <v>11165900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21991774</v>
      </c>
      <c r="X59" s="67">
        <f t="shared" si="6"/>
        <v>11714652</v>
      </c>
      <c r="Y59" s="67">
        <f t="shared" si="6"/>
        <v>10277122</v>
      </c>
      <c r="Z59" s="68">
        <f>+IF(X59&lt;&gt;0,+(Y59/X59)*100,0)</f>
        <v>87.728786138930971</v>
      </c>
      <c r="AA59" s="65">
        <f>SUM(AA56:AA58)</f>
        <v>23429319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52466139</v>
      </c>
      <c r="D9" s="20"/>
      <c r="E9" s="21">
        <v>43670800</v>
      </c>
      <c r="F9" s="22">
        <v>43670800</v>
      </c>
      <c r="G9" s="22">
        <v>4709335</v>
      </c>
      <c r="H9" s="22">
        <v>4697337</v>
      </c>
      <c r="I9" s="22">
        <v>4058853</v>
      </c>
      <c r="J9" s="22">
        <v>13465525</v>
      </c>
      <c r="K9" s="22">
        <v>4594239</v>
      </c>
      <c r="L9" s="22">
        <v>4594877</v>
      </c>
      <c r="M9" s="22">
        <v>4594877</v>
      </c>
      <c r="N9" s="22">
        <v>13783993</v>
      </c>
      <c r="O9" s="22"/>
      <c r="P9" s="22"/>
      <c r="Q9" s="22"/>
      <c r="R9" s="22"/>
      <c r="S9" s="22"/>
      <c r="T9" s="22"/>
      <c r="U9" s="22"/>
      <c r="V9" s="22"/>
      <c r="W9" s="22">
        <v>27249518</v>
      </c>
      <c r="X9" s="22">
        <v>21835392</v>
      </c>
      <c r="Y9" s="22">
        <v>5414126</v>
      </c>
      <c r="Z9" s="23">
        <v>24.795185724167442</v>
      </c>
      <c r="AA9" s="20">
        <v>43670800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5745250</v>
      </c>
      <c r="D13" s="20"/>
      <c r="E13" s="21">
        <v>3000200</v>
      </c>
      <c r="F13" s="22">
        <v>3000200</v>
      </c>
      <c r="G13" s="22">
        <v>629545</v>
      </c>
      <c r="H13" s="22">
        <v>657725</v>
      </c>
      <c r="I13" s="22">
        <v>672844</v>
      </c>
      <c r="J13" s="22">
        <v>1960114</v>
      </c>
      <c r="K13" s="22">
        <v>681383</v>
      </c>
      <c r="L13" s="22">
        <v>693414</v>
      </c>
      <c r="M13" s="22">
        <v>709563</v>
      </c>
      <c r="N13" s="22">
        <v>2084360</v>
      </c>
      <c r="O13" s="22"/>
      <c r="P13" s="22"/>
      <c r="Q13" s="22"/>
      <c r="R13" s="22"/>
      <c r="S13" s="22"/>
      <c r="T13" s="22"/>
      <c r="U13" s="22"/>
      <c r="V13" s="22"/>
      <c r="W13" s="22">
        <v>4044474</v>
      </c>
      <c r="X13" s="22">
        <v>1500096</v>
      </c>
      <c r="Y13" s="22">
        <v>2544378</v>
      </c>
      <c r="Z13" s="23">
        <v>169.61434468194037</v>
      </c>
      <c r="AA13" s="20">
        <v>3000200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13718988</v>
      </c>
      <c r="D25" s="20"/>
      <c r="E25" s="21">
        <v>20012850</v>
      </c>
      <c r="F25" s="22">
        <v>20012850</v>
      </c>
      <c r="G25" s="22"/>
      <c r="H25" s="22"/>
      <c r="I25" s="22"/>
      <c r="J25" s="22"/>
      <c r="K25" s="22">
        <v>158951</v>
      </c>
      <c r="L25" s="22">
        <v>77933</v>
      </c>
      <c r="M25" s="22"/>
      <c r="N25" s="22">
        <v>236884</v>
      </c>
      <c r="O25" s="22"/>
      <c r="P25" s="22"/>
      <c r="Q25" s="22"/>
      <c r="R25" s="22"/>
      <c r="S25" s="22"/>
      <c r="T25" s="22"/>
      <c r="U25" s="22"/>
      <c r="V25" s="22"/>
      <c r="W25" s="22">
        <v>236884</v>
      </c>
      <c r="X25" s="22">
        <v>10006416</v>
      </c>
      <c r="Y25" s="22">
        <v>-9769532</v>
      </c>
      <c r="Z25" s="23">
        <v>-97.632678873234937</v>
      </c>
      <c r="AA25" s="20">
        <v>20012850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110790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72041167</v>
      </c>
      <c r="D32" s="29">
        <f t="shared" ref="D32:Y32" si="0">SUM(D6:D31)</f>
        <v>0</v>
      </c>
      <c r="E32" s="30">
        <f t="shared" si="0"/>
        <v>66683850</v>
      </c>
      <c r="F32" s="31">
        <f t="shared" si="0"/>
        <v>66683850</v>
      </c>
      <c r="G32" s="31">
        <f t="shared" si="0"/>
        <v>5338880</v>
      </c>
      <c r="H32" s="31">
        <f t="shared" si="0"/>
        <v>5355062</v>
      </c>
      <c r="I32" s="31">
        <f t="shared" si="0"/>
        <v>4731697</v>
      </c>
      <c r="J32" s="31">
        <f t="shared" si="0"/>
        <v>15425639</v>
      </c>
      <c r="K32" s="31">
        <f t="shared" si="0"/>
        <v>5434573</v>
      </c>
      <c r="L32" s="31">
        <f t="shared" si="0"/>
        <v>5366224</v>
      </c>
      <c r="M32" s="31">
        <f t="shared" si="0"/>
        <v>5304440</v>
      </c>
      <c r="N32" s="31">
        <f t="shared" si="0"/>
        <v>16105237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31530876</v>
      </c>
      <c r="X32" s="31">
        <f t="shared" si="0"/>
        <v>33341904</v>
      </c>
      <c r="Y32" s="31">
        <f t="shared" si="0"/>
        <v>-1811028</v>
      </c>
      <c r="Z32" s="32">
        <f>+IF(X32&lt;&gt;0,+(Y32/X32)*100,0)</f>
        <v>-5.4316874045345456</v>
      </c>
      <c r="AA32" s="29">
        <f>SUM(AA6:AA31)</f>
        <v>66683850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35568122</v>
      </c>
      <c r="D34" s="20"/>
      <c r="E34" s="21">
        <v>41398500</v>
      </c>
      <c r="F34" s="22">
        <v>41398500</v>
      </c>
      <c r="G34" s="22">
        <v>3056903</v>
      </c>
      <c r="H34" s="22">
        <v>2982477</v>
      </c>
      <c r="I34" s="22">
        <v>3099682</v>
      </c>
      <c r="J34" s="22">
        <v>9139062</v>
      </c>
      <c r="K34" s="22">
        <v>3031944</v>
      </c>
      <c r="L34" s="22">
        <v>2987371</v>
      </c>
      <c r="M34" s="22">
        <v>2751387</v>
      </c>
      <c r="N34" s="22">
        <v>8770702</v>
      </c>
      <c r="O34" s="22"/>
      <c r="P34" s="22"/>
      <c r="Q34" s="22"/>
      <c r="R34" s="22"/>
      <c r="S34" s="22"/>
      <c r="T34" s="22"/>
      <c r="U34" s="22"/>
      <c r="V34" s="22"/>
      <c r="W34" s="22">
        <v>17909764</v>
      </c>
      <c r="X34" s="22">
        <v>20699304</v>
      </c>
      <c r="Y34" s="22">
        <v>-2789540</v>
      </c>
      <c r="Z34" s="23">
        <v>-13.476491769964827</v>
      </c>
      <c r="AA34" s="20">
        <v>41398500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5230679</v>
      </c>
      <c r="D37" s="20"/>
      <c r="E37" s="21">
        <v>5466000</v>
      </c>
      <c r="F37" s="22">
        <v>5466000</v>
      </c>
      <c r="G37" s="22">
        <v>95360</v>
      </c>
      <c r="H37" s="22">
        <v>282048</v>
      </c>
      <c r="I37" s="22">
        <v>229259</v>
      </c>
      <c r="J37" s="22">
        <v>606667</v>
      </c>
      <c r="K37" s="22">
        <v>587808</v>
      </c>
      <c r="L37" s="22">
        <v>459098</v>
      </c>
      <c r="M37" s="22">
        <v>183596</v>
      </c>
      <c r="N37" s="22">
        <v>1230502</v>
      </c>
      <c r="O37" s="22"/>
      <c r="P37" s="22"/>
      <c r="Q37" s="22"/>
      <c r="R37" s="22"/>
      <c r="S37" s="22"/>
      <c r="T37" s="22"/>
      <c r="U37" s="22"/>
      <c r="V37" s="22"/>
      <c r="W37" s="22">
        <v>1837169</v>
      </c>
      <c r="X37" s="22">
        <v>2733012</v>
      </c>
      <c r="Y37" s="22">
        <v>-895843</v>
      </c>
      <c r="Z37" s="23">
        <v>-32.778597386326879</v>
      </c>
      <c r="AA37" s="20">
        <v>5466000</v>
      </c>
    </row>
    <row r="38" spans="1:27" ht="13.5" x14ac:dyDescent="0.25">
      <c r="A38" s="19" t="s">
        <v>64</v>
      </c>
      <c r="B38" s="15" t="s">
        <v>32</v>
      </c>
      <c r="C38" s="20">
        <v>29225974</v>
      </c>
      <c r="D38" s="20"/>
      <c r="E38" s="21">
        <v>11289350</v>
      </c>
      <c r="F38" s="22">
        <v>11289350</v>
      </c>
      <c r="G38" s="22">
        <v>940779</v>
      </c>
      <c r="H38" s="22">
        <v>940779</v>
      </c>
      <c r="I38" s="22">
        <v>940779</v>
      </c>
      <c r="J38" s="22">
        <v>2822337</v>
      </c>
      <c r="K38" s="22">
        <v>940779</v>
      </c>
      <c r="L38" s="22">
        <v>940779</v>
      </c>
      <c r="M38" s="22">
        <v>940779</v>
      </c>
      <c r="N38" s="22">
        <v>2822337</v>
      </c>
      <c r="O38" s="22"/>
      <c r="P38" s="22"/>
      <c r="Q38" s="22"/>
      <c r="R38" s="22"/>
      <c r="S38" s="22"/>
      <c r="T38" s="22"/>
      <c r="U38" s="22"/>
      <c r="V38" s="22"/>
      <c r="W38" s="22">
        <v>5644674</v>
      </c>
      <c r="X38" s="22">
        <v>5644680</v>
      </c>
      <c r="Y38" s="22">
        <v>-6</v>
      </c>
      <c r="Z38" s="23"/>
      <c r="AA38" s="20">
        <v>11289350</v>
      </c>
    </row>
    <row r="39" spans="1:27" ht="13.5" x14ac:dyDescent="0.25">
      <c r="A39" s="19" t="s">
        <v>65</v>
      </c>
      <c r="B39" s="15" t="s">
        <v>32</v>
      </c>
      <c r="C39" s="20">
        <v>1235182</v>
      </c>
      <c r="D39" s="20"/>
      <c r="E39" s="21">
        <v>5205460</v>
      </c>
      <c r="F39" s="22">
        <v>5205460</v>
      </c>
      <c r="G39" s="22"/>
      <c r="H39" s="22"/>
      <c r="I39" s="22"/>
      <c r="J39" s="22"/>
      <c r="K39" s="22"/>
      <c r="L39" s="22">
        <v>324666</v>
      </c>
      <c r="M39" s="22"/>
      <c r="N39" s="22">
        <v>324666</v>
      </c>
      <c r="O39" s="22"/>
      <c r="P39" s="22"/>
      <c r="Q39" s="22"/>
      <c r="R39" s="22"/>
      <c r="S39" s="22"/>
      <c r="T39" s="22"/>
      <c r="U39" s="22"/>
      <c r="V39" s="22"/>
      <c r="W39" s="22">
        <v>324666</v>
      </c>
      <c r="X39" s="22">
        <v>2602740</v>
      </c>
      <c r="Y39" s="22">
        <v>-2278074</v>
      </c>
      <c r="Z39" s="23">
        <v>-87.525991839369283</v>
      </c>
      <c r="AA39" s="20">
        <v>5205460</v>
      </c>
    </row>
    <row r="40" spans="1:27" ht="13.5" x14ac:dyDescent="0.25">
      <c r="A40" s="19" t="s">
        <v>40</v>
      </c>
      <c r="B40" s="15" t="s">
        <v>32</v>
      </c>
      <c r="C40" s="20">
        <v>12596441</v>
      </c>
      <c r="D40" s="20"/>
      <c r="E40" s="21">
        <v>4405950</v>
      </c>
      <c r="F40" s="22">
        <v>4405950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2202978</v>
      </c>
      <c r="Y40" s="22">
        <v>-2202978</v>
      </c>
      <c r="Z40" s="23">
        <v>-100</v>
      </c>
      <c r="AA40" s="20">
        <v>4405950</v>
      </c>
    </row>
    <row r="41" spans="1:27" ht="13.5" x14ac:dyDescent="0.25">
      <c r="A41" s="19" t="s">
        <v>66</v>
      </c>
      <c r="B41" s="15" t="s">
        <v>32</v>
      </c>
      <c r="C41" s="20">
        <v>539663</v>
      </c>
      <c r="D41" s="20"/>
      <c r="E41" s="21">
        <v>1541500</v>
      </c>
      <c r="F41" s="22">
        <v>1541500</v>
      </c>
      <c r="G41" s="22"/>
      <c r="H41" s="22">
        <v>27108</v>
      </c>
      <c r="I41" s="22">
        <v>10221</v>
      </c>
      <c r="J41" s="22">
        <v>37329</v>
      </c>
      <c r="K41" s="22">
        <v>330038</v>
      </c>
      <c r="L41" s="22">
        <v>8499</v>
      </c>
      <c r="M41" s="22"/>
      <c r="N41" s="22">
        <v>338537</v>
      </c>
      <c r="O41" s="22"/>
      <c r="P41" s="22"/>
      <c r="Q41" s="22"/>
      <c r="R41" s="22"/>
      <c r="S41" s="22"/>
      <c r="T41" s="22"/>
      <c r="U41" s="22"/>
      <c r="V41" s="22"/>
      <c r="W41" s="22">
        <v>375866</v>
      </c>
      <c r="X41" s="22">
        <v>770754</v>
      </c>
      <c r="Y41" s="22">
        <v>-394888</v>
      </c>
      <c r="Z41" s="23">
        <v>-51.233986460011884</v>
      </c>
      <c r="AA41" s="20">
        <v>1541500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206475</v>
      </c>
      <c r="D43" s="20"/>
      <c r="E43" s="21">
        <v>285000</v>
      </c>
      <c r="F43" s="22">
        <v>285000</v>
      </c>
      <c r="G43" s="22"/>
      <c r="H43" s="22"/>
      <c r="I43" s="22"/>
      <c r="J43" s="22"/>
      <c r="K43" s="22">
        <v>48882</v>
      </c>
      <c r="L43" s="22">
        <v>53662</v>
      </c>
      <c r="M43" s="22">
        <v>33737</v>
      </c>
      <c r="N43" s="22">
        <v>136281</v>
      </c>
      <c r="O43" s="22"/>
      <c r="P43" s="22"/>
      <c r="Q43" s="22"/>
      <c r="R43" s="22"/>
      <c r="S43" s="22"/>
      <c r="T43" s="22"/>
      <c r="U43" s="22"/>
      <c r="V43" s="22"/>
      <c r="W43" s="22">
        <v>136281</v>
      </c>
      <c r="X43" s="22">
        <v>142500</v>
      </c>
      <c r="Y43" s="22">
        <v>-6219</v>
      </c>
      <c r="Z43" s="23">
        <v>-4.3642105263157891</v>
      </c>
      <c r="AA43" s="20">
        <v>285000</v>
      </c>
    </row>
    <row r="44" spans="1:27" ht="13.5" x14ac:dyDescent="0.25">
      <c r="A44" s="19" t="s">
        <v>69</v>
      </c>
      <c r="B44" s="15" t="s">
        <v>32</v>
      </c>
      <c r="C44" s="20">
        <v>5647916</v>
      </c>
      <c r="D44" s="20"/>
      <c r="E44" s="21">
        <v>4653880</v>
      </c>
      <c r="F44" s="22">
        <v>4653880</v>
      </c>
      <c r="G44" s="22">
        <v>25807</v>
      </c>
      <c r="H44" s="22">
        <v>246503</v>
      </c>
      <c r="I44" s="22">
        <v>84347</v>
      </c>
      <c r="J44" s="22">
        <v>356657</v>
      </c>
      <c r="K44" s="22">
        <v>143017</v>
      </c>
      <c r="L44" s="22">
        <v>139049</v>
      </c>
      <c r="M44" s="22">
        <v>22640</v>
      </c>
      <c r="N44" s="22">
        <v>304706</v>
      </c>
      <c r="O44" s="22"/>
      <c r="P44" s="22"/>
      <c r="Q44" s="22"/>
      <c r="R44" s="22"/>
      <c r="S44" s="22"/>
      <c r="T44" s="22"/>
      <c r="U44" s="22"/>
      <c r="V44" s="22"/>
      <c r="W44" s="22">
        <v>661363</v>
      </c>
      <c r="X44" s="22">
        <v>2326962</v>
      </c>
      <c r="Y44" s="22">
        <v>-1665599</v>
      </c>
      <c r="Z44" s="23">
        <v>-71.57826384788406</v>
      </c>
      <c r="AA44" s="20">
        <v>4653880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90250452</v>
      </c>
      <c r="D47" s="29">
        <f t="shared" ref="D47:Y47" si="1">SUM(D34:D46)</f>
        <v>0</v>
      </c>
      <c r="E47" s="30">
        <f t="shared" si="1"/>
        <v>74245640</v>
      </c>
      <c r="F47" s="31">
        <f t="shared" si="1"/>
        <v>74245640</v>
      </c>
      <c r="G47" s="31">
        <f t="shared" si="1"/>
        <v>4118849</v>
      </c>
      <c r="H47" s="31">
        <f t="shared" si="1"/>
        <v>4478915</v>
      </c>
      <c r="I47" s="31">
        <f t="shared" si="1"/>
        <v>4364288</v>
      </c>
      <c r="J47" s="31">
        <f t="shared" si="1"/>
        <v>12962052</v>
      </c>
      <c r="K47" s="31">
        <f t="shared" si="1"/>
        <v>5082468</v>
      </c>
      <c r="L47" s="31">
        <f t="shared" si="1"/>
        <v>4913124</v>
      </c>
      <c r="M47" s="31">
        <f t="shared" si="1"/>
        <v>3932139</v>
      </c>
      <c r="N47" s="31">
        <f t="shared" si="1"/>
        <v>13927731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26889783</v>
      </c>
      <c r="X47" s="31">
        <f t="shared" si="1"/>
        <v>37122930</v>
      </c>
      <c r="Y47" s="31">
        <f t="shared" si="1"/>
        <v>-10233147</v>
      </c>
      <c r="Z47" s="32">
        <f>+IF(X47&lt;&gt;0,+(Y47/X47)*100,0)</f>
        <v>-27.56556931255157</v>
      </c>
      <c r="AA47" s="29">
        <f>SUM(AA34:AA46)</f>
        <v>74245640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-18209285</v>
      </c>
      <c r="D48" s="39">
        <f t="shared" si="2"/>
        <v>0</v>
      </c>
      <c r="E48" s="40">
        <f t="shared" si="2"/>
        <v>-7561790</v>
      </c>
      <c r="F48" s="41">
        <f t="shared" si="2"/>
        <v>-7561790</v>
      </c>
      <c r="G48" s="41">
        <f t="shared" si="2"/>
        <v>1220031</v>
      </c>
      <c r="H48" s="41">
        <f t="shared" si="2"/>
        <v>876147</v>
      </c>
      <c r="I48" s="41">
        <f t="shared" si="2"/>
        <v>367409</v>
      </c>
      <c r="J48" s="41">
        <f t="shared" si="2"/>
        <v>2463587</v>
      </c>
      <c r="K48" s="41">
        <f t="shared" si="2"/>
        <v>352105</v>
      </c>
      <c r="L48" s="41">
        <f t="shared" si="2"/>
        <v>453100</v>
      </c>
      <c r="M48" s="41">
        <f t="shared" si="2"/>
        <v>1372301</v>
      </c>
      <c r="N48" s="41">
        <f t="shared" si="2"/>
        <v>2177506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4641093</v>
      </c>
      <c r="X48" s="41">
        <f t="shared" si="2"/>
        <v>-3781026</v>
      </c>
      <c r="Y48" s="41">
        <f t="shared" si="2"/>
        <v>8422119</v>
      </c>
      <c r="Z48" s="42">
        <f>+IF(X48&lt;&gt;0,+(Y48/X48)*100,0)</f>
        <v>-222.74692107380378</v>
      </c>
      <c r="AA48" s="39">
        <f>+AA32-AA47</f>
        <v>-7561790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-18209285</v>
      </c>
      <c r="D51" s="48">
        <f t="shared" si="3"/>
        <v>0</v>
      </c>
      <c r="E51" s="49">
        <f t="shared" si="3"/>
        <v>-7561790</v>
      </c>
      <c r="F51" s="50">
        <f t="shared" si="3"/>
        <v>-7561790</v>
      </c>
      <c r="G51" s="50">
        <f t="shared" si="3"/>
        <v>1220031</v>
      </c>
      <c r="H51" s="50">
        <f t="shared" si="3"/>
        <v>876147</v>
      </c>
      <c r="I51" s="50">
        <f t="shared" si="3"/>
        <v>367409</v>
      </c>
      <c r="J51" s="50">
        <f t="shared" si="3"/>
        <v>2463587</v>
      </c>
      <c r="K51" s="50">
        <f t="shared" si="3"/>
        <v>352105</v>
      </c>
      <c r="L51" s="50">
        <f t="shared" si="3"/>
        <v>453100</v>
      </c>
      <c r="M51" s="50">
        <f t="shared" si="3"/>
        <v>1372301</v>
      </c>
      <c r="N51" s="50">
        <f t="shared" si="3"/>
        <v>2177506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4641093</v>
      </c>
      <c r="X51" s="50">
        <f t="shared" si="3"/>
        <v>-3781026</v>
      </c>
      <c r="Y51" s="50">
        <f t="shared" si="3"/>
        <v>8422119</v>
      </c>
      <c r="Z51" s="51">
        <f>+IF(X51&lt;&gt;0,+(Y51/X51)*100,0)</f>
        <v>-222.74692107380378</v>
      </c>
      <c r="AA51" s="48">
        <f>SUM(AA48:AA50)</f>
        <v>-7561790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-18209285</v>
      </c>
      <c r="D53" s="54">
        <f>+D51-D52</f>
        <v>0</v>
      </c>
      <c r="E53" s="55">
        <f t="shared" si="4"/>
        <v>-7561790</v>
      </c>
      <c r="F53" s="56">
        <f t="shared" si="4"/>
        <v>-7561790</v>
      </c>
      <c r="G53" s="56">
        <f t="shared" si="4"/>
        <v>1220031</v>
      </c>
      <c r="H53" s="56">
        <f t="shared" si="4"/>
        <v>876147</v>
      </c>
      <c r="I53" s="56">
        <f t="shared" si="4"/>
        <v>367409</v>
      </c>
      <c r="J53" s="56">
        <f t="shared" si="4"/>
        <v>2463587</v>
      </c>
      <c r="K53" s="56">
        <f t="shared" si="4"/>
        <v>352105</v>
      </c>
      <c r="L53" s="56">
        <f t="shared" si="4"/>
        <v>453100</v>
      </c>
      <c r="M53" s="56">
        <f t="shared" si="4"/>
        <v>1372301</v>
      </c>
      <c r="N53" s="56">
        <f t="shared" si="4"/>
        <v>2177506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4641093</v>
      </c>
      <c r="X53" s="56">
        <f t="shared" si="4"/>
        <v>-3781026</v>
      </c>
      <c r="Y53" s="56">
        <f t="shared" si="4"/>
        <v>8422119</v>
      </c>
      <c r="Z53" s="57">
        <f>+IF(X53&lt;&gt;0,+(Y53/X53)*100,0)</f>
        <v>-222.74692107380378</v>
      </c>
      <c r="AA53" s="54">
        <f>+AA51-AA52</f>
        <v>-7561790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-18209285</v>
      </c>
      <c r="D56" s="48">
        <f>SUM(D53:D55)</f>
        <v>0</v>
      </c>
      <c r="E56" s="49">
        <f t="shared" si="5"/>
        <v>-7561790</v>
      </c>
      <c r="F56" s="50">
        <f t="shared" si="5"/>
        <v>-7561790</v>
      </c>
      <c r="G56" s="50">
        <f t="shared" si="5"/>
        <v>1220031</v>
      </c>
      <c r="H56" s="50">
        <f t="shared" si="5"/>
        <v>876147</v>
      </c>
      <c r="I56" s="50">
        <f t="shared" si="5"/>
        <v>367409</v>
      </c>
      <c r="J56" s="50">
        <f t="shared" si="5"/>
        <v>2463587</v>
      </c>
      <c r="K56" s="50">
        <f t="shared" si="5"/>
        <v>352105</v>
      </c>
      <c r="L56" s="50">
        <f t="shared" si="5"/>
        <v>453100</v>
      </c>
      <c r="M56" s="50">
        <f t="shared" si="5"/>
        <v>1372301</v>
      </c>
      <c r="N56" s="50">
        <f t="shared" si="5"/>
        <v>2177506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4641093</v>
      </c>
      <c r="X56" s="50">
        <f t="shared" si="5"/>
        <v>-3781026</v>
      </c>
      <c r="Y56" s="50">
        <f t="shared" si="5"/>
        <v>8422119</v>
      </c>
      <c r="Z56" s="51">
        <f>+IF(X56&lt;&gt;0,+(Y56/X56)*100,0)</f>
        <v>-222.74692107380378</v>
      </c>
      <c r="AA56" s="48">
        <f>SUM(AA53:AA55)</f>
        <v>-7561790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-18209285</v>
      </c>
      <c r="D59" s="65">
        <f>SUM(D56:D58)</f>
        <v>0</v>
      </c>
      <c r="E59" s="66">
        <f t="shared" si="6"/>
        <v>-7561790</v>
      </c>
      <c r="F59" s="67">
        <f t="shared" si="6"/>
        <v>-7561790</v>
      </c>
      <c r="G59" s="67">
        <f t="shared" si="6"/>
        <v>1220031</v>
      </c>
      <c r="H59" s="67">
        <f t="shared" si="6"/>
        <v>876147</v>
      </c>
      <c r="I59" s="67">
        <f t="shared" si="6"/>
        <v>367409</v>
      </c>
      <c r="J59" s="67">
        <f t="shared" si="6"/>
        <v>2463587</v>
      </c>
      <c r="K59" s="67">
        <f t="shared" si="6"/>
        <v>352105</v>
      </c>
      <c r="L59" s="67">
        <f t="shared" si="6"/>
        <v>453100</v>
      </c>
      <c r="M59" s="67">
        <f t="shared" si="6"/>
        <v>1372301</v>
      </c>
      <c r="N59" s="67">
        <f t="shared" si="6"/>
        <v>2177506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4641093</v>
      </c>
      <c r="X59" s="67">
        <f t="shared" si="6"/>
        <v>-3781026</v>
      </c>
      <c r="Y59" s="67">
        <f t="shared" si="6"/>
        <v>8422119</v>
      </c>
      <c r="Z59" s="68">
        <f>+IF(X59&lt;&gt;0,+(Y59/X59)*100,0)</f>
        <v>-222.74692107380378</v>
      </c>
      <c r="AA59" s="65">
        <f>SUM(AA56:AA58)</f>
        <v>-7561790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1722978441</v>
      </c>
      <c r="D9" s="20"/>
      <c r="E9" s="21">
        <v>1807781398</v>
      </c>
      <c r="F9" s="22">
        <v>1807781398</v>
      </c>
      <c r="G9" s="22">
        <v>176399608</v>
      </c>
      <c r="H9" s="22">
        <v>117137463</v>
      </c>
      <c r="I9" s="22">
        <v>124075846</v>
      </c>
      <c r="J9" s="22">
        <v>417612917</v>
      </c>
      <c r="K9" s="22">
        <v>136085273</v>
      </c>
      <c r="L9" s="22">
        <v>123714342</v>
      </c>
      <c r="M9" s="22">
        <v>127969028</v>
      </c>
      <c r="N9" s="22">
        <v>387768643</v>
      </c>
      <c r="O9" s="22"/>
      <c r="P9" s="22"/>
      <c r="Q9" s="22"/>
      <c r="R9" s="22"/>
      <c r="S9" s="22"/>
      <c r="T9" s="22"/>
      <c r="U9" s="22"/>
      <c r="V9" s="22"/>
      <c r="W9" s="22">
        <v>805381560</v>
      </c>
      <c r="X9" s="22">
        <v>903890640</v>
      </c>
      <c r="Y9" s="22">
        <v>-98509080</v>
      </c>
      <c r="Z9" s="23">
        <v>-10.898340533761916</v>
      </c>
      <c r="AA9" s="20">
        <v>1807781398</v>
      </c>
    </row>
    <row r="10" spans="1:27" ht="13.5" x14ac:dyDescent="0.25">
      <c r="A10" s="19" t="s">
        <v>38</v>
      </c>
      <c r="B10" s="15" t="s">
        <v>32</v>
      </c>
      <c r="C10" s="20">
        <v>-67900120</v>
      </c>
      <c r="D10" s="20"/>
      <c r="E10" s="21">
        <v>8105</v>
      </c>
      <c r="F10" s="22">
        <v>8105</v>
      </c>
      <c r="G10" s="22"/>
      <c r="H10" s="22"/>
      <c r="I10" s="22">
        <v>24298</v>
      </c>
      <c r="J10" s="22">
        <v>24298</v>
      </c>
      <c r="K10" s="22">
        <v>14892</v>
      </c>
      <c r="L10" s="22">
        <v>7838</v>
      </c>
      <c r="M10" s="22">
        <v>5487</v>
      </c>
      <c r="N10" s="22">
        <v>28217</v>
      </c>
      <c r="O10" s="22"/>
      <c r="P10" s="22"/>
      <c r="Q10" s="22"/>
      <c r="R10" s="22"/>
      <c r="S10" s="22"/>
      <c r="T10" s="22"/>
      <c r="U10" s="22"/>
      <c r="V10" s="22"/>
      <c r="W10" s="22">
        <v>52515</v>
      </c>
      <c r="X10" s="22">
        <v>4050</v>
      </c>
      <c r="Y10" s="22">
        <v>48465</v>
      </c>
      <c r="Z10" s="23">
        <v>1196.6666666666667</v>
      </c>
      <c r="AA10" s="20">
        <v>8105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226731143</v>
      </c>
      <c r="D13" s="20"/>
      <c r="E13" s="21">
        <v>113730821</v>
      </c>
      <c r="F13" s="22">
        <v>113730821</v>
      </c>
      <c r="G13" s="22">
        <v>13088302</v>
      </c>
      <c r="H13" s="22">
        <v>12649012</v>
      </c>
      <c r="I13" s="22">
        <v>8891560</v>
      </c>
      <c r="J13" s="22">
        <v>34628874</v>
      </c>
      <c r="K13" s="22">
        <v>9528035</v>
      </c>
      <c r="L13" s="22">
        <v>8270676</v>
      </c>
      <c r="M13" s="22">
        <v>9510787</v>
      </c>
      <c r="N13" s="22">
        <v>27309498</v>
      </c>
      <c r="O13" s="22"/>
      <c r="P13" s="22"/>
      <c r="Q13" s="22"/>
      <c r="R13" s="22"/>
      <c r="S13" s="22"/>
      <c r="T13" s="22"/>
      <c r="U13" s="22"/>
      <c r="V13" s="22"/>
      <c r="W13" s="22">
        <v>61938372</v>
      </c>
      <c r="X13" s="22">
        <v>56865408</v>
      </c>
      <c r="Y13" s="22">
        <v>5072964</v>
      </c>
      <c r="Z13" s="23">
        <v>8.9210016746912277</v>
      </c>
      <c r="AA13" s="20">
        <v>113730821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731190666</v>
      </c>
      <c r="D25" s="20"/>
      <c r="E25" s="21">
        <v>806789943</v>
      </c>
      <c r="F25" s="22">
        <v>806789943</v>
      </c>
      <c r="G25" s="22">
        <v>336108661</v>
      </c>
      <c r="H25" s="22"/>
      <c r="I25" s="22"/>
      <c r="J25" s="22">
        <v>336108661</v>
      </c>
      <c r="K25" s="22"/>
      <c r="L25" s="22"/>
      <c r="M25" s="22">
        <v>259742120</v>
      </c>
      <c r="N25" s="22">
        <v>259742120</v>
      </c>
      <c r="O25" s="22"/>
      <c r="P25" s="22"/>
      <c r="Q25" s="22"/>
      <c r="R25" s="22"/>
      <c r="S25" s="22"/>
      <c r="T25" s="22"/>
      <c r="U25" s="22"/>
      <c r="V25" s="22"/>
      <c r="W25" s="22">
        <v>595850781</v>
      </c>
      <c r="X25" s="22">
        <v>403394970</v>
      </c>
      <c r="Y25" s="22">
        <v>192455811</v>
      </c>
      <c r="Z25" s="23">
        <v>47.709025970254416</v>
      </c>
      <c r="AA25" s="20">
        <v>806789943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2613000130</v>
      </c>
      <c r="D32" s="29">
        <f t="shared" ref="D32:Y32" si="0">SUM(D6:D31)</f>
        <v>0</v>
      </c>
      <c r="E32" s="30">
        <f t="shared" si="0"/>
        <v>2728310267</v>
      </c>
      <c r="F32" s="31">
        <f t="shared" si="0"/>
        <v>2728310267</v>
      </c>
      <c r="G32" s="31">
        <f t="shared" si="0"/>
        <v>525596571</v>
      </c>
      <c r="H32" s="31">
        <f t="shared" si="0"/>
        <v>129786475</v>
      </c>
      <c r="I32" s="31">
        <f t="shared" si="0"/>
        <v>132991704</v>
      </c>
      <c r="J32" s="31">
        <f t="shared" si="0"/>
        <v>788374750</v>
      </c>
      <c r="K32" s="31">
        <f t="shared" si="0"/>
        <v>145628200</v>
      </c>
      <c r="L32" s="31">
        <f t="shared" si="0"/>
        <v>131992856</v>
      </c>
      <c r="M32" s="31">
        <f t="shared" si="0"/>
        <v>397227422</v>
      </c>
      <c r="N32" s="31">
        <f t="shared" si="0"/>
        <v>674848478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1463223228</v>
      </c>
      <c r="X32" s="31">
        <f t="shared" si="0"/>
        <v>1364155068</v>
      </c>
      <c r="Y32" s="31">
        <f t="shared" si="0"/>
        <v>99068160</v>
      </c>
      <c r="Z32" s="32">
        <f>+IF(X32&lt;&gt;0,+(Y32/X32)*100,0)</f>
        <v>7.2622359674435488</v>
      </c>
      <c r="AA32" s="29">
        <f>SUM(AA6:AA31)</f>
        <v>2728310267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559261547</v>
      </c>
      <c r="D34" s="20"/>
      <c r="E34" s="21">
        <v>603040296</v>
      </c>
      <c r="F34" s="22">
        <v>603040296</v>
      </c>
      <c r="G34" s="22">
        <v>44251484</v>
      </c>
      <c r="H34" s="22">
        <v>47499808</v>
      </c>
      <c r="I34" s="22">
        <v>46356465</v>
      </c>
      <c r="J34" s="22">
        <v>138107757</v>
      </c>
      <c r="K34" s="22">
        <v>45647335</v>
      </c>
      <c r="L34" s="22">
        <v>45406809</v>
      </c>
      <c r="M34" s="22">
        <v>46938150</v>
      </c>
      <c r="N34" s="22">
        <v>137992294</v>
      </c>
      <c r="O34" s="22"/>
      <c r="P34" s="22"/>
      <c r="Q34" s="22"/>
      <c r="R34" s="22"/>
      <c r="S34" s="22"/>
      <c r="T34" s="22"/>
      <c r="U34" s="22"/>
      <c r="V34" s="22"/>
      <c r="W34" s="22">
        <v>276100051</v>
      </c>
      <c r="X34" s="22">
        <v>301520388</v>
      </c>
      <c r="Y34" s="22">
        <v>-25420337</v>
      </c>
      <c r="Z34" s="23">
        <v>-8.4307191193983204</v>
      </c>
      <c r="AA34" s="20">
        <v>603040296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72716251</v>
      </c>
      <c r="D37" s="20"/>
      <c r="E37" s="21">
        <v>90616065</v>
      </c>
      <c r="F37" s="22">
        <v>90616065</v>
      </c>
      <c r="G37" s="22">
        <v>255770</v>
      </c>
      <c r="H37" s="22">
        <v>241624</v>
      </c>
      <c r="I37" s="22">
        <v>5490523</v>
      </c>
      <c r="J37" s="22">
        <v>5987917</v>
      </c>
      <c r="K37" s="22">
        <v>8556530</v>
      </c>
      <c r="L37" s="22">
        <v>6837990</v>
      </c>
      <c r="M37" s="22">
        <v>7176687</v>
      </c>
      <c r="N37" s="22">
        <v>22571207</v>
      </c>
      <c r="O37" s="22"/>
      <c r="P37" s="22"/>
      <c r="Q37" s="22"/>
      <c r="R37" s="22"/>
      <c r="S37" s="22"/>
      <c r="T37" s="22"/>
      <c r="U37" s="22"/>
      <c r="V37" s="22"/>
      <c r="W37" s="22">
        <v>28559124</v>
      </c>
      <c r="X37" s="22">
        <v>45308988</v>
      </c>
      <c r="Y37" s="22">
        <v>-16749864</v>
      </c>
      <c r="Z37" s="23">
        <v>-36.968082359288182</v>
      </c>
      <c r="AA37" s="20">
        <v>90616065</v>
      </c>
    </row>
    <row r="38" spans="1:27" ht="13.5" x14ac:dyDescent="0.25">
      <c r="A38" s="19" t="s">
        <v>64</v>
      </c>
      <c r="B38" s="15" t="s">
        <v>32</v>
      </c>
      <c r="C38" s="20">
        <v>568977685</v>
      </c>
      <c r="D38" s="20"/>
      <c r="E38" s="21">
        <v>589423035</v>
      </c>
      <c r="F38" s="22">
        <v>589423035</v>
      </c>
      <c r="G38" s="22">
        <v>43290963</v>
      </c>
      <c r="H38" s="22">
        <v>43290963</v>
      </c>
      <c r="I38" s="22">
        <v>60773832</v>
      </c>
      <c r="J38" s="22">
        <v>147355758</v>
      </c>
      <c r="K38" s="22">
        <v>60773832</v>
      </c>
      <c r="L38" s="22">
        <v>60773832</v>
      </c>
      <c r="M38" s="22">
        <v>49118586</v>
      </c>
      <c r="N38" s="22">
        <v>170666250</v>
      </c>
      <c r="O38" s="22"/>
      <c r="P38" s="22"/>
      <c r="Q38" s="22"/>
      <c r="R38" s="22"/>
      <c r="S38" s="22"/>
      <c r="T38" s="22"/>
      <c r="U38" s="22"/>
      <c r="V38" s="22"/>
      <c r="W38" s="22">
        <v>318022008</v>
      </c>
      <c r="X38" s="22">
        <v>294711522</v>
      </c>
      <c r="Y38" s="22">
        <v>23310486</v>
      </c>
      <c r="Z38" s="23">
        <v>7.9095943863368863</v>
      </c>
      <c r="AA38" s="20">
        <v>589423035</v>
      </c>
    </row>
    <row r="39" spans="1:27" ht="13.5" x14ac:dyDescent="0.25">
      <c r="A39" s="19" t="s">
        <v>65</v>
      </c>
      <c r="B39" s="15" t="s">
        <v>32</v>
      </c>
      <c r="C39" s="20">
        <v>146502880</v>
      </c>
      <c r="D39" s="20"/>
      <c r="E39" s="21">
        <v>146502880</v>
      </c>
      <c r="F39" s="22">
        <v>146502880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73251444</v>
      </c>
      <c r="Y39" s="22">
        <v>-73251444</v>
      </c>
      <c r="Z39" s="23">
        <v>-100</v>
      </c>
      <c r="AA39" s="20">
        <v>146502880</v>
      </c>
    </row>
    <row r="40" spans="1:27" ht="13.5" x14ac:dyDescent="0.25">
      <c r="A40" s="19" t="s">
        <v>40</v>
      </c>
      <c r="B40" s="15" t="s">
        <v>32</v>
      </c>
      <c r="C40" s="20">
        <v>44292977</v>
      </c>
      <c r="D40" s="20"/>
      <c r="E40" s="21">
        <v>46241868</v>
      </c>
      <c r="F40" s="22">
        <v>46241868</v>
      </c>
      <c r="G40" s="22">
        <v>1578844</v>
      </c>
      <c r="H40" s="22">
        <v>230269</v>
      </c>
      <c r="I40" s="22">
        <v>113561</v>
      </c>
      <c r="J40" s="22">
        <v>1922674</v>
      </c>
      <c r="K40" s="22">
        <v>6103287</v>
      </c>
      <c r="L40" s="22">
        <v>4991241</v>
      </c>
      <c r="M40" s="22">
        <v>8142854</v>
      </c>
      <c r="N40" s="22">
        <v>19237382</v>
      </c>
      <c r="O40" s="22"/>
      <c r="P40" s="22"/>
      <c r="Q40" s="22"/>
      <c r="R40" s="22"/>
      <c r="S40" s="22"/>
      <c r="T40" s="22"/>
      <c r="U40" s="22"/>
      <c r="V40" s="22"/>
      <c r="W40" s="22">
        <v>21160056</v>
      </c>
      <c r="X40" s="22">
        <v>23120934</v>
      </c>
      <c r="Y40" s="22">
        <v>-1960878</v>
      </c>
      <c r="Z40" s="23">
        <v>-8.4809636150511913</v>
      </c>
      <c r="AA40" s="20">
        <v>46241868</v>
      </c>
    </row>
    <row r="41" spans="1:27" ht="13.5" x14ac:dyDescent="0.25">
      <c r="A41" s="19" t="s">
        <v>66</v>
      </c>
      <c r="B41" s="15" t="s">
        <v>32</v>
      </c>
      <c r="C41" s="20">
        <v>438354322</v>
      </c>
      <c r="D41" s="20"/>
      <c r="E41" s="21">
        <v>504344051</v>
      </c>
      <c r="F41" s="22">
        <v>504344051</v>
      </c>
      <c r="G41" s="22"/>
      <c r="H41" s="22">
        <v>7291120</v>
      </c>
      <c r="I41" s="22">
        <v>47113551</v>
      </c>
      <c r="J41" s="22">
        <v>54404671</v>
      </c>
      <c r="K41" s="22">
        <v>79893734</v>
      </c>
      <c r="L41" s="22">
        <v>10670590</v>
      </c>
      <c r="M41" s="22">
        <v>47046532</v>
      </c>
      <c r="N41" s="22">
        <v>137610856</v>
      </c>
      <c r="O41" s="22"/>
      <c r="P41" s="22"/>
      <c r="Q41" s="22"/>
      <c r="R41" s="22"/>
      <c r="S41" s="22"/>
      <c r="T41" s="22"/>
      <c r="U41" s="22"/>
      <c r="V41" s="22"/>
      <c r="W41" s="22">
        <v>192015527</v>
      </c>
      <c r="X41" s="22">
        <v>252172134</v>
      </c>
      <c r="Y41" s="22">
        <v>-60156607</v>
      </c>
      <c r="Z41" s="23">
        <v>-23.85537451969217</v>
      </c>
      <c r="AA41" s="20">
        <v>504344051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142818526</v>
      </c>
      <c r="D44" s="20"/>
      <c r="E44" s="21">
        <v>53834739</v>
      </c>
      <c r="F44" s="22">
        <v>53834739</v>
      </c>
      <c r="G44" s="22">
        <v>365328</v>
      </c>
      <c r="H44" s="22">
        <v>7641257</v>
      </c>
      <c r="I44" s="22">
        <v>14581346</v>
      </c>
      <c r="J44" s="22">
        <v>22587931</v>
      </c>
      <c r="K44" s="22">
        <v>31237894</v>
      </c>
      <c r="L44" s="22">
        <v>13430310</v>
      </c>
      <c r="M44" s="22">
        <v>31771959</v>
      </c>
      <c r="N44" s="22">
        <v>76440163</v>
      </c>
      <c r="O44" s="22"/>
      <c r="P44" s="22"/>
      <c r="Q44" s="22"/>
      <c r="R44" s="22"/>
      <c r="S44" s="22"/>
      <c r="T44" s="22"/>
      <c r="U44" s="22"/>
      <c r="V44" s="22"/>
      <c r="W44" s="22">
        <v>99028094</v>
      </c>
      <c r="X44" s="22">
        <v>26917428</v>
      </c>
      <c r="Y44" s="22">
        <v>72110666</v>
      </c>
      <c r="Z44" s="23">
        <v>267.89582570816202</v>
      </c>
      <c r="AA44" s="20">
        <v>53834739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1972924188</v>
      </c>
      <c r="D47" s="29">
        <f t="shared" ref="D47:Y47" si="1">SUM(D34:D46)</f>
        <v>0</v>
      </c>
      <c r="E47" s="30">
        <f t="shared" si="1"/>
        <v>2034002934</v>
      </c>
      <c r="F47" s="31">
        <f t="shared" si="1"/>
        <v>2034002934</v>
      </c>
      <c r="G47" s="31">
        <f t="shared" si="1"/>
        <v>89742389</v>
      </c>
      <c r="H47" s="31">
        <f t="shared" si="1"/>
        <v>106195041</v>
      </c>
      <c r="I47" s="31">
        <f t="shared" si="1"/>
        <v>174429278</v>
      </c>
      <c r="J47" s="31">
        <f t="shared" si="1"/>
        <v>370366708</v>
      </c>
      <c r="K47" s="31">
        <f t="shared" si="1"/>
        <v>232212612</v>
      </c>
      <c r="L47" s="31">
        <f t="shared" si="1"/>
        <v>142110772</v>
      </c>
      <c r="M47" s="31">
        <f t="shared" si="1"/>
        <v>190194768</v>
      </c>
      <c r="N47" s="31">
        <f t="shared" si="1"/>
        <v>564518152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934884860</v>
      </c>
      <c r="X47" s="31">
        <f t="shared" si="1"/>
        <v>1017002838</v>
      </c>
      <c r="Y47" s="31">
        <f t="shared" si="1"/>
        <v>-82117978</v>
      </c>
      <c r="Z47" s="32">
        <f>+IF(X47&lt;&gt;0,+(Y47/X47)*100,0)</f>
        <v>-8.0745082443909553</v>
      </c>
      <c r="AA47" s="29">
        <f>SUM(AA34:AA46)</f>
        <v>2034002934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640075942</v>
      </c>
      <c r="D48" s="39">
        <f t="shared" si="2"/>
        <v>0</v>
      </c>
      <c r="E48" s="40">
        <f t="shared" si="2"/>
        <v>694307333</v>
      </c>
      <c r="F48" s="41">
        <f t="shared" si="2"/>
        <v>694307333</v>
      </c>
      <c r="G48" s="41">
        <f t="shared" si="2"/>
        <v>435854182</v>
      </c>
      <c r="H48" s="41">
        <f t="shared" si="2"/>
        <v>23591434</v>
      </c>
      <c r="I48" s="41">
        <f t="shared" si="2"/>
        <v>-41437574</v>
      </c>
      <c r="J48" s="41">
        <f t="shared" si="2"/>
        <v>418008042</v>
      </c>
      <c r="K48" s="41">
        <f t="shared" si="2"/>
        <v>-86584412</v>
      </c>
      <c r="L48" s="41">
        <f t="shared" si="2"/>
        <v>-10117916</v>
      </c>
      <c r="M48" s="41">
        <f t="shared" si="2"/>
        <v>207032654</v>
      </c>
      <c r="N48" s="41">
        <f t="shared" si="2"/>
        <v>110330326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528338368</v>
      </c>
      <c r="X48" s="41">
        <f t="shared" si="2"/>
        <v>347152230</v>
      </c>
      <c r="Y48" s="41">
        <f t="shared" si="2"/>
        <v>181186138</v>
      </c>
      <c r="Z48" s="42">
        <f>+IF(X48&lt;&gt;0,+(Y48/X48)*100,0)</f>
        <v>52.192128508003535</v>
      </c>
      <c r="AA48" s="39">
        <f>+AA32-AA47</f>
        <v>694307333</v>
      </c>
    </row>
    <row r="49" spans="1:27" ht="25.5" x14ac:dyDescent="0.25">
      <c r="A49" s="43" t="s">
        <v>74</v>
      </c>
      <c r="B49" s="15" t="s">
        <v>32</v>
      </c>
      <c r="C49" s="20">
        <v>67079487</v>
      </c>
      <c r="D49" s="20"/>
      <c r="E49" s="21">
        <v>21000000</v>
      </c>
      <c r="F49" s="22">
        <v>21000000</v>
      </c>
      <c r="G49" s="22"/>
      <c r="H49" s="22">
        <v>449739</v>
      </c>
      <c r="I49" s="22"/>
      <c r="J49" s="22">
        <v>449739</v>
      </c>
      <c r="K49" s="22">
        <v>6126773</v>
      </c>
      <c r="L49" s="22">
        <v>4313690</v>
      </c>
      <c r="M49" s="22"/>
      <c r="N49" s="22">
        <v>10440463</v>
      </c>
      <c r="O49" s="22"/>
      <c r="P49" s="22"/>
      <c r="Q49" s="22"/>
      <c r="R49" s="22"/>
      <c r="S49" s="22"/>
      <c r="T49" s="22"/>
      <c r="U49" s="22"/>
      <c r="V49" s="22"/>
      <c r="W49" s="22">
        <v>10890202</v>
      </c>
      <c r="X49" s="22">
        <v>10500000</v>
      </c>
      <c r="Y49" s="22">
        <v>390202</v>
      </c>
      <c r="Z49" s="23">
        <v>3.7162095238095239</v>
      </c>
      <c r="AA49" s="20">
        <v>21000000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707155429</v>
      </c>
      <c r="D51" s="48">
        <f t="shared" si="3"/>
        <v>0</v>
      </c>
      <c r="E51" s="49">
        <f t="shared" si="3"/>
        <v>715307333</v>
      </c>
      <c r="F51" s="50">
        <f t="shared" si="3"/>
        <v>715307333</v>
      </c>
      <c r="G51" s="50">
        <f t="shared" si="3"/>
        <v>435854182</v>
      </c>
      <c r="H51" s="50">
        <f t="shared" si="3"/>
        <v>24041173</v>
      </c>
      <c r="I51" s="50">
        <f t="shared" si="3"/>
        <v>-41437574</v>
      </c>
      <c r="J51" s="50">
        <f t="shared" si="3"/>
        <v>418457781</v>
      </c>
      <c r="K51" s="50">
        <f t="shared" si="3"/>
        <v>-80457639</v>
      </c>
      <c r="L51" s="50">
        <f t="shared" si="3"/>
        <v>-5804226</v>
      </c>
      <c r="M51" s="50">
        <f t="shared" si="3"/>
        <v>207032654</v>
      </c>
      <c r="N51" s="50">
        <f t="shared" si="3"/>
        <v>120770789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539228570</v>
      </c>
      <c r="X51" s="50">
        <f t="shared" si="3"/>
        <v>357652230</v>
      </c>
      <c r="Y51" s="50">
        <f t="shared" si="3"/>
        <v>181576340</v>
      </c>
      <c r="Z51" s="51">
        <f>+IF(X51&lt;&gt;0,+(Y51/X51)*100,0)</f>
        <v>50.768966266476234</v>
      </c>
      <c r="AA51" s="48">
        <f>SUM(AA48:AA50)</f>
        <v>715307333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707155429</v>
      </c>
      <c r="D53" s="54">
        <f>+D51-D52</f>
        <v>0</v>
      </c>
      <c r="E53" s="55">
        <f t="shared" si="4"/>
        <v>715307333</v>
      </c>
      <c r="F53" s="56">
        <f t="shared" si="4"/>
        <v>715307333</v>
      </c>
      <c r="G53" s="56">
        <f t="shared" si="4"/>
        <v>435854182</v>
      </c>
      <c r="H53" s="56">
        <f t="shared" si="4"/>
        <v>24041173</v>
      </c>
      <c r="I53" s="56">
        <f t="shared" si="4"/>
        <v>-41437574</v>
      </c>
      <c r="J53" s="56">
        <f t="shared" si="4"/>
        <v>418457781</v>
      </c>
      <c r="K53" s="56">
        <f t="shared" si="4"/>
        <v>-80457639</v>
      </c>
      <c r="L53" s="56">
        <f t="shared" si="4"/>
        <v>-5804226</v>
      </c>
      <c r="M53" s="56">
        <f t="shared" si="4"/>
        <v>207032654</v>
      </c>
      <c r="N53" s="56">
        <f t="shared" si="4"/>
        <v>120770789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539228570</v>
      </c>
      <c r="X53" s="56">
        <f t="shared" si="4"/>
        <v>357652230</v>
      </c>
      <c r="Y53" s="56">
        <f t="shared" si="4"/>
        <v>181576340</v>
      </c>
      <c r="Z53" s="57">
        <f>+IF(X53&lt;&gt;0,+(Y53/X53)*100,0)</f>
        <v>50.768966266476234</v>
      </c>
      <c r="AA53" s="54">
        <f>+AA51-AA52</f>
        <v>715307333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707155429</v>
      </c>
      <c r="D56" s="48">
        <f>SUM(D53:D55)</f>
        <v>0</v>
      </c>
      <c r="E56" s="49">
        <f t="shared" si="5"/>
        <v>715307333</v>
      </c>
      <c r="F56" s="50">
        <f t="shared" si="5"/>
        <v>715307333</v>
      </c>
      <c r="G56" s="50">
        <f t="shared" si="5"/>
        <v>435854182</v>
      </c>
      <c r="H56" s="50">
        <f t="shared" si="5"/>
        <v>24041173</v>
      </c>
      <c r="I56" s="50">
        <f t="shared" si="5"/>
        <v>-41437574</v>
      </c>
      <c r="J56" s="50">
        <f t="shared" si="5"/>
        <v>418457781</v>
      </c>
      <c r="K56" s="50">
        <f t="shared" si="5"/>
        <v>-80457639</v>
      </c>
      <c r="L56" s="50">
        <f t="shared" si="5"/>
        <v>-5804226</v>
      </c>
      <c r="M56" s="50">
        <f t="shared" si="5"/>
        <v>207032654</v>
      </c>
      <c r="N56" s="50">
        <f t="shared" si="5"/>
        <v>120770789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539228570</v>
      </c>
      <c r="X56" s="50">
        <f t="shared" si="5"/>
        <v>357652230</v>
      </c>
      <c r="Y56" s="50">
        <f t="shared" si="5"/>
        <v>181576340</v>
      </c>
      <c r="Z56" s="51">
        <f>+IF(X56&lt;&gt;0,+(Y56/X56)*100,0)</f>
        <v>50.768966266476234</v>
      </c>
      <c r="AA56" s="48">
        <f>SUM(AA53:AA55)</f>
        <v>715307333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707155429</v>
      </c>
      <c r="D59" s="65">
        <f>SUM(D56:D58)</f>
        <v>0</v>
      </c>
      <c r="E59" s="66">
        <f t="shared" si="6"/>
        <v>715307333</v>
      </c>
      <c r="F59" s="67">
        <f t="shared" si="6"/>
        <v>715307333</v>
      </c>
      <c r="G59" s="67">
        <f t="shared" si="6"/>
        <v>435854182</v>
      </c>
      <c r="H59" s="67">
        <f t="shared" si="6"/>
        <v>24041173</v>
      </c>
      <c r="I59" s="67">
        <f t="shared" si="6"/>
        <v>-41437574</v>
      </c>
      <c r="J59" s="67">
        <f t="shared" si="6"/>
        <v>418457781</v>
      </c>
      <c r="K59" s="67">
        <f t="shared" si="6"/>
        <v>-80457639</v>
      </c>
      <c r="L59" s="67">
        <f t="shared" si="6"/>
        <v>-5804226</v>
      </c>
      <c r="M59" s="67">
        <f t="shared" si="6"/>
        <v>207032654</v>
      </c>
      <c r="N59" s="67">
        <f t="shared" si="6"/>
        <v>120770789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539228570</v>
      </c>
      <c r="X59" s="67">
        <f t="shared" si="6"/>
        <v>357652230</v>
      </c>
      <c r="Y59" s="67">
        <f t="shared" si="6"/>
        <v>181576340</v>
      </c>
      <c r="Z59" s="68">
        <f>+IF(X59&lt;&gt;0,+(Y59/X59)*100,0)</f>
        <v>50.768966266476234</v>
      </c>
      <c r="AA59" s="65">
        <f>SUM(AA56:AA58)</f>
        <v>715307333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2340744746</v>
      </c>
      <c r="D9" s="20"/>
      <c r="E9" s="21">
        <v>2571163000</v>
      </c>
      <c r="F9" s="22">
        <v>2571163000</v>
      </c>
      <c r="G9" s="22">
        <v>235527649</v>
      </c>
      <c r="H9" s="22">
        <v>239843331</v>
      </c>
      <c r="I9" s="22">
        <v>245534765</v>
      </c>
      <c r="J9" s="22">
        <v>720905745</v>
      </c>
      <c r="K9" s="22">
        <v>246035136</v>
      </c>
      <c r="L9" s="22">
        <v>242517279</v>
      </c>
      <c r="M9" s="22">
        <v>241747935</v>
      </c>
      <c r="N9" s="22">
        <v>730300350</v>
      </c>
      <c r="O9" s="22"/>
      <c r="P9" s="22"/>
      <c r="Q9" s="22"/>
      <c r="R9" s="22"/>
      <c r="S9" s="22"/>
      <c r="T9" s="22"/>
      <c r="U9" s="22"/>
      <c r="V9" s="22"/>
      <c r="W9" s="22">
        <v>1451206095</v>
      </c>
      <c r="X9" s="22">
        <v>1284431010</v>
      </c>
      <c r="Y9" s="22">
        <v>166775085</v>
      </c>
      <c r="Z9" s="23">
        <v>12.984355228234485</v>
      </c>
      <c r="AA9" s="20">
        <v>2571163000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133000</v>
      </c>
      <c r="F10" s="22">
        <v>133000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6630</v>
      </c>
      <c r="Y10" s="22">
        <v>-6630</v>
      </c>
      <c r="Z10" s="23">
        <v>-100</v>
      </c>
      <c r="AA10" s="20">
        <v>133000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29639000</v>
      </c>
      <c r="F13" s="22">
        <v>29639000</v>
      </c>
      <c r="G13" s="22">
        <v>3709708</v>
      </c>
      <c r="H13" s="22">
        <v>3133453</v>
      </c>
      <c r="I13" s="22">
        <v>4305422</v>
      </c>
      <c r="J13" s="22">
        <v>11148583</v>
      </c>
      <c r="K13" s="22">
        <v>4573714</v>
      </c>
      <c r="L13" s="22">
        <v>4547802</v>
      </c>
      <c r="M13" s="22">
        <v>4773413</v>
      </c>
      <c r="N13" s="22">
        <v>13894929</v>
      </c>
      <c r="O13" s="22"/>
      <c r="P13" s="22"/>
      <c r="Q13" s="22"/>
      <c r="R13" s="22"/>
      <c r="S13" s="22"/>
      <c r="T13" s="22"/>
      <c r="U13" s="22"/>
      <c r="V13" s="22"/>
      <c r="W13" s="22">
        <v>25043512</v>
      </c>
      <c r="X13" s="22">
        <v>14819994</v>
      </c>
      <c r="Y13" s="22">
        <v>10223518</v>
      </c>
      <c r="Z13" s="23">
        <v>68.984629818338661</v>
      </c>
      <c r="AA13" s="20">
        <v>29639000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>
        <v>130</v>
      </c>
      <c r="I19" s="22"/>
      <c r="J19" s="22">
        <v>130</v>
      </c>
      <c r="K19" s="22">
        <v>6432</v>
      </c>
      <c r="L19" s="22"/>
      <c r="M19" s="22"/>
      <c r="N19" s="22">
        <v>6432</v>
      </c>
      <c r="O19" s="22"/>
      <c r="P19" s="22"/>
      <c r="Q19" s="22"/>
      <c r="R19" s="22"/>
      <c r="S19" s="22"/>
      <c r="T19" s="22"/>
      <c r="U19" s="22"/>
      <c r="V19" s="22"/>
      <c r="W19" s="22">
        <v>6562</v>
      </c>
      <c r="X19" s="22"/>
      <c r="Y19" s="22">
        <v>6562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108839499</v>
      </c>
      <c r="H25" s="22">
        <v>108839499</v>
      </c>
      <c r="I25" s="22">
        <v>108839499</v>
      </c>
      <c r="J25" s="22">
        <v>326518497</v>
      </c>
      <c r="K25" s="22">
        <v>108839499</v>
      </c>
      <c r="L25" s="22">
        <v>108839499</v>
      </c>
      <c r="M25" s="22">
        <v>108839499</v>
      </c>
      <c r="N25" s="22">
        <v>326518497</v>
      </c>
      <c r="O25" s="22"/>
      <c r="P25" s="22"/>
      <c r="Q25" s="22"/>
      <c r="R25" s="22"/>
      <c r="S25" s="22"/>
      <c r="T25" s="22"/>
      <c r="U25" s="22"/>
      <c r="V25" s="22"/>
      <c r="W25" s="22">
        <v>653036994</v>
      </c>
      <c r="X25" s="22"/>
      <c r="Y25" s="22">
        <v>653036994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>
        <v>335</v>
      </c>
      <c r="H31" s="22"/>
      <c r="I31" s="26"/>
      <c r="J31" s="22">
        <v>335</v>
      </c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>
        <v>335</v>
      </c>
      <c r="X31" s="22"/>
      <c r="Y31" s="22">
        <v>335</v>
      </c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2340744746</v>
      </c>
      <c r="D32" s="29">
        <f t="shared" ref="D32:Y32" si="0">SUM(D6:D31)</f>
        <v>0</v>
      </c>
      <c r="E32" s="30">
        <f t="shared" si="0"/>
        <v>2600935000</v>
      </c>
      <c r="F32" s="31">
        <f t="shared" si="0"/>
        <v>2600935000</v>
      </c>
      <c r="G32" s="31">
        <f t="shared" si="0"/>
        <v>348077191</v>
      </c>
      <c r="H32" s="31">
        <f t="shared" si="0"/>
        <v>351816413</v>
      </c>
      <c r="I32" s="31">
        <f t="shared" si="0"/>
        <v>358679686</v>
      </c>
      <c r="J32" s="31">
        <f t="shared" si="0"/>
        <v>1058573290</v>
      </c>
      <c r="K32" s="31">
        <f t="shared" si="0"/>
        <v>359454781</v>
      </c>
      <c r="L32" s="31">
        <f t="shared" si="0"/>
        <v>355904580</v>
      </c>
      <c r="M32" s="31">
        <f t="shared" si="0"/>
        <v>355360847</v>
      </c>
      <c r="N32" s="31">
        <f t="shared" si="0"/>
        <v>1070720208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2129293498</v>
      </c>
      <c r="X32" s="31">
        <f t="shared" si="0"/>
        <v>1299257634</v>
      </c>
      <c r="Y32" s="31">
        <f t="shared" si="0"/>
        <v>830035864</v>
      </c>
      <c r="Z32" s="32">
        <f>+IF(X32&lt;&gt;0,+(Y32/X32)*100,0)</f>
        <v>63.885394419010197</v>
      </c>
      <c r="AA32" s="29">
        <f>SUM(AA6:AA31)</f>
        <v>2600935000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23957439</v>
      </c>
      <c r="D34" s="20"/>
      <c r="E34" s="21">
        <v>1398793000</v>
      </c>
      <c r="F34" s="22">
        <v>1398793000</v>
      </c>
      <c r="G34" s="22">
        <v>120773353</v>
      </c>
      <c r="H34" s="22">
        <v>113304562</v>
      </c>
      <c r="I34" s="22">
        <v>117700804</v>
      </c>
      <c r="J34" s="22">
        <v>351778719</v>
      </c>
      <c r="K34" s="22">
        <v>112819866</v>
      </c>
      <c r="L34" s="22">
        <v>117412615</v>
      </c>
      <c r="M34" s="22">
        <v>115603490</v>
      </c>
      <c r="N34" s="22">
        <v>345835971</v>
      </c>
      <c r="O34" s="22"/>
      <c r="P34" s="22"/>
      <c r="Q34" s="22"/>
      <c r="R34" s="22"/>
      <c r="S34" s="22"/>
      <c r="T34" s="22"/>
      <c r="U34" s="22"/>
      <c r="V34" s="22"/>
      <c r="W34" s="22">
        <v>697614690</v>
      </c>
      <c r="X34" s="22">
        <v>679651823</v>
      </c>
      <c r="Y34" s="22">
        <v>17962867</v>
      </c>
      <c r="Z34" s="23">
        <v>2.6429513453979214</v>
      </c>
      <c r="AA34" s="20">
        <v>1398793000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56822827</v>
      </c>
      <c r="D37" s="20"/>
      <c r="E37" s="21">
        <v>110551000</v>
      </c>
      <c r="F37" s="22">
        <v>110551000</v>
      </c>
      <c r="G37" s="22">
        <v>5395064</v>
      </c>
      <c r="H37" s="22">
        <v>10446378</v>
      </c>
      <c r="I37" s="22">
        <v>6477819</v>
      </c>
      <c r="J37" s="22">
        <v>22319261</v>
      </c>
      <c r="K37" s="22">
        <v>7585189</v>
      </c>
      <c r="L37" s="22">
        <v>9263658</v>
      </c>
      <c r="M37" s="22">
        <v>6043588</v>
      </c>
      <c r="N37" s="22">
        <v>22892435</v>
      </c>
      <c r="O37" s="22"/>
      <c r="P37" s="22"/>
      <c r="Q37" s="22"/>
      <c r="R37" s="22"/>
      <c r="S37" s="22"/>
      <c r="T37" s="22"/>
      <c r="U37" s="22"/>
      <c r="V37" s="22"/>
      <c r="W37" s="22">
        <v>45211696</v>
      </c>
      <c r="X37" s="22">
        <v>55288722</v>
      </c>
      <c r="Y37" s="22">
        <v>-10077026</v>
      </c>
      <c r="Z37" s="23">
        <v>-18.226187250267785</v>
      </c>
      <c r="AA37" s="20">
        <v>110551000</v>
      </c>
    </row>
    <row r="38" spans="1:27" ht="13.5" x14ac:dyDescent="0.25">
      <c r="A38" s="19" t="s">
        <v>64</v>
      </c>
      <c r="B38" s="15" t="s">
        <v>32</v>
      </c>
      <c r="C38" s="20">
        <v>415310987</v>
      </c>
      <c r="D38" s="20"/>
      <c r="E38" s="21">
        <v>627080000</v>
      </c>
      <c r="F38" s="22">
        <v>627080000</v>
      </c>
      <c r="G38" s="22">
        <v>52256662</v>
      </c>
      <c r="H38" s="22">
        <v>52256662</v>
      </c>
      <c r="I38" s="22">
        <v>52256662</v>
      </c>
      <c r="J38" s="22">
        <v>156769986</v>
      </c>
      <c r="K38" s="22">
        <v>52256662</v>
      </c>
      <c r="L38" s="22">
        <v>52256662</v>
      </c>
      <c r="M38" s="22">
        <v>52256662</v>
      </c>
      <c r="N38" s="22">
        <v>156769986</v>
      </c>
      <c r="O38" s="22"/>
      <c r="P38" s="22"/>
      <c r="Q38" s="22"/>
      <c r="R38" s="22"/>
      <c r="S38" s="22"/>
      <c r="T38" s="22"/>
      <c r="U38" s="22"/>
      <c r="V38" s="22"/>
      <c r="W38" s="22">
        <v>313539972</v>
      </c>
      <c r="X38" s="22">
        <v>313535994</v>
      </c>
      <c r="Y38" s="22">
        <v>3978</v>
      </c>
      <c r="Z38" s="23"/>
      <c r="AA38" s="20">
        <v>627080000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66793000</v>
      </c>
      <c r="F39" s="22">
        <v>66793000</v>
      </c>
      <c r="G39" s="22">
        <v>5686067</v>
      </c>
      <c r="H39" s="22">
        <v>5785124</v>
      </c>
      <c r="I39" s="22">
        <v>5736153</v>
      </c>
      <c r="J39" s="22">
        <v>17207344</v>
      </c>
      <c r="K39" s="22">
        <v>5738375</v>
      </c>
      <c r="L39" s="22">
        <v>5739481</v>
      </c>
      <c r="M39" s="22">
        <v>5736181</v>
      </c>
      <c r="N39" s="22">
        <v>17214037</v>
      </c>
      <c r="O39" s="22"/>
      <c r="P39" s="22"/>
      <c r="Q39" s="22"/>
      <c r="R39" s="22"/>
      <c r="S39" s="22"/>
      <c r="T39" s="22"/>
      <c r="U39" s="22"/>
      <c r="V39" s="22"/>
      <c r="W39" s="22">
        <v>34421381</v>
      </c>
      <c r="X39" s="22">
        <v>31578084</v>
      </c>
      <c r="Y39" s="22">
        <v>2843297</v>
      </c>
      <c r="Z39" s="23">
        <v>9.0040200032402229</v>
      </c>
      <c r="AA39" s="20">
        <v>66793000</v>
      </c>
    </row>
    <row r="40" spans="1:27" ht="13.5" x14ac:dyDescent="0.25">
      <c r="A40" s="19" t="s">
        <v>40</v>
      </c>
      <c r="B40" s="15" t="s">
        <v>32</v>
      </c>
      <c r="C40" s="20">
        <v>38380410</v>
      </c>
      <c r="D40" s="20"/>
      <c r="E40" s="21"/>
      <c r="F40" s="22"/>
      <c r="G40" s="22"/>
      <c r="H40" s="22"/>
      <c r="I40" s="22">
        <v>14413854</v>
      </c>
      <c r="J40" s="22">
        <v>14413854</v>
      </c>
      <c r="K40" s="22">
        <v>4920323</v>
      </c>
      <c r="L40" s="22">
        <v>4805210</v>
      </c>
      <c r="M40" s="22">
        <v>5005933</v>
      </c>
      <c r="N40" s="22">
        <v>14731466</v>
      </c>
      <c r="O40" s="22"/>
      <c r="P40" s="22"/>
      <c r="Q40" s="22"/>
      <c r="R40" s="22"/>
      <c r="S40" s="22"/>
      <c r="T40" s="22"/>
      <c r="U40" s="22"/>
      <c r="V40" s="22"/>
      <c r="W40" s="22">
        <v>29145320</v>
      </c>
      <c r="X40" s="22"/>
      <c r="Y40" s="22">
        <v>29145320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64767470</v>
      </c>
      <c r="D41" s="20"/>
      <c r="E41" s="21">
        <v>74043000</v>
      </c>
      <c r="F41" s="22">
        <v>74043000</v>
      </c>
      <c r="G41" s="22">
        <v>9189083</v>
      </c>
      <c r="H41" s="22">
        <v>859107</v>
      </c>
      <c r="I41" s="22">
        <v>2742140</v>
      </c>
      <c r="J41" s="22">
        <v>12790330</v>
      </c>
      <c r="K41" s="22">
        <v>7681557</v>
      </c>
      <c r="L41" s="22">
        <v>15581525</v>
      </c>
      <c r="M41" s="22">
        <v>13238181</v>
      </c>
      <c r="N41" s="22">
        <v>36501263</v>
      </c>
      <c r="O41" s="22"/>
      <c r="P41" s="22"/>
      <c r="Q41" s="22"/>
      <c r="R41" s="22"/>
      <c r="S41" s="22"/>
      <c r="T41" s="22"/>
      <c r="U41" s="22"/>
      <c r="V41" s="22"/>
      <c r="W41" s="22">
        <v>49291593</v>
      </c>
      <c r="X41" s="22">
        <v>34855261</v>
      </c>
      <c r="Y41" s="22">
        <v>14436332</v>
      </c>
      <c r="Z41" s="23">
        <v>41.417942617041369</v>
      </c>
      <c r="AA41" s="20">
        <v>74043000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213648361</v>
      </c>
      <c r="D44" s="20"/>
      <c r="E44" s="21">
        <v>1167134000</v>
      </c>
      <c r="F44" s="22">
        <v>1167134000</v>
      </c>
      <c r="G44" s="22">
        <v>99440731</v>
      </c>
      <c r="H44" s="22">
        <v>100734091</v>
      </c>
      <c r="I44" s="22">
        <v>118466335</v>
      </c>
      <c r="J44" s="22">
        <v>318641157</v>
      </c>
      <c r="K44" s="22">
        <v>114546920</v>
      </c>
      <c r="L44" s="22">
        <v>147170535</v>
      </c>
      <c r="M44" s="22">
        <v>100810150</v>
      </c>
      <c r="N44" s="22">
        <v>362527605</v>
      </c>
      <c r="O44" s="22"/>
      <c r="P44" s="22"/>
      <c r="Q44" s="22"/>
      <c r="R44" s="22"/>
      <c r="S44" s="22"/>
      <c r="T44" s="22"/>
      <c r="U44" s="22"/>
      <c r="V44" s="22"/>
      <c r="W44" s="22">
        <v>681168762</v>
      </c>
      <c r="X44" s="22">
        <v>580233521</v>
      </c>
      <c r="Y44" s="22">
        <v>100935241</v>
      </c>
      <c r="Z44" s="23">
        <v>17.395623890540442</v>
      </c>
      <c r="AA44" s="20">
        <v>1167134000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812887494</v>
      </c>
      <c r="D47" s="29">
        <f t="shared" ref="D47:Y47" si="1">SUM(D34:D46)</f>
        <v>0</v>
      </c>
      <c r="E47" s="30">
        <f t="shared" si="1"/>
        <v>3444394000</v>
      </c>
      <c r="F47" s="31">
        <f t="shared" si="1"/>
        <v>3444394000</v>
      </c>
      <c r="G47" s="31">
        <f t="shared" si="1"/>
        <v>292740960</v>
      </c>
      <c r="H47" s="31">
        <f t="shared" si="1"/>
        <v>283385924</v>
      </c>
      <c r="I47" s="31">
        <f t="shared" si="1"/>
        <v>317793767</v>
      </c>
      <c r="J47" s="31">
        <f t="shared" si="1"/>
        <v>893920651</v>
      </c>
      <c r="K47" s="31">
        <f t="shared" si="1"/>
        <v>305548892</v>
      </c>
      <c r="L47" s="31">
        <f t="shared" si="1"/>
        <v>352229686</v>
      </c>
      <c r="M47" s="31">
        <f t="shared" si="1"/>
        <v>298694185</v>
      </c>
      <c r="N47" s="31">
        <f t="shared" si="1"/>
        <v>956472763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1850393414</v>
      </c>
      <c r="X47" s="31">
        <f t="shared" si="1"/>
        <v>1695143405</v>
      </c>
      <c r="Y47" s="31">
        <f t="shared" si="1"/>
        <v>155250009</v>
      </c>
      <c r="Z47" s="32">
        <f>+IF(X47&lt;&gt;0,+(Y47/X47)*100,0)</f>
        <v>9.1585177125471589</v>
      </c>
      <c r="AA47" s="29">
        <f>SUM(AA34:AA46)</f>
        <v>3444394000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1527857252</v>
      </c>
      <c r="D48" s="39">
        <f t="shared" si="2"/>
        <v>0</v>
      </c>
      <c r="E48" s="40">
        <f t="shared" si="2"/>
        <v>-843459000</v>
      </c>
      <c r="F48" s="41">
        <f t="shared" si="2"/>
        <v>-843459000</v>
      </c>
      <c r="G48" s="41">
        <f t="shared" si="2"/>
        <v>55336231</v>
      </c>
      <c r="H48" s="41">
        <f t="shared" si="2"/>
        <v>68430489</v>
      </c>
      <c r="I48" s="41">
        <f t="shared" si="2"/>
        <v>40885919</v>
      </c>
      <c r="J48" s="41">
        <f t="shared" si="2"/>
        <v>164652639</v>
      </c>
      <c r="K48" s="41">
        <f t="shared" si="2"/>
        <v>53905889</v>
      </c>
      <c r="L48" s="41">
        <f t="shared" si="2"/>
        <v>3674894</v>
      </c>
      <c r="M48" s="41">
        <f t="shared" si="2"/>
        <v>56666662</v>
      </c>
      <c r="N48" s="41">
        <f t="shared" si="2"/>
        <v>114247445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278900084</v>
      </c>
      <c r="X48" s="41">
        <f t="shared" si="2"/>
        <v>-395885771</v>
      </c>
      <c r="Y48" s="41">
        <f t="shared" si="2"/>
        <v>674785855</v>
      </c>
      <c r="Z48" s="42">
        <f>+IF(X48&lt;&gt;0,+(Y48/X48)*100,0)</f>
        <v>-170.44963583700005</v>
      </c>
      <c r="AA48" s="39">
        <f>+AA32-AA47</f>
        <v>-843459000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1527857252</v>
      </c>
      <c r="D51" s="48">
        <f t="shared" si="3"/>
        <v>0</v>
      </c>
      <c r="E51" s="49">
        <f t="shared" si="3"/>
        <v>-843459000</v>
      </c>
      <c r="F51" s="50">
        <f t="shared" si="3"/>
        <v>-843459000</v>
      </c>
      <c r="G51" s="50">
        <f t="shared" si="3"/>
        <v>55336231</v>
      </c>
      <c r="H51" s="50">
        <f t="shared" si="3"/>
        <v>68430489</v>
      </c>
      <c r="I51" s="50">
        <f t="shared" si="3"/>
        <v>40885919</v>
      </c>
      <c r="J51" s="50">
        <f t="shared" si="3"/>
        <v>164652639</v>
      </c>
      <c r="K51" s="50">
        <f t="shared" si="3"/>
        <v>53905889</v>
      </c>
      <c r="L51" s="50">
        <f t="shared" si="3"/>
        <v>3674894</v>
      </c>
      <c r="M51" s="50">
        <f t="shared" si="3"/>
        <v>56666662</v>
      </c>
      <c r="N51" s="50">
        <f t="shared" si="3"/>
        <v>114247445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278900084</v>
      </c>
      <c r="X51" s="50">
        <f t="shared" si="3"/>
        <v>-395885771</v>
      </c>
      <c r="Y51" s="50">
        <f t="shared" si="3"/>
        <v>674785855</v>
      </c>
      <c r="Z51" s="51">
        <f>+IF(X51&lt;&gt;0,+(Y51/X51)*100,0)</f>
        <v>-170.44963583700005</v>
      </c>
      <c r="AA51" s="48">
        <f>SUM(AA48:AA50)</f>
        <v>-843459000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1527857252</v>
      </c>
      <c r="D53" s="54">
        <f>+D51-D52</f>
        <v>0</v>
      </c>
      <c r="E53" s="55">
        <f t="shared" si="4"/>
        <v>-843459000</v>
      </c>
      <c r="F53" s="56">
        <f t="shared" si="4"/>
        <v>-843459000</v>
      </c>
      <c r="G53" s="56">
        <f t="shared" si="4"/>
        <v>55336231</v>
      </c>
      <c r="H53" s="56">
        <f t="shared" si="4"/>
        <v>68430489</v>
      </c>
      <c r="I53" s="56">
        <f t="shared" si="4"/>
        <v>40885919</v>
      </c>
      <c r="J53" s="56">
        <f t="shared" si="4"/>
        <v>164652639</v>
      </c>
      <c r="K53" s="56">
        <f t="shared" si="4"/>
        <v>53905889</v>
      </c>
      <c r="L53" s="56">
        <f t="shared" si="4"/>
        <v>3674894</v>
      </c>
      <c r="M53" s="56">
        <f t="shared" si="4"/>
        <v>56666662</v>
      </c>
      <c r="N53" s="56">
        <f t="shared" si="4"/>
        <v>114247445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278900084</v>
      </c>
      <c r="X53" s="56">
        <f t="shared" si="4"/>
        <v>-395885771</v>
      </c>
      <c r="Y53" s="56">
        <f t="shared" si="4"/>
        <v>674785855</v>
      </c>
      <c r="Z53" s="57">
        <f>+IF(X53&lt;&gt;0,+(Y53/X53)*100,0)</f>
        <v>-170.44963583700005</v>
      </c>
      <c r="AA53" s="54">
        <f>+AA51-AA52</f>
        <v>-843459000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1527857252</v>
      </c>
      <c r="D56" s="48">
        <f>SUM(D53:D55)</f>
        <v>0</v>
      </c>
      <c r="E56" s="49">
        <f t="shared" si="5"/>
        <v>-843459000</v>
      </c>
      <c r="F56" s="50">
        <f t="shared" si="5"/>
        <v>-843459000</v>
      </c>
      <c r="G56" s="50">
        <f t="shared" si="5"/>
        <v>55336231</v>
      </c>
      <c r="H56" s="50">
        <f t="shared" si="5"/>
        <v>68430489</v>
      </c>
      <c r="I56" s="50">
        <f t="shared" si="5"/>
        <v>40885919</v>
      </c>
      <c r="J56" s="50">
        <f t="shared" si="5"/>
        <v>164652639</v>
      </c>
      <c r="K56" s="50">
        <f t="shared" si="5"/>
        <v>53905889</v>
      </c>
      <c r="L56" s="50">
        <f t="shared" si="5"/>
        <v>3674894</v>
      </c>
      <c r="M56" s="50">
        <f t="shared" si="5"/>
        <v>56666662</v>
      </c>
      <c r="N56" s="50">
        <f t="shared" si="5"/>
        <v>114247445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278900084</v>
      </c>
      <c r="X56" s="50">
        <f t="shared" si="5"/>
        <v>-395885771</v>
      </c>
      <c r="Y56" s="50">
        <f t="shared" si="5"/>
        <v>674785855</v>
      </c>
      <c r="Z56" s="51">
        <f>+IF(X56&lt;&gt;0,+(Y56/X56)*100,0)</f>
        <v>-170.44963583700005</v>
      </c>
      <c r="AA56" s="48">
        <f>SUM(AA53:AA55)</f>
        <v>-843459000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1527857252</v>
      </c>
      <c r="D59" s="65">
        <f>SUM(D56:D58)</f>
        <v>0</v>
      </c>
      <c r="E59" s="66">
        <f t="shared" si="6"/>
        <v>-843459000</v>
      </c>
      <c r="F59" s="67">
        <f t="shared" si="6"/>
        <v>-843459000</v>
      </c>
      <c r="G59" s="67">
        <f t="shared" si="6"/>
        <v>55336231</v>
      </c>
      <c r="H59" s="67">
        <f t="shared" si="6"/>
        <v>68430489</v>
      </c>
      <c r="I59" s="67">
        <f t="shared" si="6"/>
        <v>40885919</v>
      </c>
      <c r="J59" s="67">
        <f t="shared" si="6"/>
        <v>164652639</v>
      </c>
      <c r="K59" s="67">
        <f t="shared" si="6"/>
        <v>53905889</v>
      </c>
      <c r="L59" s="67">
        <f t="shared" si="6"/>
        <v>3674894</v>
      </c>
      <c r="M59" s="67">
        <f t="shared" si="6"/>
        <v>56666662</v>
      </c>
      <c r="N59" s="67">
        <f t="shared" si="6"/>
        <v>114247445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278900084</v>
      </c>
      <c r="X59" s="67">
        <f t="shared" si="6"/>
        <v>-395885771</v>
      </c>
      <c r="Y59" s="67">
        <f t="shared" si="6"/>
        <v>674785855</v>
      </c>
      <c r="Z59" s="68">
        <f>+IF(X59&lt;&gt;0,+(Y59/X59)*100,0)</f>
        <v>-170.44963583700005</v>
      </c>
      <c r="AA59" s="65">
        <f>SUM(AA56:AA58)</f>
        <v>-843459000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>
        <v>-159730</v>
      </c>
      <c r="L6" s="22">
        <v>-285659</v>
      </c>
      <c r="M6" s="22">
        <v>-126229</v>
      </c>
      <c r="N6" s="22">
        <v>-571618</v>
      </c>
      <c r="O6" s="22"/>
      <c r="P6" s="22"/>
      <c r="Q6" s="22"/>
      <c r="R6" s="22"/>
      <c r="S6" s="22"/>
      <c r="T6" s="22"/>
      <c r="U6" s="22"/>
      <c r="V6" s="22"/>
      <c r="W6" s="22">
        <v>-571618</v>
      </c>
      <c r="X6" s="22"/>
      <c r="Y6" s="22">
        <v>-571618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>
        <v>-42609</v>
      </c>
      <c r="L7" s="22">
        <v>-85317</v>
      </c>
      <c r="M7" s="22">
        <v>-33914</v>
      </c>
      <c r="N7" s="22">
        <v>-161840</v>
      </c>
      <c r="O7" s="22"/>
      <c r="P7" s="22"/>
      <c r="Q7" s="22"/>
      <c r="R7" s="22"/>
      <c r="S7" s="22"/>
      <c r="T7" s="22"/>
      <c r="U7" s="22"/>
      <c r="V7" s="22"/>
      <c r="W7" s="22">
        <v>-161840</v>
      </c>
      <c r="X7" s="22"/>
      <c r="Y7" s="22">
        <v>-161840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1810116273</v>
      </c>
      <c r="F9" s="22">
        <v>1810116273</v>
      </c>
      <c r="G9" s="22"/>
      <c r="H9" s="22"/>
      <c r="I9" s="22">
        <v>660152228</v>
      </c>
      <c r="J9" s="22">
        <v>660152228</v>
      </c>
      <c r="K9" s="22">
        <v>189773788</v>
      </c>
      <c r="L9" s="22">
        <v>342896244</v>
      </c>
      <c r="M9" s="22">
        <v>147065184</v>
      </c>
      <c r="N9" s="22">
        <v>679735216</v>
      </c>
      <c r="O9" s="22"/>
      <c r="P9" s="22"/>
      <c r="Q9" s="22"/>
      <c r="R9" s="22"/>
      <c r="S9" s="22"/>
      <c r="T9" s="22"/>
      <c r="U9" s="22"/>
      <c r="V9" s="22"/>
      <c r="W9" s="22">
        <v>1339887444</v>
      </c>
      <c r="X9" s="22">
        <v>919262145</v>
      </c>
      <c r="Y9" s="22">
        <v>420625299</v>
      </c>
      <c r="Z9" s="23">
        <v>45.756838926506646</v>
      </c>
      <c r="AA9" s="20">
        <v>1810116273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1308485</v>
      </c>
      <c r="F10" s="22">
        <v>1308485</v>
      </c>
      <c r="G10" s="22"/>
      <c r="H10" s="22"/>
      <c r="I10" s="22">
        <v>17846</v>
      </c>
      <c r="J10" s="22">
        <v>17846</v>
      </c>
      <c r="K10" s="22">
        <v>3111</v>
      </c>
      <c r="L10" s="22">
        <v>17193</v>
      </c>
      <c r="M10" s="22">
        <v>38284</v>
      </c>
      <c r="N10" s="22">
        <v>58588</v>
      </c>
      <c r="O10" s="22"/>
      <c r="P10" s="22"/>
      <c r="Q10" s="22"/>
      <c r="R10" s="22"/>
      <c r="S10" s="22"/>
      <c r="T10" s="22"/>
      <c r="U10" s="22"/>
      <c r="V10" s="22"/>
      <c r="W10" s="22">
        <v>76434</v>
      </c>
      <c r="X10" s="22">
        <v>872322</v>
      </c>
      <c r="Y10" s="22">
        <v>-795888</v>
      </c>
      <c r="Z10" s="23">
        <v>-91.237868585224263</v>
      </c>
      <c r="AA10" s="20">
        <v>1308485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1266</v>
      </c>
      <c r="F13" s="22">
        <v>1266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846</v>
      </c>
      <c r="Y13" s="22">
        <v>-846</v>
      </c>
      <c r="Z13" s="23">
        <v>-100</v>
      </c>
      <c r="AA13" s="20">
        <v>1266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10364</v>
      </c>
      <c r="F17" s="22">
        <v>10364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6912</v>
      </c>
      <c r="Y17" s="22">
        <v>-6912</v>
      </c>
      <c r="Z17" s="23">
        <v>-100</v>
      </c>
      <c r="AA17" s="20">
        <v>10364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350956</v>
      </c>
      <c r="F19" s="22">
        <v>350956</v>
      </c>
      <c r="G19" s="22"/>
      <c r="H19" s="22"/>
      <c r="I19" s="22">
        <v>3984</v>
      </c>
      <c r="J19" s="22">
        <v>3984</v>
      </c>
      <c r="K19" s="22">
        <v>19746</v>
      </c>
      <c r="L19" s="22">
        <v>56085</v>
      </c>
      <c r="M19" s="22">
        <v>17181</v>
      </c>
      <c r="N19" s="22">
        <v>93012</v>
      </c>
      <c r="O19" s="22"/>
      <c r="P19" s="22"/>
      <c r="Q19" s="22"/>
      <c r="R19" s="22"/>
      <c r="S19" s="22"/>
      <c r="T19" s="22"/>
      <c r="U19" s="22"/>
      <c r="V19" s="22"/>
      <c r="W19" s="22">
        <v>96996</v>
      </c>
      <c r="X19" s="22">
        <v>233970</v>
      </c>
      <c r="Y19" s="22">
        <v>-136974</v>
      </c>
      <c r="Z19" s="23">
        <v>-58.543403000384664</v>
      </c>
      <c r="AA19" s="20">
        <v>350956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-9449</v>
      </c>
      <c r="L21" s="22">
        <v>-18899</v>
      </c>
      <c r="M21" s="22">
        <v>-9449</v>
      </c>
      <c r="N21" s="22">
        <v>-37797</v>
      </c>
      <c r="O21" s="22"/>
      <c r="P21" s="22"/>
      <c r="Q21" s="22"/>
      <c r="R21" s="22"/>
      <c r="S21" s="22"/>
      <c r="T21" s="22"/>
      <c r="U21" s="22"/>
      <c r="V21" s="22"/>
      <c r="W21" s="22">
        <v>-37797</v>
      </c>
      <c r="X21" s="22"/>
      <c r="Y21" s="22">
        <v>-37797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13980000</v>
      </c>
      <c r="F25" s="22">
        <v>13980000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13980000</v>
      </c>
      <c r="Y25" s="22">
        <v>-13980000</v>
      </c>
      <c r="Z25" s="23">
        <v>-100</v>
      </c>
      <c r="AA25" s="20">
        <v>13980000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>
        <v>287</v>
      </c>
      <c r="M26" s="22"/>
      <c r="N26" s="22">
        <v>287</v>
      </c>
      <c r="O26" s="22"/>
      <c r="P26" s="22"/>
      <c r="Q26" s="22"/>
      <c r="R26" s="22"/>
      <c r="S26" s="22"/>
      <c r="T26" s="22"/>
      <c r="U26" s="22"/>
      <c r="V26" s="22"/>
      <c r="W26" s="22">
        <v>287</v>
      </c>
      <c r="X26" s="22"/>
      <c r="Y26" s="22">
        <v>287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1825767344</v>
      </c>
      <c r="F32" s="31">
        <f t="shared" si="0"/>
        <v>1825767344</v>
      </c>
      <c r="G32" s="31">
        <f t="shared" si="0"/>
        <v>0</v>
      </c>
      <c r="H32" s="31">
        <f t="shared" si="0"/>
        <v>0</v>
      </c>
      <c r="I32" s="31">
        <f t="shared" si="0"/>
        <v>660174058</v>
      </c>
      <c r="J32" s="31">
        <f t="shared" si="0"/>
        <v>660174058</v>
      </c>
      <c r="K32" s="31">
        <f t="shared" si="0"/>
        <v>189584857</v>
      </c>
      <c r="L32" s="31">
        <f t="shared" si="0"/>
        <v>342579934</v>
      </c>
      <c r="M32" s="31">
        <f t="shared" si="0"/>
        <v>146951057</v>
      </c>
      <c r="N32" s="31">
        <f t="shared" si="0"/>
        <v>679115848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1339289906</v>
      </c>
      <c r="X32" s="31">
        <f t="shared" si="0"/>
        <v>934356195</v>
      </c>
      <c r="Y32" s="31">
        <f t="shared" si="0"/>
        <v>404933711</v>
      </c>
      <c r="Z32" s="32">
        <f>+IF(X32&lt;&gt;0,+(Y32/X32)*100,0)</f>
        <v>43.338259345516512</v>
      </c>
      <c r="AA32" s="29">
        <f>SUM(AA6:AA31)</f>
        <v>1825767344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437287647</v>
      </c>
      <c r="F34" s="22">
        <v>437287647</v>
      </c>
      <c r="G34" s="22"/>
      <c r="H34" s="22"/>
      <c r="I34" s="22">
        <v>110155931</v>
      </c>
      <c r="J34" s="22">
        <v>110155931</v>
      </c>
      <c r="K34" s="22">
        <v>32700879</v>
      </c>
      <c r="L34" s="22">
        <v>68733528</v>
      </c>
      <c r="M34" s="22">
        <v>38545655</v>
      </c>
      <c r="N34" s="22">
        <v>139980062</v>
      </c>
      <c r="O34" s="22"/>
      <c r="P34" s="22"/>
      <c r="Q34" s="22"/>
      <c r="R34" s="22"/>
      <c r="S34" s="22"/>
      <c r="T34" s="22"/>
      <c r="U34" s="22"/>
      <c r="V34" s="22"/>
      <c r="W34" s="22">
        <v>250135993</v>
      </c>
      <c r="X34" s="22">
        <v>234234398</v>
      </c>
      <c r="Y34" s="22">
        <v>15901595</v>
      </c>
      <c r="Z34" s="23">
        <v>6.7887531190017611</v>
      </c>
      <c r="AA34" s="20">
        <v>437287647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4292116</v>
      </c>
      <c r="F37" s="22">
        <v>4292116</v>
      </c>
      <c r="G37" s="22"/>
      <c r="H37" s="22"/>
      <c r="I37" s="22"/>
      <c r="J37" s="22"/>
      <c r="K37" s="22"/>
      <c r="L37" s="22">
        <v>59463</v>
      </c>
      <c r="M37" s="22">
        <v>289070</v>
      </c>
      <c r="N37" s="22">
        <v>348533</v>
      </c>
      <c r="O37" s="22"/>
      <c r="P37" s="22"/>
      <c r="Q37" s="22"/>
      <c r="R37" s="22"/>
      <c r="S37" s="22"/>
      <c r="T37" s="22"/>
      <c r="U37" s="22"/>
      <c r="V37" s="22"/>
      <c r="W37" s="22">
        <v>348533</v>
      </c>
      <c r="X37" s="22">
        <v>1688010</v>
      </c>
      <c r="Y37" s="22">
        <v>-1339477</v>
      </c>
      <c r="Z37" s="23">
        <v>-79.352432746251495</v>
      </c>
      <c r="AA37" s="20">
        <v>4292116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342000915</v>
      </c>
      <c r="F38" s="22">
        <v>342000915</v>
      </c>
      <c r="G38" s="22"/>
      <c r="H38" s="22"/>
      <c r="I38" s="22"/>
      <c r="J38" s="22"/>
      <c r="K38" s="22">
        <v>332958347</v>
      </c>
      <c r="L38" s="22">
        <v>416197934</v>
      </c>
      <c r="M38" s="22">
        <v>166479174</v>
      </c>
      <c r="N38" s="22">
        <v>915635455</v>
      </c>
      <c r="O38" s="22"/>
      <c r="P38" s="22"/>
      <c r="Q38" s="22"/>
      <c r="R38" s="22"/>
      <c r="S38" s="22"/>
      <c r="T38" s="22"/>
      <c r="U38" s="22"/>
      <c r="V38" s="22"/>
      <c r="W38" s="22">
        <v>915635455</v>
      </c>
      <c r="X38" s="22">
        <v>171000456</v>
      </c>
      <c r="Y38" s="22">
        <v>744634999</v>
      </c>
      <c r="Z38" s="23">
        <v>435.45790252161663</v>
      </c>
      <c r="AA38" s="20">
        <v>342000915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37119127</v>
      </c>
      <c r="F39" s="22">
        <v>37119127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18559548</v>
      </c>
      <c r="Y39" s="22">
        <v>-18559548</v>
      </c>
      <c r="Z39" s="23">
        <v>-100</v>
      </c>
      <c r="AA39" s="20">
        <v>37119127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72845847</v>
      </c>
      <c r="F40" s="22">
        <v>72845847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72845847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600781889</v>
      </c>
      <c r="F41" s="22">
        <v>600781889</v>
      </c>
      <c r="G41" s="22"/>
      <c r="H41" s="22"/>
      <c r="I41" s="22">
        <v>10338715</v>
      </c>
      <c r="J41" s="22">
        <v>10338715</v>
      </c>
      <c r="K41" s="22">
        <v>31382896</v>
      </c>
      <c r="L41" s="22">
        <v>83617641</v>
      </c>
      <c r="M41" s="22">
        <v>84240597</v>
      </c>
      <c r="N41" s="22">
        <v>199241134</v>
      </c>
      <c r="O41" s="22"/>
      <c r="P41" s="22"/>
      <c r="Q41" s="22"/>
      <c r="R41" s="22"/>
      <c r="S41" s="22"/>
      <c r="T41" s="22"/>
      <c r="U41" s="22"/>
      <c r="V41" s="22"/>
      <c r="W41" s="22">
        <v>209579849</v>
      </c>
      <c r="X41" s="22">
        <v>392357934</v>
      </c>
      <c r="Y41" s="22">
        <v>-182778085</v>
      </c>
      <c r="Z41" s="23">
        <v>-46.58452631163054</v>
      </c>
      <c r="AA41" s="20">
        <v>600781889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69201790</v>
      </c>
      <c r="F44" s="22">
        <v>69201790</v>
      </c>
      <c r="G44" s="22"/>
      <c r="H44" s="22"/>
      <c r="I44" s="22">
        <v>7882673</v>
      </c>
      <c r="J44" s="22">
        <v>7882673</v>
      </c>
      <c r="K44" s="22">
        <v>11179791</v>
      </c>
      <c r="L44" s="22">
        <v>31691093</v>
      </c>
      <c r="M44" s="22">
        <v>89975</v>
      </c>
      <c r="N44" s="22">
        <v>42960859</v>
      </c>
      <c r="O44" s="22"/>
      <c r="P44" s="22"/>
      <c r="Q44" s="22"/>
      <c r="R44" s="22"/>
      <c r="S44" s="22"/>
      <c r="T44" s="22"/>
      <c r="U44" s="22"/>
      <c r="V44" s="22"/>
      <c r="W44" s="22">
        <v>50843532</v>
      </c>
      <c r="X44" s="22">
        <v>44239517</v>
      </c>
      <c r="Y44" s="22">
        <v>6604015</v>
      </c>
      <c r="Z44" s="23">
        <v>14.927864153670575</v>
      </c>
      <c r="AA44" s="20">
        <v>69201790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1563529331</v>
      </c>
      <c r="F47" s="31">
        <f t="shared" si="1"/>
        <v>1563529331</v>
      </c>
      <c r="G47" s="31">
        <f t="shared" si="1"/>
        <v>0</v>
      </c>
      <c r="H47" s="31">
        <f t="shared" si="1"/>
        <v>0</v>
      </c>
      <c r="I47" s="31">
        <f t="shared" si="1"/>
        <v>128377319</v>
      </c>
      <c r="J47" s="31">
        <f t="shared" si="1"/>
        <v>128377319</v>
      </c>
      <c r="K47" s="31">
        <f t="shared" si="1"/>
        <v>408221913</v>
      </c>
      <c r="L47" s="31">
        <f t="shared" si="1"/>
        <v>600299659</v>
      </c>
      <c r="M47" s="31">
        <f t="shared" si="1"/>
        <v>289644471</v>
      </c>
      <c r="N47" s="31">
        <f t="shared" si="1"/>
        <v>1298166043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1426543362</v>
      </c>
      <c r="X47" s="31">
        <f t="shared" si="1"/>
        <v>862079863</v>
      </c>
      <c r="Y47" s="31">
        <f t="shared" si="1"/>
        <v>564463499</v>
      </c>
      <c r="Z47" s="32">
        <f>+IF(X47&lt;&gt;0,+(Y47/X47)*100,0)</f>
        <v>65.476938184786249</v>
      </c>
      <c r="AA47" s="29">
        <f>SUM(AA34:AA46)</f>
        <v>1563529331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262238013</v>
      </c>
      <c r="F48" s="41">
        <f t="shared" si="2"/>
        <v>262238013</v>
      </c>
      <c r="G48" s="41">
        <f t="shared" si="2"/>
        <v>0</v>
      </c>
      <c r="H48" s="41">
        <f t="shared" si="2"/>
        <v>0</v>
      </c>
      <c r="I48" s="41">
        <f t="shared" si="2"/>
        <v>531796739</v>
      </c>
      <c r="J48" s="41">
        <f t="shared" si="2"/>
        <v>531796739</v>
      </c>
      <c r="K48" s="41">
        <f t="shared" si="2"/>
        <v>-218637056</v>
      </c>
      <c r="L48" s="41">
        <f t="shared" si="2"/>
        <v>-257719725</v>
      </c>
      <c r="M48" s="41">
        <f t="shared" si="2"/>
        <v>-142693414</v>
      </c>
      <c r="N48" s="41">
        <f t="shared" si="2"/>
        <v>-619050195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-87253456</v>
      </c>
      <c r="X48" s="41">
        <f t="shared" si="2"/>
        <v>72276332</v>
      </c>
      <c r="Y48" s="41">
        <f t="shared" si="2"/>
        <v>-159529788</v>
      </c>
      <c r="Z48" s="42">
        <f>+IF(X48&lt;&gt;0,+(Y48/X48)*100,0)</f>
        <v>-220.72203110694662</v>
      </c>
      <c r="AA48" s="39">
        <f>+AA32-AA47</f>
        <v>262238013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17500000</v>
      </c>
      <c r="F49" s="22">
        <v>17500000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6250000</v>
      </c>
      <c r="Y49" s="22">
        <v>-6250000</v>
      </c>
      <c r="Z49" s="23">
        <v>-100</v>
      </c>
      <c r="AA49" s="20">
        <v>17500000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279738013</v>
      </c>
      <c r="F51" s="50">
        <f t="shared" si="3"/>
        <v>279738013</v>
      </c>
      <c r="G51" s="50">
        <f t="shared" si="3"/>
        <v>0</v>
      </c>
      <c r="H51" s="50">
        <f t="shared" si="3"/>
        <v>0</v>
      </c>
      <c r="I51" s="50">
        <f t="shared" si="3"/>
        <v>531796739</v>
      </c>
      <c r="J51" s="50">
        <f t="shared" si="3"/>
        <v>531796739</v>
      </c>
      <c r="K51" s="50">
        <f t="shared" si="3"/>
        <v>-218637056</v>
      </c>
      <c r="L51" s="50">
        <f t="shared" si="3"/>
        <v>-257719725</v>
      </c>
      <c r="M51" s="50">
        <f t="shared" si="3"/>
        <v>-142693414</v>
      </c>
      <c r="N51" s="50">
        <f t="shared" si="3"/>
        <v>-619050195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-87253456</v>
      </c>
      <c r="X51" s="50">
        <f t="shared" si="3"/>
        <v>78526332</v>
      </c>
      <c r="Y51" s="50">
        <f t="shared" si="3"/>
        <v>-165779788</v>
      </c>
      <c r="Z51" s="51">
        <f>+IF(X51&lt;&gt;0,+(Y51/X51)*100,0)</f>
        <v>-211.11362746447907</v>
      </c>
      <c r="AA51" s="48">
        <f>SUM(AA48:AA50)</f>
        <v>279738013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279738013</v>
      </c>
      <c r="F53" s="56">
        <f t="shared" si="4"/>
        <v>279738013</v>
      </c>
      <c r="G53" s="56">
        <f t="shared" si="4"/>
        <v>0</v>
      </c>
      <c r="H53" s="56">
        <f t="shared" si="4"/>
        <v>0</v>
      </c>
      <c r="I53" s="56">
        <f t="shared" si="4"/>
        <v>531796739</v>
      </c>
      <c r="J53" s="56">
        <f t="shared" si="4"/>
        <v>531796739</v>
      </c>
      <c r="K53" s="56">
        <f t="shared" si="4"/>
        <v>-218637056</v>
      </c>
      <c r="L53" s="56">
        <f t="shared" si="4"/>
        <v>-257719725</v>
      </c>
      <c r="M53" s="56">
        <f t="shared" si="4"/>
        <v>-142693414</v>
      </c>
      <c r="N53" s="56">
        <f t="shared" si="4"/>
        <v>-619050195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-87253456</v>
      </c>
      <c r="X53" s="56">
        <f t="shared" si="4"/>
        <v>78526332</v>
      </c>
      <c r="Y53" s="56">
        <f t="shared" si="4"/>
        <v>-165779788</v>
      </c>
      <c r="Z53" s="57">
        <f>+IF(X53&lt;&gt;0,+(Y53/X53)*100,0)</f>
        <v>-211.11362746447907</v>
      </c>
      <c r="AA53" s="54">
        <f>+AA51-AA52</f>
        <v>279738013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279738013</v>
      </c>
      <c r="F56" s="50">
        <f t="shared" si="5"/>
        <v>279738013</v>
      </c>
      <c r="G56" s="50">
        <f t="shared" si="5"/>
        <v>0</v>
      </c>
      <c r="H56" s="50">
        <f t="shared" si="5"/>
        <v>0</v>
      </c>
      <c r="I56" s="50">
        <f t="shared" si="5"/>
        <v>531796739</v>
      </c>
      <c r="J56" s="50">
        <f t="shared" si="5"/>
        <v>531796739</v>
      </c>
      <c r="K56" s="50">
        <f t="shared" si="5"/>
        <v>-218637056</v>
      </c>
      <c r="L56" s="50">
        <f t="shared" si="5"/>
        <v>-257719725</v>
      </c>
      <c r="M56" s="50">
        <f t="shared" si="5"/>
        <v>-142693414</v>
      </c>
      <c r="N56" s="50">
        <f t="shared" si="5"/>
        <v>-619050195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-87253456</v>
      </c>
      <c r="X56" s="50">
        <f t="shared" si="5"/>
        <v>78526332</v>
      </c>
      <c r="Y56" s="50">
        <f t="shared" si="5"/>
        <v>-165779788</v>
      </c>
      <c r="Z56" s="51">
        <f>+IF(X56&lt;&gt;0,+(Y56/X56)*100,0)</f>
        <v>-211.11362746447907</v>
      </c>
      <c r="AA56" s="48">
        <f>SUM(AA53:AA55)</f>
        <v>279738013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279738013</v>
      </c>
      <c r="F59" s="67">
        <f t="shared" si="6"/>
        <v>279738013</v>
      </c>
      <c r="G59" s="67">
        <f t="shared" si="6"/>
        <v>0</v>
      </c>
      <c r="H59" s="67">
        <f t="shared" si="6"/>
        <v>0</v>
      </c>
      <c r="I59" s="67">
        <f t="shared" si="6"/>
        <v>531796739</v>
      </c>
      <c r="J59" s="67">
        <f t="shared" si="6"/>
        <v>531796739</v>
      </c>
      <c r="K59" s="67">
        <f t="shared" si="6"/>
        <v>-218637056</v>
      </c>
      <c r="L59" s="67">
        <f t="shared" si="6"/>
        <v>-257719725</v>
      </c>
      <c r="M59" s="67">
        <f t="shared" si="6"/>
        <v>-142693414</v>
      </c>
      <c r="N59" s="67">
        <f t="shared" si="6"/>
        <v>-619050195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-87253456</v>
      </c>
      <c r="X59" s="67">
        <f t="shared" si="6"/>
        <v>78526332</v>
      </c>
      <c r="Y59" s="67">
        <f t="shared" si="6"/>
        <v>-165779788</v>
      </c>
      <c r="Z59" s="68">
        <f>+IF(X59&lt;&gt;0,+(Y59/X59)*100,0)</f>
        <v>-211.11362746447907</v>
      </c>
      <c r="AA59" s="65">
        <f>SUM(AA56:AA58)</f>
        <v>279738013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179658535</v>
      </c>
      <c r="D9" s="20"/>
      <c r="E9" s="21">
        <v>229282678</v>
      </c>
      <c r="F9" s="22">
        <v>229282678</v>
      </c>
      <c r="G9" s="22">
        <v>16069204</v>
      </c>
      <c r="H9" s="22">
        <v>15630616</v>
      </c>
      <c r="I9" s="22">
        <v>15649203</v>
      </c>
      <c r="J9" s="22">
        <v>47349023</v>
      </c>
      <c r="K9" s="22">
        <v>16000102</v>
      </c>
      <c r="L9" s="22">
        <v>16590199</v>
      </c>
      <c r="M9" s="22">
        <v>17743386</v>
      </c>
      <c r="N9" s="22">
        <v>50333687</v>
      </c>
      <c r="O9" s="22"/>
      <c r="P9" s="22"/>
      <c r="Q9" s="22"/>
      <c r="R9" s="22"/>
      <c r="S9" s="22"/>
      <c r="T9" s="22"/>
      <c r="U9" s="22"/>
      <c r="V9" s="22"/>
      <c r="W9" s="22">
        <v>97682710</v>
      </c>
      <c r="X9" s="22">
        <v>114641322</v>
      </c>
      <c r="Y9" s="22">
        <v>-16958612</v>
      </c>
      <c r="Z9" s="23">
        <v>-14.792756838585655</v>
      </c>
      <c r="AA9" s="20">
        <v>229282678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6308285</v>
      </c>
      <c r="D13" s="20"/>
      <c r="E13" s="21">
        <v>5846769</v>
      </c>
      <c r="F13" s="22">
        <v>5846769</v>
      </c>
      <c r="G13" s="22">
        <v>466178</v>
      </c>
      <c r="H13" s="22">
        <v>619409</v>
      </c>
      <c r="I13" s="22">
        <v>642455</v>
      </c>
      <c r="J13" s="22">
        <v>1728042</v>
      </c>
      <c r="K13" s="22">
        <v>683968</v>
      </c>
      <c r="L13" s="22">
        <v>689157</v>
      </c>
      <c r="M13" s="22">
        <v>697059</v>
      </c>
      <c r="N13" s="22">
        <v>2070184</v>
      </c>
      <c r="O13" s="22"/>
      <c r="P13" s="22"/>
      <c r="Q13" s="22"/>
      <c r="R13" s="22"/>
      <c r="S13" s="22"/>
      <c r="T13" s="22"/>
      <c r="U13" s="22"/>
      <c r="V13" s="22"/>
      <c r="W13" s="22">
        <v>3798226</v>
      </c>
      <c r="X13" s="22">
        <v>2923380</v>
      </c>
      <c r="Y13" s="22">
        <v>874846</v>
      </c>
      <c r="Z13" s="23">
        <v>29.925839268244292</v>
      </c>
      <c r="AA13" s="20">
        <v>5846769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35911</v>
      </c>
      <c r="D25" s="20"/>
      <c r="E25" s="21">
        <v>198314380</v>
      </c>
      <c r="F25" s="22">
        <v>198314380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99157188</v>
      </c>
      <c r="Y25" s="22">
        <v>-99157188</v>
      </c>
      <c r="Z25" s="23">
        <v>-100</v>
      </c>
      <c r="AA25" s="20">
        <v>198314380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186002731</v>
      </c>
      <c r="D32" s="29">
        <f t="shared" ref="D32:Y32" si="0">SUM(D6:D31)</f>
        <v>0</v>
      </c>
      <c r="E32" s="30">
        <f t="shared" si="0"/>
        <v>433443827</v>
      </c>
      <c r="F32" s="31">
        <f t="shared" si="0"/>
        <v>433443827</v>
      </c>
      <c r="G32" s="31">
        <f t="shared" si="0"/>
        <v>16535382</v>
      </c>
      <c r="H32" s="31">
        <f t="shared" si="0"/>
        <v>16250025</v>
      </c>
      <c r="I32" s="31">
        <f t="shared" si="0"/>
        <v>16291658</v>
      </c>
      <c r="J32" s="31">
        <f t="shared" si="0"/>
        <v>49077065</v>
      </c>
      <c r="K32" s="31">
        <f t="shared" si="0"/>
        <v>16684070</v>
      </c>
      <c r="L32" s="31">
        <f t="shared" si="0"/>
        <v>17279356</v>
      </c>
      <c r="M32" s="31">
        <f t="shared" si="0"/>
        <v>18440445</v>
      </c>
      <c r="N32" s="31">
        <f t="shared" si="0"/>
        <v>52403871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101480936</v>
      </c>
      <c r="X32" s="31">
        <f t="shared" si="0"/>
        <v>216721890</v>
      </c>
      <c r="Y32" s="31">
        <f t="shared" si="0"/>
        <v>-115240954</v>
      </c>
      <c r="Z32" s="32">
        <f>+IF(X32&lt;&gt;0,+(Y32/X32)*100,0)</f>
        <v>-53.17457964213952</v>
      </c>
      <c r="AA32" s="29">
        <f>SUM(AA6:AA31)</f>
        <v>433443827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83116566</v>
      </c>
      <c r="D34" s="20"/>
      <c r="E34" s="21">
        <v>88001748</v>
      </c>
      <c r="F34" s="22">
        <v>88001748</v>
      </c>
      <c r="G34" s="22">
        <v>7727317</v>
      </c>
      <c r="H34" s="22">
        <v>7186945</v>
      </c>
      <c r="I34" s="22">
        <v>7293884</v>
      </c>
      <c r="J34" s="22">
        <v>22208146</v>
      </c>
      <c r="K34" s="22">
        <v>7036298</v>
      </c>
      <c r="L34" s="22">
        <v>6667673</v>
      </c>
      <c r="M34" s="22">
        <v>6598349</v>
      </c>
      <c r="N34" s="22">
        <v>20302320</v>
      </c>
      <c r="O34" s="22"/>
      <c r="P34" s="22"/>
      <c r="Q34" s="22"/>
      <c r="R34" s="22"/>
      <c r="S34" s="22"/>
      <c r="T34" s="22"/>
      <c r="U34" s="22"/>
      <c r="V34" s="22"/>
      <c r="W34" s="22">
        <v>42510466</v>
      </c>
      <c r="X34" s="22">
        <v>44001012</v>
      </c>
      <c r="Y34" s="22">
        <v>-1490546</v>
      </c>
      <c r="Z34" s="23">
        <v>-3.3875266323420012</v>
      </c>
      <c r="AA34" s="20">
        <v>88001748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541742</v>
      </c>
      <c r="D37" s="20"/>
      <c r="E37" s="21">
        <v>575381</v>
      </c>
      <c r="F37" s="22">
        <v>575381</v>
      </c>
      <c r="G37" s="22"/>
      <c r="H37" s="22">
        <v>17610</v>
      </c>
      <c r="I37" s="22">
        <v>5217</v>
      </c>
      <c r="J37" s="22">
        <v>22827</v>
      </c>
      <c r="K37" s="22">
        <v>52280</v>
      </c>
      <c r="L37" s="22">
        <v>52280</v>
      </c>
      <c r="M37" s="22"/>
      <c r="N37" s="22">
        <v>104560</v>
      </c>
      <c r="O37" s="22"/>
      <c r="P37" s="22"/>
      <c r="Q37" s="22"/>
      <c r="R37" s="22"/>
      <c r="S37" s="22"/>
      <c r="T37" s="22"/>
      <c r="U37" s="22"/>
      <c r="V37" s="22"/>
      <c r="W37" s="22">
        <v>127387</v>
      </c>
      <c r="X37" s="22">
        <v>287700</v>
      </c>
      <c r="Y37" s="22">
        <v>-160313</v>
      </c>
      <c r="Z37" s="23">
        <v>-55.722280152937088</v>
      </c>
      <c r="AA37" s="20">
        <v>575381</v>
      </c>
    </row>
    <row r="38" spans="1:27" ht="13.5" x14ac:dyDescent="0.25">
      <c r="A38" s="19" t="s">
        <v>64</v>
      </c>
      <c r="B38" s="15" t="s">
        <v>32</v>
      </c>
      <c r="C38" s="20">
        <v>92864754</v>
      </c>
      <c r="D38" s="20"/>
      <c r="E38" s="21">
        <v>119050541</v>
      </c>
      <c r="F38" s="22">
        <v>119050541</v>
      </c>
      <c r="G38" s="22"/>
      <c r="H38" s="22"/>
      <c r="I38" s="22">
        <v>23216188</v>
      </c>
      <c r="J38" s="22">
        <v>23216188</v>
      </c>
      <c r="K38" s="22"/>
      <c r="L38" s="22"/>
      <c r="M38" s="22">
        <v>23216188</v>
      </c>
      <c r="N38" s="22">
        <v>23216188</v>
      </c>
      <c r="O38" s="22"/>
      <c r="P38" s="22"/>
      <c r="Q38" s="22"/>
      <c r="R38" s="22"/>
      <c r="S38" s="22"/>
      <c r="T38" s="22"/>
      <c r="U38" s="22"/>
      <c r="V38" s="22"/>
      <c r="W38" s="22">
        <v>46432376</v>
      </c>
      <c r="X38" s="22">
        <v>59525274</v>
      </c>
      <c r="Y38" s="22">
        <v>-13092898</v>
      </c>
      <c r="Z38" s="23">
        <v>-21.995527479638312</v>
      </c>
      <c r="AA38" s="20">
        <v>119050541</v>
      </c>
    </row>
    <row r="39" spans="1:27" ht="13.5" x14ac:dyDescent="0.25">
      <c r="A39" s="19" t="s">
        <v>65</v>
      </c>
      <c r="B39" s="15" t="s">
        <v>32</v>
      </c>
      <c r="C39" s="20">
        <v>8137213</v>
      </c>
      <c r="D39" s="20"/>
      <c r="E39" s="21">
        <v>4685552</v>
      </c>
      <c r="F39" s="22">
        <v>4685552</v>
      </c>
      <c r="G39" s="22">
        <v>278176</v>
      </c>
      <c r="H39" s="22"/>
      <c r="I39" s="22">
        <v>556351</v>
      </c>
      <c r="J39" s="22">
        <v>834527</v>
      </c>
      <c r="K39" s="22"/>
      <c r="L39" s="22"/>
      <c r="M39" s="22">
        <v>834527</v>
      </c>
      <c r="N39" s="22">
        <v>834527</v>
      </c>
      <c r="O39" s="22"/>
      <c r="P39" s="22"/>
      <c r="Q39" s="22"/>
      <c r="R39" s="22"/>
      <c r="S39" s="22"/>
      <c r="T39" s="22"/>
      <c r="U39" s="22"/>
      <c r="V39" s="22"/>
      <c r="W39" s="22">
        <v>1669054</v>
      </c>
      <c r="X39" s="22">
        <v>2342808</v>
      </c>
      <c r="Y39" s="22">
        <v>-673754</v>
      </c>
      <c r="Z39" s="23">
        <v>-28.758395907816602</v>
      </c>
      <c r="AA39" s="20">
        <v>4685552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9946221</v>
      </c>
      <c r="D41" s="20"/>
      <c r="E41" s="21">
        <v>5000000</v>
      </c>
      <c r="F41" s="22">
        <v>5000000</v>
      </c>
      <c r="G41" s="22"/>
      <c r="H41" s="22"/>
      <c r="I41" s="22">
        <v>722389</v>
      </c>
      <c r="J41" s="22">
        <v>722389</v>
      </c>
      <c r="K41" s="22">
        <v>277985</v>
      </c>
      <c r="L41" s="22">
        <v>333458</v>
      </c>
      <c r="M41" s="22">
        <v>277985</v>
      </c>
      <c r="N41" s="22">
        <v>889428</v>
      </c>
      <c r="O41" s="22"/>
      <c r="P41" s="22"/>
      <c r="Q41" s="22"/>
      <c r="R41" s="22"/>
      <c r="S41" s="22"/>
      <c r="T41" s="22"/>
      <c r="U41" s="22"/>
      <c r="V41" s="22"/>
      <c r="W41" s="22">
        <v>1611817</v>
      </c>
      <c r="X41" s="22">
        <v>2500002</v>
      </c>
      <c r="Y41" s="22">
        <v>-888185</v>
      </c>
      <c r="Z41" s="23">
        <v>-35.527371578102738</v>
      </c>
      <c r="AA41" s="20">
        <v>5000000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22822924</v>
      </c>
      <c r="D44" s="20"/>
      <c r="E44" s="21">
        <v>5791009</v>
      </c>
      <c r="F44" s="22">
        <v>5791009</v>
      </c>
      <c r="G44" s="22">
        <v>65045</v>
      </c>
      <c r="H44" s="22">
        <v>2075243</v>
      </c>
      <c r="I44" s="22">
        <v>95150</v>
      </c>
      <c r="J44" s="22">
        <v>2235438</v>
      </c>
      <c r="K44" s="22">
        <v>58208</v>
      </c>
      <c r="L44" s="22">
        <v>55466</v>
      </c>
      <c r="M44" s="22">
        <v>53517</v>
      </c>
      <c r="N44" s="22">
        <v>167191</v>
      </c>
      <c r="O44" s="22"/>
      <c r="P44" s="22"/>
      <c r="Q44" s="22"/>
      <c r="R44" s="22"/>
      <c r="S44" s="22"/>
      <c r="T44" s="22"/>
      <c r="U44" s="22"/>
      <c r="V44" s="22"/>
      <c r="W44" s="22">
        <v>2402629</v>
      </c>
      <c r="X44" s="22">
        <v>2895516</v>
      </c>
      <c r="Y44" s="22">
        <v>-492887</v>
      </c>
      <c r="Z44" s="23">
        <v>-17.022423637099571</v>
      </c>
      <c r="AA44" s="20">
        <v>5791009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217429420</v>
      </c>
      <c r="D47" s="29">
        <f t="shared" ref="D47:Y47" si="1">SUM(D34:D46)</f>
        <v>0</v>
      </c>
      <c r="E47" s="30">
        <f t="shared" si="1"/>
        <v>223104231</v>
      </c>
      <c r="F47" s="31">
        <f t="shared" si="1"/>
        <v>223104231</v>
      </c>
      <c r="G47" s="31">
        <f t="shared" si="1"/>
        <v>8070538</v>
      </c>
      <c r="H47" s="31">
        <f t="shared" si="1"/>
        <v>9279798</v>
      </c>
      <c r="I47" s="31">
        <f t="shared" si="1"/>
        <v>31889179</v>
      </c>
      <c r="J47" s="31">
        <f t="shared" si="1"/>
        <v>49239515</v>
      </c>
      <c r="K47" s="31">
        <f t="shared" si="1"/>
        <v>7424771</v>
      </c>
      <c r="L47" s="31">
        <f t="shared" si="1"/>
        <v>7108877</v>
      </c>
      <c r="M47" s="31">
        <f t="shared" si="1"/>
        <v>30980566</v>
      </c>
      <c r="N47" s="31">
        <f t="shared" si="1"/>
        <v>45514214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94753729</v>
      </c>
      <c r="X47" s="31">
        <f t="shared" si="1"/>
        <v>111552312</v>
      </c>
      <c r="Y47" s="31">
        <f t="shared" si="1"/>
        <v>-16798583</v>
      </c>
      <c r="Z47" s="32">
        <f>+IF(X47&lt;&gt;0,+(Y47/X47)*100,0)</f>
        <v>-15.058928585899681</v>
      </c>
      <c r="AA47" s="29">
        <f>SUM(AA34:AA46)</f>
        <v>223104231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-31426689</v>
      </c>
      <c r="D48" s="39">
        <f t="shared" si="2"/>
        <v>0</v>
      </c>
      <c r="E48" s="40">
        <f t="shared" si="2"/>
        <v>210339596</v>
      </c>
      <c r="F48" s="41">
        <f t="shared" si="2"/>
        <v>210339596</v>
      </c>
      <c r="G48" s="41">
        <f t="shared" si="2"/>
        <v>8464844</v>
      </c>
      <c r="H48" s="41">
        <f t="shared" si="2"/>
        <v>6970227</v>
      </c>
      <c r="I48" s="41">
        <f t="shared" si="2"/>
        <v>-15597521</v>
      </c>
      <c r="J48" s="41">
        <f t="shared" si="2"/>
        <v>-162450</v>
      </c>
      <c r="K48" s="41">
        <f t="shared" si="2"/>
        <v>9259299</v>
      </c>
      <c r="L48" s="41">
        <f t="shared" si="2"/>
        <v>10170479</v>
      </c>
      <c r="M48" s="41">
        <f t="shared" si="2"/>
        <v>-12540121</v>
      </c>
      <c r="N48" s="41">
        <f t="shared" si="2"/>
        <v>6889657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6727207</v>
      </c>
      <c r="X48" s="41">
        <f t="shared" si="2"/>
        <v>105169578</v>
      </c>
      <c r="Y48" s="41">
        <f t="shared" si="2"/>
        <v>-98442371</v>
      </c>
      <c r="Z48" s="42">
        <f>+IF(X48&lt;&gt;0,+(Y48/X48)*100,0)</f>
        <v>-93.603466774393638</v>
      </c>
      <c r="AA48" s="39">
        <f>+AA32-AA47</f>
        <v>210339596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-31426689</v>
      </c>
      <c r="D51" s="48">
        <f t="shared" si="3"/>
        <v>0</v>
      </c>
      <c r="E51" s="49">
        <f t="shared" si="3"/>
        <v>210339596</v>
      </c>
      <c r="F51" s="50">
        <f t="shared" si="3"/>
        <v>210339596</v>
      </c>
      <c r="G51" s="50">
        <f t="shared" si="3"/>
        <v>8464844</v>
      </c>
      <c r="H51" s="50">
        <f t="shared" si="3"/>
        <v>6970227</v>
      </c>
      <c r="I51" s="50">
        <f t="shared" si="3"/>
        <v>-15597521</v>
      </c>
      <c r="J51" s="50">
        <f t="shared" si="3"/>
        <v>-162450</v>
      </c>
      <c r="K51" s="50">
        <f t="shared" si="3"/>
        <v>9259299</v>
      </c>
      <c r="L51" s="50">
        <f t="shared" si="3"/>
        <v>10170479</v>
      </c>
      <c r="M51" s="50">
        <f t="shared" si="3"/>
        <v>-12540121</v>
      </c>
      <c r="N51" s="50">
        <f t="shared" si="3"/>
        <v>6889657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6727207</v>
      </c>
      <c r="X51" s="50">
        <f t="shared" si="3"/>
        <v>105169578</v>
      </c>
      <c r="Y51" s="50">
        <f t="shared" si="3"/>
        <v>-98442371</v>
      </c>
      <c r="Z51" s="51">
        <f>+IF(X51&lt;&gt;0,+(Y51/X51)*100,0)</f>
        <v>-93.603466774393638</v>
      </c>
      <c r="AA51" s="48">
        <f>SUM(AA48:AA50)</f>
        <v>210339596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-31426689</v>
      </c>
      <c r="D53" s="54">
        <f>+D51-D52</f>
        <v>0</v>
      </c>
      <c r="E53" s="55">
        <f t="shared" si="4"/>
        <v>210339596</v>
      </c>
      <c r="F53" s="56">
        <f t="shared" si="4"/>
        <v>210339596</v>
      </c>
      <c r="G53" s="56">
        <f t="shared" si="4"/>
        <v>8464844</v>
      </c>
      <c r="H53" s="56">
        <f t="shared" si="4"/>
        <v>6970227</v>
      </c>
      <c r="I53" s="56">
        <f t="shared" si="4"/>
        <v>-15597521</v>
      </c>
      <c r="J53" s="56">
        <f t="shared" si="4"/>
        <v>-162450</v>
      </c>
      <c r="K53" s="56">
        <f t="shared" si="4"/>
        <v>9259299</v>
      </c>
      <c r="L53" s="56">
        <f t="shared" si="4"/>
        <v>10170479</v>
      </c>
      <c r="M53" s="56">
        <f t="shared" si="4"/>
        <v>-12540121</v>
      </c>
      <c r="N53" s="56">
        <f t="shared" si="4"/>
        <v>6889657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6727207</v>
      </c>
      <c r="X53" s="56">
        <f t="shared" si="4"/>
        <v>105169578</v>
      </c>
      <c r="Y53" s="56">
        <f t="shared" si="4"/>
        <v>-98442371</v>
      </c>
      <c r="Z53" s="57">
        <f>+IF(X53&lt;&gt;0,+(Y53/X53)*100,0)</f>
        <v>-93.603466774393638</v>
      </c>
      <c r="AA53" s="54">
        <f>+AA51-AA52</f>
        <v>210339596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-31426689</v>
      </c>
      <c r="D56" s="48">
        <f>SUM(D53:D55)</f>
        <v>0</v>
      </c>
      <c r="E56" s="49">
        <f t="shared" si="5"/>
        <v>210339596</v>
      </c>
      <c r="F56" s="50">
        <f t="shared" si="5"/>
        <v>210339596</v>
      </c>
      <c r="G56" s="50">
        <f t="shared" si="5"/>
        <v>8464844</v>
      </c>
      <c r="H56" s="50">
        <f t="shared" si="5"/>
        <v>6970227</v>
      </c>
      <c r="I56" s="50">
        <f t="shared" si="5"/>
        <v>-15597521</v>
      </c>
      <c r="J56" s="50">
        <f t="shared" si="5"/>
        <v>-162450</v>
      </c>
      <c r="K56" s="50">
        <f t="shared" si="5"/>
        <v>9259299</v>
      </c>
      <c r="L56" s="50">
        <f t="shared" si="5"/>
        <v>10170479</v>
      </c>
      <c r="M56" s="50">
        <f t="shared" si="5"/>
        <v>-12540121</v>
      </c>
      <c r="N56" s="50">
        <f t="shared" si="5"/>
        <v>6889657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6727207</v>
      </c>
      <c r="X56" s="50">
        <f t="shared" si="5"/>
        <v>105169578</v>
      </c>
      <c r="Y56" s="50">
        <f t="shared" si="5"/>
        <v>-98442371</v>
      </c>
      <c r="Z56" s="51">
        <f>+IF(X56&lt;&gt;0,+(Y56/X56)*100,0)</f>
        <v>-93.603466774393638</v>
      </c>
      <c r="AA56" s="48">
        <f>SUM(AA53:AA55)</f>
        <v>210339596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-31426689</v>
      </c>
      <c r="D59" s="65">
        <f>SUM(D56:D58)</f>
        <v>0</v>
      </c>
      <c r="E59" s="66">
        <f t="shared" si="6"/>
        <v>210339596</v>
      </c>
      <c r="F59" s="67">
        <f t="shared" si="6"/>
        <v>210339596</v>
      </c>
      <c r="G59" s="67">
        <f t="shared" si="6"/>
        <v>8464844</v>
      </c>
      <c r="H59" s="67">
        <f t="shared" si="6"/>
        <v>6970227</v>
      </c>
      <c r="I59" s="67">
        <f t="shared" si="6"/>
        <v>-15597521</v>
      </c>
      <c r="J59" s="67">
        <f t="shared" si="6"/>
        <v>-162450</v>
      </c>
      <c r="K59" s="67">
        <f t="shared" si="6"/>
        <v>9259299</v>
      </c>
      <c r="L59" s="67">
        <f t="shared" si="6"/>
        <v>10170479</v>
      </c>
      <c r="M59" s="67">
        <f t="shared" si="6"/>
        <v>-12540121</v>
      </c>
      <c r="N59" s="67">
        <f t="shared" si="6"/>
        <v>6889657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6727207</v>
      </c>
      <c r="X59" s="67">
        <f t="shared" si="6"/>
        <v>105169578</v>
      </c>
      <c r="Y59" s="67">
        <f t="shared" si="6"/>
        <v>-98442371</v>
      </c>
      <c r="Z59" s="68">
        <f>+IF(X59&lt;&gt;0,+(Y59/X59)*100,0)</f>
        <v>-93.603466774393638</v>
      </c>
      <c r="AA59" s="65">
        <f>SUM(AA56:AA58)</f>
        <v>210339596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57489732</v>
      </c>
      <c r="D9" s="20"/>
      <c r="E9" s="21">
        <v>59433009</v>
      </c>
      <c r="F9" s="22">
        <v>59433009</v>
      </c>
      <c r="G9" s="22">
        <v>5436771</v>
      </c>
      <c r="H9" s="22">
        <v>5067306</v>
      </c>
      <c r="I9" s="22">
        <v>5094546</v>
      </c>
      <c r="J9" s="22">
        <v>15598623</v>
      </c>
      <c r="K9" s="22">
        <v>5155529</v>
      </c>
      <c r="L9" s="22">
        <v>4887430</v>
      </c>
      <c r="M9" s="22">
        <v>5244113</v>
      </c>
      <c r="N9" s="22">
        <v>15287072</v>
      </c>
      <c r="O9" s="22"/>
      <c r="P9" s="22"/>
      <c r="Q9" s="22"/>
      <c r="R9" s="22"/>
      <c r="S9" s="22"/>
      <c r="T9" s="22"/>
      <c r="U9" s="22"/>
      <c r="V9" s="22"/>
      <c r="W9" s="22">
        <v>30885695</v>
      </c>
      <c r="X9" s="22">
        <v>29716488</v>
      </c>
      <c r="Y9" s="22">
        <v>1169207</v>
      </c>
      <c r="Z9" s="23">
        <v>3.9345396400812906</v>
      </c>
      <c r="AA9" s="20">
        <v>59433009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9030152</v>
      </c>
      <c r="D25" s="20"/>
      <c r="E25" s="21">
        <v>9030152</v>
      </c>
      <c r="F25" s="22">
        <v>9030152</v>
      </c>
      <c r="G25" s="22">
        <v>3762549</v>
      </c>
      <c r="H25" s="22"/>
      <c r="I25" s="22"/>
      <c r="J25" s="22">
        <v>3762549</v>
      </c>
      <c r="K25" s="22"/>
      <c r="L25" s="22"/>
      <c r="M25" s="22">
        <v>3010050</v>
      </c>
      <c r="N25" s="22">
        <v>3010050</v>
      </c>
      <c r="O25" s="22"/>
      <c r="P25" s="22"/>
      <c r="Q25" s="22"/>
      <c r="R25" s="22"/>
      <c r="S25" s="22"/>
      <c r="T25" s="22"/>
      <c r="U25" s="22"/>
      <c r="V25" s="22"/>
      <c r="W25" s="22">
        <v>6772599</v>
      </c>
      <c r="X25" s="22">
        <v>4515072</v>
      </c>
      <c r="Y25" s="22">
        <v>2257527</v>
      </c>
      <c r="Z25" s="23">
        <v>49.999800667630552</v>
      </c>
      <c r="AA25" s="20">
        <v>9030152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66519884</v>
      </c>
      <c r="D32" s="29">
        <f t="shared" ref="D32:Y32" si="0">SUM(D6:D31)</f>
        <v>0</v>
      </c>
      <c r="E32" s="30">
        <f t="shared" si="0"/>
        <v>68463161</v>
      </c>
      <c r="F32" s="31">
        <f t="shared" si="0"/>
        <v>68463161</v>
      </c>
      <c r="G32" s="31">
        <f t="shared" si="0"/>
        <v>9199320</v>
      </c>
      <c r="H32" s="31">
        <f t="shared" si="0"/>
        <v>5067306</v>
      </c>
      <c r="I32" s="31">
        <f t="shared" si="0"/>
        <v>5094546</v>
      </c>
      <c r="J32" s="31">
        <f t="shared" si="0"/>
        <v>19361172</v>
      </c>
      <c r="K32" s="31">
        <f t="shared" si="0"/>
        <v>5155529</v>
      </c>
      <c r="L32" s="31">
        <f t="shared" si="0"/>
        <v>4887430</v>
      </c>
      <c r="M32" s="31">
        <f t="shared" si="0"/>
        <v>8254163</v>
      </c>
      <c r="N32" s="31">
        <f t="shared" si="0"/>
        <v>18297122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37658294</v>
      </c>
      <c r="X32" s="31">
        <f t="shared" si="0"/>
        <v>34231560</v>
      </c>
      <c r="Y32" s="31">
        <f t="shared" si="0"/>
        <v>3426734</v>
      </c>
      <c r="Z32" s="32">
        <f>+IF(X32&lt;&gt;0,+(Y32/X32)*100,0)</f>
        <v>10.010452342808799</v>
      </c>
      <c r="AA32" s="29">
        <f>SUM(AA6:AA31)</f>
        <v>68463161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31382983</v>
      </c>
      <c r="D34" s="20"/>
      <c r="E34" s="21">
        <v>39061871</v>
      </c>
      <c r="F34" s="22">
        <v>39061871</v>
      </c>
      <c r="G34" s="22">
        <v>2789817</v>
      </c>
      <c r="H34" s="22">
        <v>2597389</v>
      </c>
      <c r="I34" s="22">
        <v>2533585</v>
      </c>
      <c r="J34" s="22">
        <v>7920791</v>
      </c>
      <c r="K34" s="22">
        <v>2561201</v>
      </c>
      <c r="L34" s="22">
        <v>2561840</v>
      </c>
      <c r="M34" s="22">
        <v>2829618</v>
      </c>
      <c r="N34" s="22">
        <v>7952659</v>
      </c>
      <c r="O34" s="22"/>
      <c r="P34" s="22"/>
      <c r="Q34" s="22"/>
      <c r="R34" s="22"/>
      <c r="S34" s="22"/>
      <c r="T34" s="22"/>
      <c r="U34" s="22"/>
      <c r="V34" s="22"/>
      <c r="W34" s="22">
        <v>15873450</v>
      </c>
      <c r="X34" s="22">
        <v>19531002</v>
      </c>
      <c r="Y34" s="22">
        <v>-3657552</v>
      </c>
      <c r="Z34" s="23">
        <v>-18.72690402673657</v>
      </c>
      <c r="AA34" s="20">
        <v>39061871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6323478</v>
      </c>
      <c r="D37" s="20"/>
      <c r="E37" s="21">
        <v>11475064</v>
      </c>
      <c r="F37" s="22">
        <v>11475064</v>
      </c>
      <c r="G37" s="22">
        <v>500</v>
      </c>
      <c r="H37" s="22">
        <v>4296</v>
      </c>
      <c r="I37" s="22">
        <v>1772943</v>
      </c>
      <c r="J37" s="22">
        <v>1777739</v>
      </c>
      <c r="K37" s="22">
        <v>666555</v>
      </c>
      <c r="L37" s="22">
        <v>1941</v>
      </c>
      <c r="M37" s="22">
        <v>1040048</v>
      </c>
      <c r="N37" s="22">
        <v>1708544</v>
      </c>
      <c r="O37" s="22"/>
      <c r="P37" s="22"/>
      <c r="Q37" s="22"/>
      <c r="R37" s="22"/>
      <c r="S37" s="22"/>
      <c r="T37" s="22"/>
      <c r="U37" s="22"/>
      <c r="V37" s="22"/>
      <c r="W37" s="22">
        <v>3486283</v>
      </c>
      <c r="X37" s="22">
        <v>5737554</v>
      </c>
      <c r="Y37" s="22">
        <v>-2251271</v>
      </c>
      <c r="Z37" s="23">
        <v>-39.237469486125967</v>
      </c>
      <c r="AA37" s="20">
        <v>11475064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2937578</v>
      </c>
      <c r="F38" s="22">
        <v>2937578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1468794</v>
      </c>
      <c r="Y38" s="22">
        <v>-1468794</v>
      </c>
      <c r="Z38" s="23">
        <v>-100</v>
      </c>
      <c r="AA38" s="20">
        <v>2937578</v>
      </c>
    </row>
    <row r="39" spans="1:27" ht="13.5" x14ac:dyDescent="0.25">
      <c r="A39" s="19" t="s">
        <v>65</v>
      </c>
      <c r="B39" s="15" t="s">
        <v>32</v>
      </c>
      <c r="C39" s="20">
        <v>-6496248</v>
      </c>
      <c r="D39" s="20"/>
      <c r="E39" s="21">
        <v>5909949</v>
      </c>
      <c r="F39" s="22">
        <v>5909949</v>
      </c>
      <c r="G39" s="22"/>
      <c r="H39" s="22"/>
      <c r="I39" s="22">
        <v>981848</v>
      </c>
      <c r="J39" s="22">
        <v>981848</v>
      </c>
      <c r="K39" s="22">
        <v>327283</v>
      </c>
      <c r="L39" s="22">
        <v>324731</v>
      </c>
      <c r="M39" s="22">
        <v>325395</v>
      </c>
      <c r="N39" s="22">
        <v>977409</v>
      </c>
      <c r="O39" s="22"/>
      <c r="P39" s="22"/>
      <c r="Q39" s="22"/>
      <c r="R39" s="22"/>
      <c r="S39" s="22"/>
      <c r="T39" s="22"/>
      <c r="U39" s="22"/>
      <c r="V39" s="22"/>
      <c r="W39" s="22">
        <v>1959257</v>
      </c>
      <c r="X39" s="22">
        <v>2955006</v>
      </c>
      <c r="Y39" s="22">
        <v>-995749</v>
      </c>
      <c r="Z39" s="23">
        <v>-33.697021258163268</v>
      </c>
      <c r="AA39" s="20">
        <v>5909949</v>
      </c>
    </row>
    <row r="40" spans="1:27" ht="13.5" x14ac:dyDescent="0.25">
      <c r="A40" s="19" t="s">
        <v>40</v>
      </c>
      <c r="B40" s="15" t="s">
        <v>32</v>
      </c>
      <c r="C40" s="20">
        <v>8528418</v>
      </c>
      <c r="D40" s="20"/>
      <c r="E40" s="21">
        <v>1576640</v>
      </c>
      <c r="F40" s="22">
        <v>1576640</v>
      </c>
      <c r="G40" s="22">
        <v>74527</v>
      </c>
      <c r="H40" s="22">
        <v>76560</v>
      </c>
      <c r="I40" s="22">
        <v>73243</v>
      </c>
      <c r="J40" s="22">
        <v>224330</v>
      </c>
      <c r="K40" s="22">
        <v>69044</v>
      </c>
      <c r="L40" s="22">
        <v>44635</v>
      </c>
      <c r="M40" s="22">
        <v>462475</v>
      </c>
      <c r="N40" s="22">
        <v>576154</v>
      </c>
      <c r="O40" s="22"/>
      <c r="P40" s="22"/>
      <c r="Q40" s="22"/>
      <c r="R40" s="22"/>
      <c r="S40" s="22"/>
      <c r="T40" s="22"/>
      <c r="U40" s="22"/>
      <c r="V40" s="22"/>
      <c r="W40" s="22">
        <v>800484</v>
      </c>
      <c r="X40" s="22">
        <v>788328</v>
      </c>
      <c r="Y40" s="22">
        <v>12156</v>
      </c>
      <c r="Z40" s="23">
        <v>1.5419977471306361</v>
      </c>
      <c r="AA40" s="20">
        <v>1576640</v>
      </c>
    </row>
    <row r="41" spans="1:27" ht="13.5" x14ac:dyDescent="0.25">
      <c r="A41" s="19" t="s">
        <v>66</v>
      </c>
      <c r="B41" s="15" t="s">
        <v>32</v>
      </c>
      <c r="C41" s="20">
        <v>12499888</v>
      </c>
      <c r="D41" s="20"/>
      <c r="E41" s="21">
        <v>24746128</v>
      </c>
      <c r="F41" s="22">
        <v>24746128</v>
      </c>
      <c r="G41" s="22">
        <v>148844</v>
      </c>
      <c r="H41" s="22">
        <v>1607461</v>
      </c>
      <c r="I41" s="22">
        <v>1428497</v>
      </c>
      <c r="J41" s="22">
        <v>3184802</v>
      </c>
      <c r="K41" s="22">
        <v>1586352</v>
      </c>
      <c r="L41" s="22">
        <v>3179721</v>
      </c>
      <c r="M41" s="22">
        <v>1940429</v>
      </c>
      <c r="N41" s="22">
        <v>6706502</v>
      </c>
      <c r="O41" s="22"/>
      <c r="P41" s="22"/>
      <c r="Q41" s="22"/>
      <c r="R41" s="22"/>
      <c r="S41" s="22"/>
      <c r="T41" s="22"/>
      <c r="U41" s="22"/>
      <c r="V41" s="22"/>
      <c r="W41" s="22">
        <v>9891304</v>
      </c>
      <c r="X41" s="22">
        <v>12373092</v>
      </c>
      <c r="Y41" s="22">
        <v>-2481788</v>
      </c>
      <c r="Z41" s="23">
        <v>-20.057945095696368</v>
      </c>
      <c r="AA41" s="20">
        <v>24746128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7176810</v>
      </c>
      <c r="D43" s="20"/>
      <c r="E43" s="21">
        <v>298532</v>
      </c>
      <c r="F43" s="22">
        <v>298532</v>
      </c>
      <c r="G43" s="22">
        <v>68845</v>
      </c>
      <c r="H43" s="22">
        <v>22137</v>
      </c>
      <c r="I43" s="22">
        <v>16512</v>
      </c>
      <c r="J43" s="22">
        <v>107494</v>
      </c>
      <c r="K43" s="22">
        <v>35255</v>
      </c>
      <c r="L43" s="22">
        <v>42664</v>
      </c>
      <c r="M43" s="22">
        <v>27302</v>
      </c>
      <c r="N43" s="22">
        <v>105221</v>
      </c>
      <c r="O43" s="22"/>
      <c r="P43" s="22"/>
      <c r="Q43" s="22"/>
      <c r="R43" s="22"/>
      <c r="S43" s="22"/>
      <c r="T43" s="22"/>
      <c r="U43" s="22"/>
      <c r="V43" s="22"/>
      <c r="W43" s="22">
        <v>212715</v>
      </c>
      <c r="X43" s="22">
        <v>149268</v>
      </c>
      <c r="Y43" s="22">
        <v>63447</v>
      </c>
      <c r="Z43" s="23">
        <v>42.50542648122839</v>
      </c>
      <c r="AA43" s="20">
        <v>298532</v>
      </c>
    </row>
    <row r="44" spans="1:27" ht="13.5" x14ac:dyDescent="0.25">
      <c r="A44" s="19" t="s">
        <v>69</v>
      </c>
      <c r="B44" s="15" t="s">
        <v>32</v>
      </c>
      <c r="C44" s="20">
        <v>3730261</v>
      </c>
      <c r="D44" s="20"/>
      <c r="E44" s="21">
        <v>14613566</v>
      </c>
      <c r="F44" s="22">
        <v>14613566</v>
      </c>
      <c r="G44" s="22">
        <v>63647</v>
      </c>
      <c r="H44" s="22">
        <v>309283</v>
      </c>
      <c r="I44" s="22">
        <v>152272</v>
      </c>
      <c r="J44" s="22">
        <v>525202</v>
      </c>
      <c r="K44" s="22">
        <v>552299</v>
      </c>
      <c r="L44" s="22">
        <v>526725</v>
      </c>
      <c r="M44" s="22">
        <v>828894</v>
      </c>
      <c r="N44" s="22">
        <v>1907918</v>
      </c>
      <c r="O44" s="22"/>
      <c r="P44" s="22"/>
      <c r="Q44" s="22"/>
      <c r="R44" s="22"/>
      <c r="S44" s="22"/>
      <c r="T44" s="22"/>
      <c r="U44" s="22"/>
      <c r="V44" s="22"/>
      <c r="W44" s="22">
        <v>2433120</v>
      </c>
      <c r="X44" s="22">
        <v>7306830</v>
      </c>
      <c r="Y44" s="22">
        <v>-4873710</v>
      </c>
      <c r="Z44" s="23">
        <v>-66.700744372046429</v>
      </c>
      <c r="AA44" s="20">
        <v>14613566</v>
      </c>
    </row>
    <row r="45" spans="1:27" ht="13.5" x14ac:dyDescent="0.25">
      <c r="A45" s="19" t="s">
        <v>70</v>
      </c>
      <c r="B45" s="15" t="s">
        <v>32</v>
      </c>
      <c r="C45" s="20">
        <v>3071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63148661</v>
      </c>
      <c r="D47" s="29">
        <f t="shared" ref="D47:Y47" si="1">SUM(D34:D46)</f>
        <v>0</v>
      </c>
      <c r="E47" s="30">
        <f t="shared" si="1"/>
        <v>100619328</v>
      </c>
      <c r="F47" s="31">
        <f t="shared" si="1"/>
        <v>100619328</v>
      </c>
      <c r="G47" s="31">
        <f t="shared" si="1"/>
        <v>3146180</v>
      </c>
      <c r="H47" s="31">
        <f t="shared" si="1"/>
        <v>4617126</v>
      </c>
      <c r="I47" s="31">
        <f t="shared" si="1"/>
        <v>6958900</v>
      </c>
      <c r="J47" s="31">
        <f t="shared" si="1"/>
        <v>14722206</v>
      </c>
      <c r="K47" s="31">
        <f t="shared" si="1"/>
        <v>5797989</v>
      </c>
      <c r="L47" s="31">
        <f t="shared" si="1"/>
        <v>6682257</v>
      </c>
      <c r="M47" s="31">
        <f t="shared" si="1"/>
        <v>7454161</v>
      </c>
      <c r="N47" s="31">
        <f t="shared" si="1"/>
        <v>19934407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34656613</v>
      </c>
      <c r="X47" s="31">
        <f t="shared" si="1"/>
        <v>50309874</v>
      </c>
      <c r="Y47" s="31">
        <f t="shared" si="1"/>
        <v>-15653261</v>
      </c>
      <c r="Z47" s="32">
        <f>+IF(X47&lt;&gt;0,+(Y47/X47)*100,0)</f>
        <v>-31.113695494447075</v>
      </c>
      <c r="AA47" s="29">
        <f>SUM(AA34:AA46)</f>
        <v>100619328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3371223</v>
      </c>
      <c r="D48" s="39">
        <f t="shared" si="2"/>
        <v>0</v>
      </c>
      <c r="E48" s="40">
        <f t="shared" si="2"/>
        <v>-32156167</v>
      </c>
      <c r="F48" s="41">
        <f t="shared" si="2"/>
        <v>-32156167</v>
      </c>
      <c r="G48" s="41">
        <f t="shared" si="2"/>
        <v>6053140</v>
      </c>
      <c r="H48" s="41">
        <f t="shared" si="2"/>
        <v>450180</v>
      </c>
      <c r="I48" s="41">
        <f t="shared" si="2"/>
        <v>-1864354</v>
      </c>
      <c r="J48" s="41">
        <f t="shared" si="2"/>
        <v>4638966</v>
      </c>
      <c r="K48" s="41">
        <f t="shared" si="2"/>
        <v>-642460</v>
      </c>
      <c r="L48" s="41">
        <f t="shared" si="2"/>
        <v>-1794827</v>
      </c>
      <c r="M48" s="41">
        <f t="shared" si="2"/>
        <v>800002</v>
      </c>
      <c r="N48" s="41">
        <f t="shared" si="2"/>
        <v>-1637285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3001681</v>
      </c>
      <c r="X48" s="41">
        <f t="shared" si="2"/>
        <v>-16078314</v>
      </c>
      <c r="Y48" s="41">
        <f t="shared" si="2"/>
        <v>19079995</v>
      </c>
      <c r="Z48" s="42">
        <f>+IF(X48&lt;&gt;0,+(Y48/X48)*100,0)</f>
        <v>-118.6691278699993</v>
      </c>
      <c r="AA48" s="39">
        <f>+AA32-AA47</f>
        <v>-32156167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3371223</v>
      </c>
      <c r="D51" s="48">
        <f t="shared" si="3"/>
        <v>0</v>
      </c>
      <c r="E51" s="49">
        <f t="shared" si="3"/>
        <v>-32156167</v>
      </c>
      <c r="F51" s="50">
        <f t="shared" si="3"/>
        <v>-32156167</v>
      </c>
      <c r="G51" s="50">
        <f t="shared" si="3"/>
        <v>6053140</v>
      </c>
      <c r="H51" s="50">
        <f t="shared" si="3"/>
        <v>450180</v>
      </c>
      <c r="I51" s="50">
        <f t="shared" si="3"/>
        <v>-1864354</v>
      </c>
      <c r="J51" s="50">
        <f t="shared" si="3"/>
        <v>4638966</v>
      </c>
      <c r="K51" s="50">
        <f t="shared" si="3"/>
        <v>-642460</v>
      </c>
      <c r="L51" s="50">
        <f t="shared" si="3"/>
        <v>-1794827</v>
      </c>
      <c r="M51" s="50">
        <f t="shared" si="3"/>
        <v>800002</v>
      </c>
      <c r="N51" s="50">
        <f t="shared" si="3"/>
        <v>-1637285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3001681</v>
      </c>
      <c r="X51" s="50">
        <f t="shared" si="3"/>
        <v>-16078314</v>
      </c>
      <c r="Y51" s="50">
        <f t="shared" si="3"/>
        <v>19079995</v>
      </c>
      <c r="Z51" s="51">
        <f>+IF(X51&lt;&gt;0,+(Y51/X51)*100,0)</f>
        <v>-118.6691278699993</v>
      </c>
      <c r="AA51" s="48">
        <f>SUM(AA48:AA50)</f>
        <v>-32156167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3371223</v>
      </c>
      <c r="D53" s="54">
        <f>+D51-D52</f>
        <v>0</v>
      </c>
      <c r="E53" s="55">
        <f t="shared" si="4"/>
        <v>-32156167</v>
      </c>
      <c r="F53" s="56">
        <f t="shared" si="4"/>
        <v>-32156167</v>
      </c>
      <c r="G53" s="56">
        <f t="shared" si="4"/>
        <v>6053140</v>
      </c>
      <c r="H53" s="56">
        <f t="shared" si="4"/>
        <v>450180</v>
      </c>
      <c r="I53" s="56">
        <f t="shared" si="4"/>
        <v>-1864354</v>
      </c>
      <c r="J53" s="56">
        <f t="shared" si="4"/>
        <v>4638966</v>
      </c>
      <c r="K53" s="56">
        <f t="shared" si="4"/>
        <v>-642460</v>
      </c>
      <c r="L53" s="56">
        <f t="shared" si="4"/>
        <v>-1794827</v>
      </c>
      <c r="M53" s="56">
        <f t="shared" si="4"/>
        <v>800002</v>
      </c>
      <c r="N53" s="56">
        <f t="shared" si="4"/>
        <v>-1637285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3001681</v>
      </c>
      <c r="X53" s="56">
        <f t="shared" si="4"/>
        <v>-16078314</v>
      </c>
      <c r="Y53" s="56">
        <f t="shared" si="4"/>
        <v>19079995</v>
      </c>
      <c r="Z53" s="57">
        <f>+IF(X53&lt;&gt;0,+(Y53/X53)*100,0)</f>
        <v>-118.6691278699993</v>
      </c>
      <c r="AA53" s="54">
        <f>+AA51-AA52</f>
        <v>-32156167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3371223</v>
      </c>
      <c r="D56" s="48">
        <f>SUM(D53:D55)</f>
        <v>0</v>
      </c>
      <c r="E56" s="49">
        <f t="shared" si="5"/>
        <v>-32156167</v>
      </c>
      <c r="F56" s="50">
        <f t="shared" si="5"/>
        <v>-32156167</v>
      </c>
      <c r="G56" s="50">
        <f t="shared" si="5"/>
        <v>6053140</v>
      </c>
      <c r="H56" s="50">
        <f t="shared" si="5"/>
        <v>450180</v>
      </c>
      <c r="I56" s="50">
        <f t="shared" si="5"/>
        <v>-1864354</v>
      </c>
      <c r="J56" s="50">
        <f t="shared" si="5"/>
        <v>4638966</v>
      </c>
      <c r="K56" s="50">
        <f t="shared" si="5"/>
        <v>-642460</v>
      </c>
      <c r="L56" s="50">
        <f t="shared" si="5"/>
        <v>-1794827</v>
      </c>
      <c r="M56" s="50">
        <f t="shared" si="5"/>
        <v>800002</v>
      </c>
      <c r="N56" s="50">
        <f t="shared" si="5"/>
        <v>-1637285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3001681</v>
      </c>
      <c r="X56" s="50">
        <f t="shared" si="5"/>
        <v>-16078314</v>
      </c>
      <c r="Y56" s="50">
        <f t="shared" si="5"/>
        <v>19079995</v>
      </c>
      <c r="Z56" s="51">
        <f>+IF(X56&lt;&gt;0,+(Y56/X56)*100,0)</f>
        <v>-118.6691278699993</v>
      </c>
      <c r="AA56" s="48">
        <f>SUM(AA53:AA55)</f>
        <v>-32156167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3371223</v>
      </c>
      <c r="D59" s="65">
        <f>SUM(D56:D58)</f>
        <v>0</v>
      </c>
      <c r="E59" s="66">
        <f t="shared" si="6"/>
        <v>-32156167</v>
      </c>
      <c r="F59" s="67">
        <f t="shared" si="6"/>
        <v>-32156167</v>
      </c>
      <c r="G59" s="67">
        <f t="shared" si="6"/>
        <v>6053140</v>
      </c>
      <c r="H59" s="67">
        <f t="shared" si="6"/>
        <v>450180</v>
      </c>
      <c r="I59" s="67">
        <f t="shared" si="6"/>
        <v>-1864354</v>
      </c>
      <c r="J59" s="67">
        <f t="shared" si="6"/>
        <v>4638966</v>
      </c>
      <c r="K59" s="67">
        <f t="shared" si="6"/>
        <v>-642460</v>
      </c>
      <c r="L59" s="67">
        <f t="shared" si="6"/>
        <v>-1794827</v>
      </c>
      <c r="M59" s="67">
        <f t="shared" si="6"/>
        <v>800002</v>
      </c>
      <c r="N59" s="67">
        <f t="shared" si="6"/>
        <v>-1637285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3001681</v>
      </c>
      <c r="X59" s="67">
        <f t="shared" si="6"/>
        <v>-16078314</v>
      </c>
      <c r="Y59" s="67">
        <f t="shared" si="6"/>
        <v>19079995</v>
      </c>
      <c r="Z59" s="68">
        <f>+IF(X59&lt;&gt;0,+(Y59/X59)*100,0)</f>
        <v>-118.6691278699993</v>
      </c>
      <c r="AA59" s="65">
        <f>SUM(AA56:AA58)</f>
        <v>-32156167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40858427</v>
      </c>
      <c r="D9" s="20"/>
      <c r="E9" s="21">
        <v>48391698</v>
      </c>
      <c r="F9" s="22">
        <v>48391698</v>
      </c>
      <c r="G9" s="22">
        <v>3961936</v>
      </c>
      <c r="H9" s="22">
        <v>4072665</v>
      </c>
      <c r="I9" s="22">
        <v>3939117</v>
      </c>
      <c r="J9" s="22">
        <v>11973718</v>
      </c>
      <c r="K9" s="22">
        <v>4021035</v>
      </c>
      <c r="L9" s="22">
        <v>3674598</v>
      </c>
      <c r="M9" s="22">
        <v>3659645</v>
      </c>
      <c r="N9" s="22">
        <v>11355278</v>
      </c>
      <c r="O9" s="22"/>
      <c r="P9" s="22"/>
      <c r="Q9" s="22"/>
      <c r="R9" s="22"/>
      <c r="S9" s="22"/>
      <c r="T9" s="22"/>
      <c r="U9" s="22"/>
      <c r="V9" s="22"/>
      <c r="W9" s="22">
        <v>23328996</v>
      </c>
      <c r="X9" s="22">
        <v>24195852</v>
      </c>
      <c r="Y9" s="22">
        <v>-866856</v>
      </c>
      <c r="Z9" s="23">
        <v>-3.5826636730957024</v>
      </c>
      <c r="AA9" s="20">
        <v>48391698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2834305</v>
      </c>
      <c r="D13" s="20"/>
      <c r="E13" s="21">
        <v>2986520</v>
      </c>
      <c r="F13" s="22">
        <v>2986520</v>
      </c>
      <c r="G13" s="22">
        <v>247320</v>
      </c>
      <c r="H13" s="22">
        <v>257144</v>
      </c>
      <c r="I13" s="22">
        <v>259524</v>
      </c>
      <c r="J13" s="22">
        <v>763988</v>
      </c>
      <c r="K13" s="22">
        <v>263280</v>
      </c>
      <c r="L13" s="22">
        <v>254930</v>
      </c>
      <c r="M13" s="22">
        <v>261775</v>
      </c>
      <c r="N13" s="22">
        <v>779985</v>
      </c>
      <c r="O13" s="22"/>
      <c r="P13" s="22"/>
      <c r="Q13" s="22"/>
      <c r="R13" s="22"/>
      <c r="S13" s="22"/>
      <c r="T13" s="22"/>
      <c r="U13" s="22"/>
      <c r="V13" s="22"/>
      <c r="W13" s="22">
        <v>1543973</v>
      </c>
      <c r="X13" s="22">
        <v>1493262</v>
      </c>
      <c r="Y13" s="22">
        <v>50711</v>
      </c>
      <c r="Z13" s="23">
        <v>3.3959881119321329</v>
      </c>
      <c r="AA13" s="20">
        <v>2986520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1066000</v>
      </c>
      <c r="D25" s="20"/>
      <c r="E25" s="21">
        <v>1000000</v>
      </c>
      <c r="F25" s="22">
        <v>1000000</v>
      </c>
      <c r="G25" s="22"/>
      <c r="H25" s="22"/>
      <c r="I25" s="22">
        <v>7150</v>
      </c>
      <c r="J25" s="22">
        <v>7150</v>
      </c>
      <c r="K25" s="22">
        <v>16952</v>
      </c>
      <c r="L25" s="22">
        <v>22491</v>
      </c>
      <c r="M25" s="22">
        <v>21518</v>
      </c>
      <c r="N25" s="22">
        <v>60961</v>
      </c>
      <c r="O25" s="22"/>
      <c r="P25" s="22"/>
      <c r="Q25" s="22"/>
      <c r="R25" s="22"/>
      <c r="S25" s="22"/>
      <c r="T25" s="22"/>
      <c r="U25" s="22"/>
      <c r="V25" s="22"/>
      <c r="W25" s="22">
        <v>68111</v>
      </c>
      <c r="X25" s="22">
        <v>499998</v>
      </c>
      <c r="Y25" s="22">
        <v>-431887</v>
      </c>
      <c r="Z25" s="23">
        <v>-86.377745510982038</v>
      </c>
      <c r="AA25" s="20">
        <v>1000000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44758732</v>
      </c>
      <c r="D32" s="29">
        <f t="shared" ref="D32:Y32" si="0">SUM(D6:D31)</f>
        <v>0</v>
      </c>
      <c r="E32" s="30">
        <f t="shared" si="0"/>
        <v>52378218</v>
      </c>
      <c r="F32" s="31">
        <f t="shared" si="0"/>
        <v>52378218</v>
      </c>
      <c r="G32" s="31">
        <f t="shared" si="0"/>
        <v>4209256</v>
      </c>
      <c r="H32" s="31">
        <f t="shared" si="0"/>
        <v>4329809</v>
      </c>
      <c r="I32" s="31">
        <f t="shared" si="0"/>
        <v>4205791</v>
      </c>
      <c r="J32" s="31">
        <f t="shared" si="0"/>
        <v>12744856</v>
      </c>
      <c r="K32" s="31">
        <f t="shared" si="0"/>
        <v>4301267</v>
      </c>
      <c r="L32" s="31">
        <f t="shared" si="0"/>
        <v>3952019</v>
      </c>
      <c r="M32" s="31">
        <f t="shared" si="0"/>
        <v>3942938</v>
      </c>
      <c r="N32" s="31">
        <f t="shared" si="0"/>
        <v>12196224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24941080</v>
      </c>
      <c r="X32" s="31">
        <f t="shared" si="0"/>
        <v>26189112</v>
      </c>
      <c r="Y32" s="31">
        <f t="shared" si="0"/>
        <v>-1248032</v>
      </c>
      <c r="Z32" s="32">
        <f>+IF(X32&lt;&gt;0,+(Y32/X32)*100,0)</f>
        <v>-4.7654613107920571</v>
      </c>
      <c r="AA32" s="29">
        <f>SUM(AA6:AA31)</f>
        <v>52378218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15059239</v>
      </c>
      <c r="D34" s="20"/>
      <c r="E34" s="21">
        <v>13708661</v>
      </c>
      <c r="F34" s="22">
        <v>13708661</v>
      </c>
      <c r="G34" s="22">
        <v>1253729</v>
      </c>
      <c r="H34" s="22">
        <v>1387042</v>
      </c>
      <c r="I34" s="22">
        <v>1084203</v>
      </c>
      <c r="J34" s="22">
        <v>3724974</v>
      </c>
      <c r="K34" s="22">
        <v>1210555</v>
      </c>
      <c r="L34" s="22">
        <v>1060014</v>
      </c>
      <c r="M34" s="22">
        <v>1132803</v>
      </c>
      <c r="N34" s="22">
        <v>3403372</v>
      </c>
      <c r="O34" s="22"/>
      <c r="P34" s="22"/>
      <c r="Q34" s="22"/>
      <c r="R34" s="22"/>
      <c r="S34" s="22"/>
      <c r="T34" s="22"/>
      <c r="U34" s="22"/>
      <c r="V34" s="22"/>
      <c r="W34" s="22">
        <v>7128346</v>
      </c>
      <c r="X34" s="22">
        <v>6854322</v>
      </c>
      <c r="Y34" s="22">
        <v>274024</v>
      </c>
      <c r="Z34" s="23">
        <v>3.9978279398020691</v>
      </c>
      <c r="AA34" s="20">
        <v>13708661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1209711</v>
      </c>
      <c r="D37" s="20"/>
      <c r="E37" s="21">
        <v>366488</v>
      </c>
      <c r="F37" s="22">
        <v>366488</v>
      </c>
      <c r="G37" s="22">
        <v>41270</v>
      </c>
      <c r="H37" s="22">
        <v>86817</v>
      </c>
      <c r="I37" s="22">
        <v>51445</v>
      </c>
      <c r="J37" s="22">
        <v>179532</v>
      </c>
      <c r="K37" s="22">
        <v>20018</v>
      </c>
      <c r="L37" s="22">
        <v>31531</v>
      </c>
      <c r="M37" s="22">
        <v>54037</v>
      </c>
      <c r="N37" s="22">
        <v>105586</v>
      </c>
      <c r="O37" s="22"/>
      <c r="P37" s="22"/>
      <c r="Q37" s="22"/>
      <c r="R37" s="22"/>
      <c r="S37" s="22"/>
      <c r="T37" s="22"/>
      <c r="U37" s="22"/>
      <c r="V37" s="22"/>
      <c r="W37" s="22">
        <v>285118</v>
      </c>
      <c r="X37" s="22">
        <v>183246</v>
      </c>
      <c r="Y37" s="22">
        <v>101872</v>
      </c>
      <c r="Z37" s="23">
        <v>55.5930279514969</v>
      </c>
      <c r="AA37" s="20">
        <v>366488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2511409</v>
      </c>
      <c r="D39" s="20"/>
      <c r="E39" s="21">
        <v>1853655</v>
      </c>
      <c r="F39" s="22">
        <v>1853655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926832</v>
      </c>
      <c r="Y39" s="22">
        <v>-926832</v>
      </c>
      <c r="Z39" s="23">
        <v>-100</v>
      </c>
      <c r="AA39" s="20">
        <v>1853655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1506786</v>
      </c>
      <c r="D41" s="20"/>
      <c r="E41" s="21">
        <v>2800000</v>
      </c>
      <c r="F41" s="22">
        <v>2800000</v>
      </c>
      <c r="G41" s="22">
        <v>270000</v>
      </c>
      <c r="H41" s="22"/>
      <c r="I41" s="22"/>
      <c r="J41" s="22">
        <v>270000</v>
      </c>
      <c r="K41" s="22"/>
      <c r="L41" s="22">
        <v>17674</v>
      </c>
      <c r="M41" s="22">
        <v>265520</v>
      </c>
      <c r="N41" s="22">
        <v>283194</v>
      </c>
      <c r="O41" s="22"/>
      <c r="P41" s="22"/>
      <c r="Q41" s="22"/>
      <c r="R41" s="22"/>
      <c r="S41" s="22"/>
      <c r="T41" s="22"/>
      <c r="U41" s="22"/>
      <c r="V41" s="22"/>
      <c r="W41" s="22">
        <v>553194</v>
      </c>
      <c r="X41" s="22">
        <v>1400004</v>
      </c>
      <c r="Y41" s="22">
        <v>-846810</v>
      </c>
      <c r="Z41" s="23">
        <v>-60.486255753554985</v>
      </c>
      <c r="AA41" s="20">
        <v>2800000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20990195</v>
      </c>
      <c r="D43" s="20"/>
      <c r="E43" s="21">
        <v>13591184</v>
      </c>
      <c r="F43" s="22">
        <v>13591184</v>
      </c>
      <c r="G43" s="22"/>
      <c r="H43" s="22">
        <v>1199220</v>
      </c>
      <c r="I43" s="22">
        <v>151019</v>
      </c>
      <c r="J43" s="22">
        <v>1350239</v>
      </c>
      <c r="K43" s="22">
        <v>2866982</v>
      </c>
      <c r="L43" s="22">
        <v>2022824</v>
      </c>
      <c r="M43" s="22">
        <v>437972</v>
      </c>
      <c r="N43" s="22">
        <v>5327778</v>
      </c>
      <c r="O43" s="22"/>
      <c r="P43" s="22"/>
      <c r="Q43" s="22"/>
      <c r="R43" s="22"/>
      <c r="S43" s="22"/>
      <c r="T43" s="22"/>
      <c r="U43" s="22"/>
      <c r="V43" s="22"/>
      <c r="W43" s="22">
        <v>6678017</v>
      </c>
      <c r="X43" s="22">
        <v>6795594</v>
      </c>
      <c r="Y43" s="22">
        <v>-117577</v>
      </c>
      <c r="Z43" s="23">
        <v>-1.7301945937323506</v>
      </c>
      <c r="AA43" s="20">
        <v>13591184</v>
      </c>
    </row>
    <row r="44" spans="1:27" ht="13.5" x14ac:dyDescent="0.25">
      <c r="A44" s="19" t="s">
        <v>69</v>
      </c>
      <c r="B44" s="15" t="s">
        <v>32</v>
      </c>
      <c r="C44" s="20">
        <v>24594589</v>
      </c>
      <c r="D44" s="20"/>
      <c r="E44" s="21">
        <v>25120266</v>
      </c>
      <c r="F44" s="22">
        <v>25120266</v>
      </c>
      <c r="G44" s="22">
        <v>21765</v>
      </c>
      <c r="H44" s="22">
        <v>2107277</v>
      </c>
      <c r="I44" s="22">
        <v>225854</v>
      </c>
      <c r="J44" s="22">
        <v>2354896</v>
      </c>
      <c r="K44" s="22">
        <v>2759806</v>
      </c>
      <c r="L44" s="22">
        <v>1592878</v>
      </c>
      <c r="M44" s="22">
        <v>4111474</v>
      </c>
      <c r="N44" s="22">
        <v>8464158</v>
      </c>
      <c r="O44" s="22"/>
      <c r="P44" s="22"/>
      <c r="Q44" s="22"/>
      <c r="R44" s="22"/>
      <c r="S44" s="22"/>
      <c r="T44" s="22"/>
      <c r="U44" s="22"/>
      <c r="V44" s="22"/>
      <c r="W44" s="22">
        <v>10819054</v>
      </c>
      <c r="X44" s="22">
        <v>12560136</v>
      </c>
      <c r="Y44" s="22">
        <v>-1741082</v>
      </c>
      <c r="Z44" s="23">
        <v>-13.861967736655082</v>
      </c>
      <c r="AA44" s="20">
        <v>25120266</v>
      </c>
    </row>
    <row r="45" spans="1:27" ht="13.5" x14ac:dyDescent="0.25">
      <c r="A45" s="19" t="s">
        <v>70</v>
      </c>
      <c r="B45" s="15" t="s">
        <v>32</v>
      </c>
      <c r="C45" s="20">
        <v>395578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66267507</v>
      </c>
      <c r="D47" s="29">
        <f t="shared" ref="D47:Y47" si="1">SUM(D34:D46)</f>
        <v>0</v>
      </c>
      <c r="E47" s="30">
        <f t="shared" si="1"/>
        <v>57440254</v>
      </c>
      <c r="F47" s="31">
        <f t="shared" si="1"/>
        <v>57440254</v>
      </c>
      <c r="G47" s="31">
        <f t="shared" si="1"/>
        <v>1586764</v>
      </c>
      <c r="H47" s="31">
        <f t="shared" si="1"/>
        <v>4780356</v>
      </c>
      <c r="I47" s="31">
        <f t="shared" si="1"/>
        <v>1512521</v>
      </c>
      <c r="J47" s="31">
        <f t="shared" si="1"/>
        <v>7879641</v>
      </c>
      <c r="K47" s="31">
        <f t="shared" si="1"/>
        <v>6857361</v>
      </c>
      <c r="L47" s="31">
        <f t="shared" si="1"/>
        <v>4724921</v>
      </c>
      <c r="M47" s="31">
        <f t="shared" si="1"/>
        <v>6001806</v>
      </c>
      <c r="N47" s="31">
        <f t="shared" si="1"/>
        <v>17584088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25463729</v>
      </c>
      <c r="X47" s="31">
        <f t="shared" si="1"/>
        <v>28720134</v>
      </c>
      <c r="Y47" s="31">
        <f t="shared" si="1"/>
        <v>-3256405</v>
      </c>
      <c r="Z47" s="32">
        <f>+IF(X47&lt;&gt;0,+(Y47/X47)*100,0)</f>
        <v>-11.338404618864244</v>
      </c>
      <c r="AA47" s="29">
        <f>SUM(AA34:AA46)</f>
        <v>57440254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-21508775</v>
      </c>
      <c r="D48" s="39">
        <f t="shared" si="2"/>
        <v>0</v>
      </c>
      <c r="E48" s="40">
        <f t="shared" si="2"/>
        <v>-5062036</v>
      </c>
      <c r="F48" s="41">
        <f t="shared" si="2"/>
        <v>-5062036</v>
      </c>
      <c r="G48" s="41">
        <f t="shared" si="2"/>
        <v>2622492</v>
      </c>
      <c r="H48" s="41">
        <f t="shared" si="2"/>
        <v>-450547</v>
      </c>
      <c r="I48" s="41">
        <f t="shared" si="2"/>
        <v>2693270</v>
      </c>
      <c r="J48" s="41">
        <f t="shared" si="2"/>
        <v>4865215</v>
      </c>
      <c r="K48" s="41">
        <f t="shared" si="2"/>
        <v>-2556094</v>
      </c>
      <c r="L48" s="41">
        <f t="shared" si="2"/>
        <v>-772902</v>
      </c>
      <c r="M48" s="41">
        <f t="shared" si="2"/>
        <v>-2058868</v>
      </c>
      <c r="N48" s="41">
        <f t="shared" si="2"/>
        <v>-5387864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-522649</v>
      </c>
      <c r="X48" s="41">
        <f t="shared" si="2"/>
        <v>-2531022</v>
      </c>
      <c r="Y48" s="41">
        <f t="shared" si="2"/>
        <v>2008373</v>
      </c>
      <c r="Z48" s="42">
        <f>+IF(X48&lt;&gt;0,+(Y48/X48)*100,0)</f>
        <v>-79.350278267039954</v>
      </c>
      <c r="AA48" s="39">
        <f>+AA32-AA47</f>
        <v>-5062036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-21508775</v>
      </c>
      <c r="D51" s="48">
        <f t="shared" si="3"/>
        <v>0</v>
      </c>
      <c r="E51" s="49">
        <f t="shared" si="3"/>
        <v>-5062036</v>
      </c>
      <c r="F51" s="50">
        <f t="shared" si="3"/>
        <v>-5062036</v>
      </c>
      <c r="G51" s="50">
        <f t="shared" si="3"/>
        <v>2622492</v>
      </c>
      <c r="H51" s="50">
        <f t="shared" si="3"/>
        <v>-450547</v>
      </c>
      <c r="I51" s="50">
        <f t="shared" si="3"/>
        <v>2693270</v>
      </c>
      <c r="J51" s="50">
        <f t="shared" si="3"/>
        <v>4865215</v>
      </c>
      <c r="K51" s="50">
        <f t="shared" si="3"/>
        <v>-2556094</v>
      </c>
      <c r="L51" s="50">
        <f t="shared" si="3"/>
        <v>-772902</v>
      </c>
      <c r="M51" s="50">
        <f t="shared" si="3"/>
        <v>-2058868</v>
      </c>
      <c r="N51" s="50">
        <f t="shared" si="3"/>
        <v>-5387864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-522649</v>
      </c>
      <c r="X51" s="50">
        <f t="shared" si="3"/>
        <v>-2531022</v>
      </c>
      <c r="Y51" s="50">
        <f t="shared" si="3"/>
        <v>2008373</v>
      </c>
      <c r="Z51" s="51">
        <f>+IF(X51&lt;&gt;0,+(Y51/X51)*100,0)</f>
        <v>-79.350278267039954</v>
      </c>
      <c r="AA51" s="48">
        <f>SUM(AA48:AA50)</f>
        <v>-5062036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-21508775</v>
      </c>
      <c r="D53" s="54">
        <f>+D51-D52</f>
        <v>0</v>
      </c>
      <c r="E53" s="55">
        <f t="shared" si="4"/>
        <v>-5062036</v>
      </c>
      <c r="F53" s="56">
        <f t="shared" si="4"/>
        <v>-5062036</v>
      </c>
      <c r="G53" s="56">
        <f t="shared" si="4"/>
        <v>2622492</v>
      </c>
      <c r="H53" s="56">
        <f t="shared" si="4"/>
        <v>-450547</v>
      </c>
      <c r="I53" s="56">
        <f t="shared" si="4"/>
        <v>2693270</v>
      </c>
      <c r="J53" s="56">
        <f t="shared" si="4"/>
        <v>4865215</v>
      </c>
      <c r="K53" s="56">
        <f t="shared" si="4"/>
        <v>-2556094</v>
      </c>
      <c r="L53" s="56">
        <f t="shared" si="4"/>
        <v>-772902</v>
      </c>
      <c r="M53" s="56">
        <f t="shared" si="4"/>
        <v>-2058868</v>
      </c>
      <c r="N53" s="56">
        <f t="shared" si="4"/>
        <v>-5387864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-522649</v>
      </c>
      <c r="X53" s="56">
        <f t="shared" si="4"/>
        <v>-2531022</v>
      </c>
      <c r="Y53" s="56">
        <f t="shared" si="4"/>
        <v>2008373</v>
      </c>
      <c r="Z53" s="57">
        <f>+IF(X53&lt;&gt;0,+(Y53/X53)*100,0)</f>
        <v>-79.350278267039954</v>
      </c>
      <c r="AA53" s="54">
        <f>+AA51-AA52</f>
        <v>-5062036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-21508775</v>
      </c>
      <c r="D56" s="48">
        <f>SUM(D53:D55)</f>
        <v>0</v>
      </c>
      <c r="E56" s="49">
        <f t="shared" si="5"/>
        <v>-5062036</v>
      </c>
      <c r="F56" s="50">
        <f t="shared" si="5"/>
        <v>-5062036</v>
      </c>
      <c r="G56" s="50">
        <f t="shared" si="5"/>
        <v>2622492</v>
      </c>
      <c r="H56" s="50">
        <f t="shared" si="5"/>
        <v>-450547</v>
      </c>
      <c r="I56" s="50">
        <f t="shared" si="5"/>
        <v>2693270</v>
      </c>
      <c r="J56" s="50">
        <f t="shared" si="5"/>
        <v>4865215</v>
      </c>
      <c r="K56" s="50">
        <f t="shared" si="5"/>
        <v>-2556094</v>
      </c>
      <c r="L56" s="50">
        <f t="shared" si="5"/>
        <v>-772902</v>
      </c>
      <c r="M56" s="50">
        <f t="shared" si="5"/>
        <v>-2058868</v>
      </c>
      <c r="N56" s="50">
        <f t="shared" si="5"/>
        <v>-5387864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-522649</v>
      </c>
      <c r="X56" s="50">
        <f t="shared" si="5"/>
        <v>-2531022</v>
      </c>
      <c r="Y56" s="50">
        <f t="shared" si="5"/>
        <v>2008373</v>
      </c>
      <c r="Z56" s="51">
        <f>+IF(X56&lt;&gt;0,+(Y56/X56)*100,0)</f>
        <v>-79.350278267039954</v>
      </c>
      <c r="AA56" s="48">
        <f>SUM(AA53:AA55)</f>
        <v>-5062036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-21508775</v>
      </c>
      <c r="D59" s="65">
        <f>SUM(D56:D58)</f>
        <v>0</v>
      </c>
      <c r="E59" s="66">
        <f t="shared" si="6"/>
        <v>-5062036</v>
      </c>
      <c r="F59" s="67">
        <f t="shared" si="6"/>
        <v>-5062036</v>
      </c>
      <c r="G59" s="67">
        <f t="shared" si="6"/>
        <v>2622492</v>
      </c>
      <c r="H59" s="67">
        <f t="shared" si="6"/>
        <v>-450547</v>
      </c>
      <c r="I59" s="67">
        <f t="shared" si="6"/>
        <v>2693270</v>
      </c>
      <c r="J59" s="67">
        <f t="shared" si="6"/>
        <v>4865215</v>
      </c>
      <c r="K59" s="67">
        <f t="shared" si="6"/>
        <v>-2556094</v>
      </c>
      <c r="L59" s="67">
        <f t="shared" si="6"/>
        <v>-772902</v>
      </c>
      <c r="M59" s="67">
        <f t="shared" si="6"/>
        <v>-2058868</v>
      </c>
      <c r="N59" s="67">
        <f t="shared" si="6"/>
        <v>-5387864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-522649</v>
      </c>
      <c r="X59" s="67">
        <f t="shared" si="6"/>
        <v>-2531022</v>
      </c>
      <c r="Y59" s="67">
        <f t="shared" si="6"/>
        <v>2008373</v>
      </c>
      <c r="Z59" s="68">
        <f>+IF(X59&lt;&gt;0,+(Y59/X59)*100,0)</f>
        <v>-79.350278267039954</v>
      </c>
      <c r="AA59" s="65">
        <f>SUM(AA56:AA58)</f>
        <v>-5062036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-2284600</v>
      </c>
      <c r="D6" s="20"/>
      <c r="E6" s="21">
        <v>-3084757</v>
      </c>
      <c r="F6" s="22">
        <v>-3084757</v>
      </c>
      <c r="G6" s="22">
        <v>-255498</v>
      </c>
      <c r="H6" s="22">
        <v>-259174</v>
      </c>
      <c r="I6" s="22">
        <v>-210888</v>
      </c>
      <c r="J6" s="22">
        <v>-725560</v>
      </c>
      <c r="K6" s="22">
        <v>-183555</v>
      </c>
      <c r="L6" s="22">
        <v>-193915</v>
      </c>
      <c r="M6" s="22">
        <v>-178489</v>
      </c>
      <c r="N6" s="22">
        <v>-555959</v>
      </c>
      <c r="O6" s="22"/>
      <c r="P6" s="22"/>
      <c r="Q6" s="22"/>
      <c r="R6" s="22"/>
      <c r="S6" s="22"/>
      <c r="T6" s="22"/>
      <c r="U6" s="22"/>
      <c r="V6" s="22"/>
      <c r="W6" s="22">
        <v>-1281519</v>
      </c>
      <c r="X6" s="22">
        <v>-1542378</v>
      </c>
      <c r="Y6" s="22">
        <v>260859</v>
      </c>
      <c r="Z6" s="23">
        <v>-16.912780135608781</v>
      </c>
      <c r="AA6" s="20">
        <v>-3084757</v>
      </c>
    </row>
    <row r="7" spans="1:27" ht="13.5" x14ac:dyDescent="0.25">
      <c r="A7" s="19" t="s">
        <v>35</v>
      </c>
      <c r="B7" s="15" t="s">
        <v>32</v>
      </c>
      <c r="C7" s="20">
        <v>-2387856</v>
      </c>
      <c r="D7" s="20"/>
      <c r="E7" s="21">
        <v>-2613649</v>
      </c>
      <c r="F7" s="22">
        <v>-2613649</v>
      </c>
      <c r="G7" s="22">
        <v>-221825</v>
      </c>
      <c r="H7" s="22">
        <v>-207390</v>
      </c>
      <c r="I7" s="22">
        <v>-209674</v>
      </c>
      <c r="J7" s="22">
        <v>-638889</v>
      </c>
      <c r="K7" s="22">
        <v>-212577</v>
      </c>
      <c r="L7" s="22">
        <v>-213566</v>
      </c>
      <c r="M7" s="22">
        <v>-202371</v>
      </c>
      <c r="N7" s="22">
        <v>-628514</v>
      </c>
      <c r="O7" s="22"/>
      <c r="P7" s="22"/>
      <c r="Q7" s="22"/>
      <c r="R7" s="22"/>
      <c r="S7" s="22"/>
      <c r="T7" s="22"/>
      <c r="U7" s="22"/>
      <c r="V7" s="22"/>
      <c r="W7" s="22">
        <v>-1267403</v>
      </c>
      <c r="X7" s="22">
        <v>-1306824</v>
      </c>
      <c r="Y7" s="22">
        <v>39421</v>
      </c>
      <c r="Z7" s="23">
        <v>-3.0165500480554384</v>
      </c>
      <c r="AA7" s="20">
        <v>-2613649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-70971</v>
      </c>
      <c r="F8" s="22">
        <v>-70971</v>
      </c>
      <c r="G8" s="22">
        <v>-7416</v>
      </c>
      <c r="H8" s="22">
        <v>-7416</v>
      </c>
      <c r="I8" s="22">
        <v>-7416</v>
      </c>
      <c r="J8" s="22">
        <v>-22248</v>
      </c>
      <c r="K8" s="22">
        <v>-7416</v>
      </c>
      <c r="L8" s="22">
        <v>-7416</v>
      </c>
      <c r="M8" s="22">
        <v>-7416</v>
      </c>
      <c r="N8" s="22">
        <v>-22248</v>
      </c>
      <c r="O8" s="22"/>
      <c r="P8" s="22"/>
      <c r="Q8" s="22"/>
      <c r="R8" s="22"/>
      <c r="S8" s="22"/>
      <c r="T8" s="22"/>
      <c r="U8" s="22"/>
      <c r="V8" s="22"/>
      <c r="W8" s="22">
        <v>-44496</v>
      </c>
      <c r="X8" s="22">
        <v>-35484</v>
      </c>
      <c r="Y8" s="22">
        <v>-9012</v>
      </c>
      <c r="Z8" s="23">
        <v>25.39736219141021</v>
      </c>
      <c r="AA8" s="20">
        <v>-70971</v>
      </c>
    </row>
    <row r="9" spans="1:27" ht="13.5" x14ac:dyDescent="0.25">
      <c r="A9" s="19" t="s">
        <v>37</v>
      </c>
      <c r="B9" s="15" t="s">
        <v>32</v>
      </c>
      <c r="C9" s="20">
        <v>125667154</v>
      </c>
      <c r="D9" s="20"/>
      <c r="E9" s="21">
        <v>128756882</v>
      </c>
      <c r="F9" s="22">
        <v>128756882</v>
      </c>
      <c r="G9" s="22">
        <v>11731011</v>
      </c>
      <c r="H9" s="22">
        <v>11525079</v>
      </c>
      <c r="I9" s="22">
        <v>11576577</v>
      </c>
      <c r="J9" s="22">
        <v>34832667</v>
      </c>
      <c r="K9" s="22">
        <v>11514614</v>
      </c>
      <c r="L9" s="22">
        <v>11544873</v>
      </c>
      <c r="M9" s="22">
        <v>11543502</v>
      </c>
      <c r="N9" s="22">
        <v>34602989</v>
      </c>
      <c r="O9" s="22"/>
      <c r="P9" s="22"/>
      <c r="Q9" s="22"/>
      <c r="R9" s="22"/>
      <c r="S9" s="22"/>
      <c r="T9" s="22"/>
      <c r="U9" s="22"/>
      <c r="V9" s="22"/>
      <c r="W9" s="22">
        <v>69435656</v>
      </c>
      <c r="X9" s="22">
        <v>64378440</v>
      </c>
      <c r="Y9" s="22">
        <v>5057216</v>
      </c>
      <c r="Z9" s="23">
        <v>7.8554497437340816</v>
      </c>
      <c r="AA9" s="20">
        <v>128756882</v>
      </c>
    </row>
    <row r="10" spans="1:27" ht="13.5" x14ac:dyDescent="0.25">
      <c r="A10" s="19" t="s">
        <v>38</v>
      </c>
      <c r="B10" s="15" t="s">
        <v>32</v>
      </c>
      <c r="C10" s="20">
        <v>14630</v>
      </c>
      <c r="D10" s="20"/>
      <c r="E10" s="21">
        <v>18212</v>
      </c>
      <c r="F10" s="22">
        <v>18212</v>
      </c>
      <c r="G10" s="22">
        <v>6372</v>
      </c>
      <c r="H10" s="22">
        <v>814</v>
      </c>
      <c r="I10" s="22">
        <v>1119</v>
      </c>
      <c r="J10" s="22">
        <v>8305</v>
      </c>
      <c r="K10" s="22">
        <v>3062</v>
      </c>
      <c r="L10" s="22">
        <v>712</v>
      </c>
      <c r="M10" s="22">
        <v>916</v>
      </c>
      <c r="N10" s="22">
        <v>4690</v>
      </c>
      <c r="O10" s="22"/>
      <c r="P10" s="22"/>
      <c r="Q10" s="22"/>
      <c r="R10" s="22"/>
      <c r="S10" s="22"/>
      <c r="T10" s="22"/>
      <c r="U10" s="22"/>
      <c r="V10" s="22"/>
      <c r="W10" s="22">
        <v>12995</v>
      </c>
      <c r="X10" s="22">
        <v>9108</v>
      </c>
      <c r="Y10" s="22">
        <v>3887</v>
      </c>
      <c r="Z10" s="23">
        <v>42.676767676767675</v>
      </c>
      <c r="AA10" s="20">
        <v>18212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>
        <v>47224</v>
      </c>
      <c r="F11" s="22">
        <v>47224</v>
      </c>
      <c r="G11" s="22">
        <v>175521</v>
      </c>
      <c r="H11" s="22">
        <v>-136702</v>
      </c>
      <c r="I11" s="22">
        <v>-579508</v>
      </c>
      <c r="J11" s="22">
        <v>-540689</v>
      </c>
      <c r="K11" s="22">
        <v>-174574</v>
      </c>
      <c r="L11" s="22">
        <v>-183253</v>
      </c>
      <c r="M11" s="22">
        <v>-107233</v>
      </c>
      <c r="N11" s="22">
        <v>-465060</v>
      </c>
      <c r="O11" s="22"/>
      <c r="P11" s="22"/>
      <c r="Q11" s="22"/>
      <c r="R11" s="22"/>
      <c r="S11" s="22"/>
      <c r="T11" s="22"/>
      <c r="U11" s="22"/>
      <c r="V11" s="22"/>
      <c r="W11" s="22">
        <v>-1005749</v>
      </c>
      <c r="X11" s="22">
        <v>23610</v>
      </c>
      <c r="Y11" s="22">
        <v>-1029359</v>
      </c>
      <c r="Z11" s="23">
        <v>-4359.8432867429055</v>
      </c>
      <c r="AA11" s="20">
        <v>47224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4038</v>
      </c>
      <c r="F19" s="22">
        <v>4038</v>
      </c>
      <c r="G19" s="22">
        <v>569</v>
      </c>
      <c r="H19" s="22">
        <v>372</v>
      </c>
      <c r="I19" s="22">
        <v>45</v>
      </c>
      <c r="J19" s="22">
        <v>986</v>
      </c>
      <c r="K19" s="22">
        <v>58</v>
      </c>
      <c r="L19" s="22">
        <v>24</v>
      </c>
      <c r="M19" s="22">
        <v>22</v>
      </c>
      <c r="N19" s="22">
        <v>104</v>
      </c>
      <c r="O19" s="22"/>
      <c r="P19" s="22"/>
      <c r="Q19" s="22"/>
      <c r="R19" s="22"/>
      <c r="S19" s="22"/>
      <c r="T19" s="22"/>
      <c r="U19" s="22"/>
      <c r="V19" s="22"/>
      <c r="W19" s="22">
        <v>1090</v>
      </c>
      <c r="X19" s="22">
        <v>2022</v>
      </c>
      <c r="Y19" s="22">
        <v>-932</v>
      </c>
      <c r="Z19" s="23">
        <v>-46.09297725024728</v>
      </c>
      <c r="AA19" s="20">
        <v>4038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152312697</v>
      </c>
      <c r="D25" s="20"/>
      <c r="E25" s="21">
        <v>170355340</v>
      </c>
      <c r="F25" s="22">
        <v>170355340</v>
      </c>
      <c r="G25" s="22">
        <v>70981486</v>
      </c>
      <c r="H25" s="22"/>
      <c r="I25" s="22"/>
      <c r="J25" s="22">
        <v>70981486</v>
      </c>
      <c r="K25" s="22"/>
      <c r="L25" s="22"/>
      <c r="M25" s="22">
        <v>56785019</v>
      </c>
      <c r="N25" s="22">
        <v>56785019</v>
      </c>
      <c r="O25" s="22"/>
      <c r="P25" s="22"/>
      <c r="Q25" s="22"/>
      <c r="R25" s="22"/>
      <c r="S25" s="22"/>
      <c r="T25" s="22"/>
      <c r="U25" s="22"/>
      <c r="V25" s="22"/>
      <c r="W25" s="22">
        <v>127766505</v>
      </c>
      <c r="X25" s="22">
        <v>85177668</v>
      </c>
      <c r="Y25" s="22">
        <v>42588837</v>
      </c>
      <c r="Z25" s="23">
        <v>50.00000352204993</v>
      </c>
      <c r="AA25" s="20">
        <v>170355340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273322025</v>
      </c>
      <c r="D32" s="29">
        <f t="shared" ref="D32:Y32" si="0">SUM(D6:D31)</f>
        <v>0</v>
      </c>
      <c r="E32" s="30">
        <f t="shared" si="0"/>
        <v>293412319</v>
      </c>
      <c r="F32" s="31">
        <f t="shared" si="0"/>
        <v>293412319</v>
      </c>
      <c r="G32" s="31">
        <f t="shared" si="0"/>
        <v>82410220</v>
      </c>
      <c r="H32" s="31">
        <f t="shared" si="0"/>
        <v>10915583</v>
      </c>
      <c r="I32" s="31">
        <f t="shared" si="0"/>
        <v>10570255</v>
      </c>
      <c r="J32" s="31">
        <f t="shared" si="0"/>
        <v>103896058</v>
      </c>
      <c r="K32" s="31">
        <f t="shared" si="0"/>
        <v>10939612</v>
      </c>
      <c r="L32" s="31">
        <f t="shared" si="0"/>
        <v>10947459</v>
      </c>
      <c r="M32" s="31">
        <f t="shared" si="0"/>
        <v>67833950</v>
      </c>
      <c r="N32" s="31">
        <f t="shared" si="0"/>
        <v>89721021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193617079</v>
      </c>
      <c r="X32" s="31">
        <f t="shared" si="0"/>
        <v>146706162</v>
      </c>
      <c r="Y32" s="31">
        <f t="shared" si="0"/>
        <v>46910917</v>
      </c>
      <c r="Z32" s="32">
        <f>+IF(X32&lt;&gt;0,+(Y32/X32)*100,0)</f>
        <v>31.976105407215272</v>
      </c>
      <c r="AA32" s="29">
        <f>SUM(AA6:AA31)</f>
        <v>293412319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54809533</v>
      </c>
      <c r="D34" s="20"/>
      <c r="E34" s="21">
        <v>59465456</v>
      </c>
      <c r="F34" s="22">
        <v>59465456</v>
      </c>
      <c r="G34" s="22">
        <v>4041752</v>
      </c>
      <c r="H34" s="22">
        <v>4154663</v>
      </c>
      <c r="I34" s="22">
        <v>4357783</v>
      </c>
      <c r="J34" s="22">
        <v>12554198</v>
      </c>
      <c r="K34" s="22">
        <v>4346899</v>
      </c>
      <c r="L34" s="22">
        <v>5445705</v>
      </c>
      <c r="M34" s="22">
        <v>4313386</v>
      </c>
      <c r="N34" s="22">
        <v>14105990</v>
      </c>
      <c r="O34" s="22"/>
      <c r="P34" s="22"/>
      <c r="Q34" s="22"/>
      <c r="R34" s="22"/>
      <c r="S34" s="22"/>
      <c r="T34" s="22"/>
      <c r="U34" s="22"/>
      <c r="V34" s="22"/>
      <c r="W34" s="22">
        <v>26660188</v>
      </c>
      <c r="X34" s="22">
        <v>29732730</v>
      </c>
      <c r="Y34" s="22">
        <v>-3072542</v>
      </c>
      <c r="Z34" s="23">
        <v>-10.333871124514971</v>
      </c>
      <c r="AA34" s="20">
        <v>59465456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272967</v>
      </c>
      <c r="D37" s="20"/>
      <c r="E37" s="21">
        <v>265024</v>
      </c>
      <c r="F37" s="22">
        <v>265024</v>
      </c>
      <c r="G37" s="22">
        <v>4261</v>
      </c>
      <c r="H37" s="22">
        <v>32375</v>
      </c>
      <c r="I37" s="22">
        <v>7772</v>
      </c>
      <c r="J37" s="22">
        <v>44408</v>
      </c>
      <c r="K37" s="22">
        <v>1665</v>
      </c>
      <c r="L37" s="22">
        <v>6071</v>
      </c>
      <c r="M37" s="22">
        <v>40140</v>
      </c>
      <c r="N37" s="22">
        <v>47876</v>
      </c>
      <c r="O37" s="22"/>
      <c r="P37" s="22"/>
      <c r="Q37" s="22"/>
      <c r="R37" s="22"/>
      <c r="S37" s="22"/>
      <c r="T37" s="22"/>
      <c r="U37" s="22"/>
      <c r="V37" s="22"/>
      <c r="W37" s="22">
        <v>92284</v>
      </c>
      <c r="X37" s="22">
        <v>132516</v>
      </c>
      <c r="Y37" s="22">
        <v>-40232</v>
      </c>
      <c r="Z37" s="23">
        <v>-30.360107458721963</v>
      </c>
      <c r="AA37" s="20">
        <v>265024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14024870</v>
      </c>
      <c r="F38" s="22">
        <v>14024870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7012434</v>
      </c>
      <c r="Y38" s="22">
        <v>-7012434</v>
      </c>
      <c r="Z38" s="23">
        <v>-100</v>
      </c>
      <c r="AA38" s="20">
        <v>14024870</v>
      </c>
    </row>
    <row r="39" spans="1:27" ht="13.5" x14ac:dyDescent="0.25">
      <c r="A39" s="19" t="s">
        <v>65</v>
      </c>
      <c r="B39" s="15" t="s">
        <v>32</v>
      </c>
      <c r="C39" s="20">
        <v>3399709</v>
      </c>
      <c r="D39" s="20"/>
      <c r="E39" s="21">
        <v>4503162</v>
      </c>
      <c r="F39" s="22">
        <v>4503162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2251584</v>
      </c>
      <c r="Y39" s="22">
        <v>-2251584</v>
      </c>
      <c r="Z39" s="23">
        <v>-100</v>
      </c>
      <c r="AA39" s="20">
        <v>4503162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44051944</v>
      </c>
      <c r="D41" s="20"/>
      <c r="E41" s="21">
        <v>28986822</v>
      </c>
      <c r="F41" s="22">
        <v>28986822</v>
      </c>
      <c r="G41" s="22"/>
      <c r="H41" s="22">
        <v>3233007</v>
      </c>
      <c r="I41" s="22">
        <v>1895151</v>
      </c>
      <c r="J41" s="22">
        <v>5128158</v>
      </c>
      <c r="K41" s="22">
        <v>2052507</v>
      </c>
      <c r="L41" s="22">
        <v>4670232</v>
      </c>
      <c r="M41" s="22">
        <v>1565241</v>
      </c>
      <c r="N41" s="22">
        <v>8287980</v>
      </c>
      <c r="O41" s="22"/>
      <c r="P41" s="22"/>
      <c r="Q41" s="22"/>
      <c r="R41" s="22"/>
      <c r="S41" s="22"/>
      <c r="T41" s="22"/>
      <c r="U41" s="22"/>
      <c r="V41" s="22"/>
      <c r="W41" s="22">
        <v>13416138</v>
      </c>
      <c r="X41" s="22">
        <v>14493414</v>
      </c>
      <c r="Y41" s="22">
        <v>-1077276</v>
      </c>
      <c r="Z41" s="23">
        <v>-7.4328657140408749</v>
      </c>
      <c r="AA41" s="20">
        <v>28986822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39956737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2442888</v>
      </c>
      <c r="D44" s="20"/>
      <c r="E44" s="21">
        <v>7553395</v>
      </c>
      <c r="F44" s="22">
        <v>7553395</v>
      </c>
      <c r="G44" s="22">
        <v>25891</v>
      </c>
      <c r="H44" s="22">
        <v>1923382</v>
      </c>
      <c r="I44" s="22">
        <v>546786</v>
      </c>
      <c r="J44" s="22">
        <v>2496059</v>
      </c>
      <c r="K44" s="22">
        <v>126002</v>
      </c>
      <c r="L44" s="22">
        <v>199655</v>
      </c>
      <c r="M44" s="22">
        <v>51822</v>
      </c>
      <c r="N44" s="22">
        <v>377479</v>
      </c>
      <c r="O44" s="22"/>
      <c r="P44" s="22"/>
      <c r="Q44" s="22"/>
      <c r="R44" s="22"/>
      <c r="S44" s="22"/>
      <c r="T44" s="22"/>
      <c r="U44" s="22"/>
      <c r="V44" s="22"/>
      <c r="W44" s="22">
        <v>2873538</v>
      </c>
      <c r="X44" s="22">
        <v>3776700</v>
      </c>
      <c r="Y44" s="22">
        <v>-903162</v>
      </c>
      <c r="Z44" s="23">
        <v>-23.91405195011518</v>
      </c>
      <c r="AA44" s="20">
        <v>7553395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144933778</v>
      </c>
      <c r="D47" s="29">
        <f t="shared" ref="D47:Y47" si="1">SUM(D34:D46)</f>
        <v>0</v>
      </c>
      <c r="E47" s="30">
        <f t="shared" si="1"/>
        <v>114798729</v>
      </c>
      <c r="F47" s="31">
        <f t="shared" si="1"/>
        <v>114798729</v>
      </c>
      <c r="G47" s="31">
        <f t="shared" si="1"/>
        <v>4071904</v>
      </c>
      <c r="H47" s="31">
        <f t="shared" si="1"/>
        <v>9343427</v>
      </c>
      <c r="I47" s="31">
        <f t="shared" si="1"/>
        <v>6807492</v>
      </c>
      <c r="J47" s="31">
        <f t="shared" si="1"/>
        <v>20222823</v>
      </c>
      <c r="K47" s="31">
        <f t="shared" si="1"/>
        <v>6527073</v>
      </c>
      <c r="L47" s="31">
        <f t="shared" si="1"/>
        <v>10321663</v>
      </c>
      <c r="M47" s="31">
        <f t="shared" si="1"/>
        <v>5970589</v>
      </c>
      <c r="N47" s="31">
        <f t="shared" si="1"/>
        <v>22819325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43042148</v>
      </c>
      <c r="X47" s="31">
        <f t="shared" si="1"/>
        <v>57399378</v>
      </c>
      <c r="Y47" s="31">
        <f t="shared" si="1"/>
        <v>-14357230</v>
      </c>
      <c r="Z47" s="32">
        <f>+IF(X47&lt;&gt;0,+(Y47/X47)*100,0)</f>
        <v>-25.012866864167066</v>
      </c>
      <c r="AA47" s="29">
        <f>SUM(AA34:AA46)</f>
        <v>114798729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128388247</v>
      </c>
      <c r="D48" s="39">
        <f t="shared" si="2"/>
        <v>0</v>
      </c>
      <c r="E48" s="40">
        <f t="shared" si="2"/>
        <v>178613590</v>
      </c>
      <c r="F48" s="41">
        <f t="shared" si="2"/>
        <v>178613590</v>
      </c>
      <c r="G48" s="41">
        <f t="shared" si="2"/>
        <v>78338316</v>
      </c>
      <c r="H48" s="41">
        <f t="shared" si="2"/>
        <v>1572156</v>
      </c>
      <c r="I48" s="41">
        <f t="shared" si="2"/>
        <v>3762763</v>
      </c>
      <c r="J48" s="41">
        <f t="shared" si="2"/>
        <v>83673235</v>
      </c>
      <c r="K48" s="41">
        <f t="shared" si="2"/>
        <v>4412539</v>
      </c>
      <c r="L48" s="41">
        <f t="shared" si="2"/>
        <v>625796</v>
      </c>
      <c r="M48" s="41">
        <f t="shared" si="2"/>
        <v>61863361</v>
      </c>
      <c r="N48" s="41">
        <f t="shared" si="2"/>
        <v>66901696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150574931</v>
      </c>
      <c r="X48" s="41">
        <f t="shared" si="2"/>
        <v>89306784</v>
      </c>
      <c r="Y48" s="41">
        <f t="shared" si="2"/>
        <v>61268147</v>
      </c>
      <c r="Z48" s="42">
        <f>+IF(X48&lt;&gt;0,+(Y48/X48)*100,0)</f>
        <v>68.604135381249421</v>
      </c>
      <c r="AA48" s="39">
        <f>+AA32-AA47</f>
        <v>178613590</v>
      </c>
    </row>
    <row r="49" spans="1:27" ht="25.5" x14ac:dyDescent="0.25">
      <c r="A49" s="43" t="s">
        <v>74</v>
      </c>
      <c r="B49" s="15" t="s">
        <v>32</v>
      </c>
      <c r="C49" s="20">
        <v>12358708</v>
      </c>
      <c r="D49" s="20"/>
      <c r="E49" s="21">
        <v>30000000</v>
      </c>
      <c r="F49" s="22">
        <v>30000000</v>
      </c>
      <c r="G49" s="22"/>
      <c r="H49" s="22"/>
      <c r="I49" s="22"/>
      <c r="J49" s="22"/>
      <c r="K49" s="22">
        <v>4329587</v>
      </c>
      <c r="L49" s="22"/>
      <c r="M49" s="22">
        <v>1675135</v>
      </c>
      <c r="N49" s="22">
        <v>6004722</v>
      </c>
      <c r="O49" s="22"/>
      <c r="P49" s="22"/>
      <c r="Q49" s="22"/>
      <c r="R49" s="22"/>
      <c r="S49" s="22"/>
      <c r="T49" s="22"/>
      <c r="U49" s="22"/>
      <c r="V49" s="22"/>
      <c r="W49" s="22">
        <v>6004722</v>
      </c>
      <c r="X49" s="22">
        <v>15000000</v>
      </c>
      <c r="Y49" s="22">
        <v>-8995278</v>
      </c>
      <c r="Z49" s="23">
        <v>-59.968520000000005</v>
      </c>
      <c r="AA49" s="20">
        <v>30000000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140746955</v>
      </c>
      <c r="D51" s="48">
        <f t="shared" si="3"/>
        <v>0</v>
      </c>
      <c r="E51" s="49">
        <f t="shared" si="3"/>
        <v>208613590</v>
      </c>
      <c r="F51" s="50">
        <f t="shared" si="3"/>
        <v>208613590</v>
      </c>
      <c r="G51" s="50">
        <f t="shared" si="3"/>
        <v>78338316</v>
      </c>
      <c r="H51" s="50">
        <f t="shared" si="3"/>
        <v>1572156</v>
      </c>
      <c r="I51" s="50">
        <f t="shared" si="3"/>
        <v>3762763</v>
      </c>
      <c r="J51" s="50">
        <f t="shared" si="3"/>
        <v>83673235</v>
      </c>
      <c r="K51" s="50">
        <f t="shared" si="3"/>
        <v>8742126</v>
      </c>
      <c r="L51" s="50">
        <f t="shared" si="3"/>
        <v>625796</v>
      </c>
      <c r="M51" s="50">
        <f t="shared" si="3"/>
        <v>63538496</v>
      </c>
      <c r="N51" s="50">
        <f t="shared" si="3"/>
        <v>72906418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156579653</v>
      </c>
      <c r="X51" s="50">
        <f t="shared" si="3"/>
        <v>104306784</v>
      </c>
      <c r="Y51" s="50">
        <f t="shared" si="3"/>
        <v>52272869</v>
      </c>
      <c r="Z51" s="51">
        <f>+IF(X51&lt;&gt;0,+(Y51/X51)*100,0)</f>
        <v>50.114543844051404</v>
      </c>
      <c r="AA51" s="48">
        <f>SUM(AA48:AA50)</f>
        <v>208613590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140746955</v>
      </c>
      <c r="D53" s="54">
        <f>+D51-D52</f>
        <v>0</v>
      </c>
      <c r="E53" s="55">
        <f t="shared" si="4"/>
        <v>208613590</v>
      </c>
      <c r="F53" s="56">
        <f t="shared" si="4"/>
        <v>208613590</v>
      </c>
      <c r="G53" s="56">
        <f t="shared" si="4"/>
        <v>78338316</v>
      </c>
      <c r="H53" s="56">
        <f t="shared" si="4"/>
        <v>1572156</v>
      </c>
      <c r="I53" s="56">
        <f t="shared" si="4"/>
        <v>3762763</v>
      </c>
      <c r="J53" s="56">
        <f t="shared" si="4"/>
        <v>83673235</v>
      </c>
      <c r="K53" s="56">
        <f t="shared" si="4"/>
        <v>8742126</v>
      </c>
      <c r="L53" s="56">
        <f t="shared" si="4"/>
        <v>625796</v>
      </c>
      <c r="M53" s="56">
        <f t="shared" si="4"/>
        <v>63538496</v>
      </c>
      <c r="N53" s="56">
        <f t="shared" si="4"/>
        <v>72906418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156579653</v>
      </c>
      <c r="X53" s="56">
        <f t="shared" si="4"/>
        <v>104306784</v>
      </c>
      <c r="Y53" s="56">
        <f t="shared" si="4"/>
        <v>52272869</v>
      </c>
      <c r="Z53" s="57">
        <f>+IF(X53&lt;&gt;0,+(Y53/X53)*100,0)</f>
        <v>50.114543844051404</v>
      </c>
      <c r="AA53" s="54">
        <f>+AA51-AA52</f>
        <v>208613590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140746955</v>
      </c>
      <c r="D56" s="48">
        <f>SUM(D53:D55)</f>
        <v>0</v>
      </c>
      <c r="E56" s="49">
        <f t="shared" si="5"/>
        <v>208613590</v>
      </c>
      <c r="F56" s="50">
        <f t="shared" si="5"/>
        <v>208613590</v>
      </c>
      <c r="G56" s="50">
        <f t="shared" si="5"/>
        <v>78338316</v>
      </c>
      <c r="H56" s="50">
        <f t="shared" si="5"/>
        <v>1572156</v>
      </c>
      <c r="I56" s="50">
        <f t="shared" si="5"/>
        <v>3762763</v>
      </c>
      <c r="J56" s="50">
        <f t="shared" si="5"/>
        <v>83673235</v>
      </c>
      <c r="K56" s="50">
        <f t="shared" si="5"/>
        <v>8742126</v>
      </c>
      <c r="L56" s="50">
        <f t="shared" si="5"/>
        <v>625796</v>
      </c>
      <c r="M56" s="50">
        <f t="shared" si="5"/>
        <v>63538496</v>
      </c>
      <c r="N56" s="50">
        <f t="shared" si="5"/>
        <v>72906418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156579653</v>
      </c>
      <c r="X56" s="50">
        <f t="shared" si="5"/>
        <v>104306784</v>
      </c>
      <c r="Y56" s="50">
        <f t="shared" si="5"/>
        <v>52272869</v>
      </c>
      <c r="Z56" s="51">
        <f>+IF(X56&lt;&gt;0,+(Y56/X56)*100,0)</f>
        <v>50.114543844051404</v>
      </c>
      <c r="AA56" s="48">
        <f>SUM(AA53:AA55)</f>
        <v>208613590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140746955</v>
      </c>
      <c r="D59" s="65">
        <f>SUM(D56:D58)</f>
        <v>0</v>
      </c>
      <c r="E59" s="66">
        <f t="shared" si="6"/>
        <v>208613590</v>
      </c>
      <c r="F59" s="67">
        <f t="shared" si="6"/>
        <v>208613590</v>
      </c>
      <c r="G59" s="67">
        <f t="shared" si="6"/>
        <v>78338316</v>
      </c>
      <c r="H59" s="67">
        <f t="shared" si="6"/>
        <v>1572156</v>
      </c>
      <c r="I59" s="67">
        <f t="shared" si="6"/>
        <v>3762763</v>
      </c>
      <c r="J59" s="67">
        <f t="shared" si="6"/>
        <v>83673235</v>
      </c>
      <c r="K59" s="67">
        <f t="shared" si="6"/>
        <v>8742126</v>
      </c>
      <c r="L59" s="67">
        <f t="shared" si="6"/>
        <v>625796</v>
      </c>
      <c r="M59" s="67">
        <f t="shared" si="6"/>
        <v>63538496</v>
      </c>
      <c r="N59" s="67">
        <f t="shared" si="6"/>
        <v>72906418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156579653</v>
      </c>
      <c r="X59" s="67">
        <f t="shared" si="6"/>
        <v>104306784</v>
      </c>
      <c r="Y59" s="67">
        <f t="shared" si="6"/>
        <v>52272869</v>
      </c>
      <c r="Z59" s="68">
        <f>+IF(X59&lt;&gt;0,+(Y59/X59)*100,0)</f>
        <v>50.114543844051404</v>
      </c>
      <c r="AA59" s="65">
        <f>SUM(AA56:AA58)</f>
        <v>208613590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82782425</v>
      </c>
      <c r="D9" s="20"/>
      <c r="E9" s="21">
        <v>87627591</v>
      </c>
      <c r="F9" s="22">
        <v>87627591</v>
      </c>
      <c r="G9" s="22"/>
      <c r="H9" s="22">
        <v>7296856</v>
      </c>
      <c r="I9" s="22">
        <v>14475432</v>
      </c>
      <c r="J9" s="22">
        <v>21772288</v>
      </c>
      <c r="K9" s="22">
        <v>7175377</v>
      </c>
      <c r="L9" s="22">
        <v>7177330</v>
      </c>
      <c r="M9" s="22"/>
      <c r="N9" s="22">
        <v>14352707</v>
      </c>
      <c r="O9" s="22"/>
      <c r="P9" s="22"/>
      <c r="Q9" s="22"/>
      <c r="R9" s="22"/>
      <c r="S9" s="22"/>
      <c r="T9" s="22"/>
      <c r="U9" s="22"/>
      <c r="V9" s="22"/>
      <c r="W9" s="22">
        <v>36124995</v>
      </c>
      <c r="X9" s="22">
        <v>43991499</v>
      </c>
      <c r="Y9" s="22">
        <v>-7866504</v>
      </c>
      <c r="Z9" s="23">
        <v>-17.881873040970937</v>
      </c>
      <c r="AA9" s="20">
        <v>87627591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15486813</v>
      </c>
      <c r="F13" s="22">
        <v>15486813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2968215</v>
      </c>
      <c r="Y13" s="22">
        <v>-2968215</v>
      </c>
      <c r="Z13" s="23">
        <v>-100</v>
      </c>
      <c r="AA13" s="20">
        <v>15486813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11707</v>
      </c>
      <c r="D19" s="20"/>
      <c r="E19" s="21">
        <v>17912</v>
      </c>
      <c r="F19" s="22">
        <v>17912</v>
      </c>
      <c r="G19" s="22"/>
      <c r="H19" s="22"/>
      <c r="I19" s="22">
        <v>1052</v>
      </c>
      <c r="J19" s="22">
        <v>1052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1052</v>
      </c>
      <c r="X19" s="22">
        <v>8882</v>
      </c>
      <c r="Y19" s="22">
        <v>-7830</v>
      </c>
      <c r="Z19" s="23">
        <v>-88.155820761089842</v>
      </c>
      <c r="AA19" s="20">
        <v>17912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82794132</v>
      </c>
      <c r="D32" s="29">
        <f t="shared" ref="D32:Y32" si="0">SUM(D6:D31)</f>
        <v>0</v>
      </c>
      <c r="E32" s="30">
        <f t="shared" si="0"/>
        <v>103132316</v>
      </c>
      <c r="F32" s="31">
        <f t="shared" si="0"/>
        <v>103132316</v>
      </c>
      <c r="G32" s="31">
        <f t="shared" si="0"/>
        <v>0</v>
      </c>
      <c r="H32" s="31">
        <f t="shared" si="0"/>
        <v>7296856</v>
      </c>
      <c r="I32" s="31">
        <f t="shared" si="0"/>
        <v>14476484</v>
      </c>
      <c r="J32" s="31">
        <f t="shared" si="0"/>
        <v>21773340</v>
      </c>
      <c r="K32" s="31">
        <f t="shared" si="0"/>
        <v>7175377</v>
      </c>
      <c r="L32" s="31">
        <f t="shared" si="0"/>
        <v>7177330</v>
      </c>
      <c r="M32" s="31">
        <f t="shared" si="0"/>
        <v>0</v>
      </c>
      <c r="N32" s="31">
        <f t="shared" si="0"/>
        <v>14352707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36126047</v>
      </c>
      <c r="X32" s="31">
        <f t="shared" si="0"/>
        <v>46968596</v>
      </c>
      <c r="Y32" s="31">
        <f t="shared" si="0"/>
        <v>-10842549</v>
      </c>
      <c r="Z32" s="32">
        <f>+IF(X32&lt;&gt;0,+(Y32/X32)*100,0)</f>
        <v>-23.08467768549011</v>
      </c>
      <c r="AA32" s="29">
        <f>SUM(AA6:AA31)</f>
        <v>103132316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42831857</v>
      </c>
      <c r="D34" s="20"/>
      <c r="E34" s="21">
        <v>39048393</v>
      </c>
      <c r="F34" s="22">
        <v>39048393</v>
      </c>
      <c r="G34" s="22"/>
      <c r="H34" s="22">
        <v>3827243</v>
      </c>
      <c r="I34" s="22">
        <v>6719679</v>
      </c>
      <c r="J34" s="22">
        <v>10546922</v>
      </c>
      <c r="K34" s="22">
        <v>3840871</v>
      </c>
      <c r="L34" s="22">
        <v>3329481</v>
      </c>
      <c r="M34" s="22"/>
      <c r="N34" s="22">
        <v>7170352</v>
      </c>
      <c r="O34" s="22"/>
      <c r="P34" s="22"/>
      <c r="Q34" s="22"/>
      <c r="R34" s="22"/>
      <c r="S34" s="22"/>
      <c r="T34" s="22"/>
      <c r="U34" s="22"/>
      <c r="V34" s="22"/>
      <c r="W34" s="22">
        <v>17717274</v>
      </c>
      <c r="X34" s="22">
        <v>20227149</v>
      </c>
      <c r="Y34" s="22">
        <v>-2509875</v>
      </c>
      <c r="Z34" s="23">
        <v>-12.40844668717277</v>
      </c>
      <c r="AA34" s="20">
        <v>39048393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261813</v>
      </c>
      <c r="D37" s="20"/>
      <c r="E37" s="21">
        <v>263113</v>
      </c>
      <c r="F37" s="22">
        <v>263113</v>
      </c>
      <c r="G37" s="22"/>
      <c r="H37" s="22">
        <v>93600</v>
      </c>
      <c r="I37" s="22"/>
      <c r="J37" s="22">
        <v>93600</v>
      </c>
      <c r="K37" s="22"/>
      <c r="L37" s="22">
        <v>103300</v>
      </c>
      <c r="M37" s="22"/>
      <c r="N37" s="22">
        <v>103300</v>
      </c>
      <c r="O37" s="22"/>
      <c r="P37" s="22"/>
      <c r="Q37" s="22"/>
      <c r="R37" s="22"/>
      <c r="S37" s="22"/>
      <c r="T37" s="22"/>
      <c r="U37" s="22"/>
      <c r="V37" s="22"/>
      <c r="W37" s="22">
        <v>196900</v>
      </c>
      <c r="X37" s="22">
        <v>205077</v>
      </c>
      <c r="Y37" s="22">
        <v>-8177</v>
      </c>
      <c r="Z37" s="23">
        <v>-3.9872828254753094</v>
      </c>
      <c r="AA37" s="20">
        <v>263113</v>
      </c>
    </row>
    <row r="38" spans="1:27" ht="13.5" x14ac:dyDescent="0.25">
      <c r="A38" s="19" t="s">
        <v>64</v>
      </c>
      <c r="B38" s="15" t="s">
        <v>32</v>
      </c>
      <c r="C38" s="20">
        <v>35996337</v>
      </c>
      <c r="D38" s="20"/>
      <c r="E38" s="21">
        <v>20000000</v>
      </c>
      <c r="F38" s="22">
        <v>20000000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-1563406</v>
      </c>
      <c r="Y38" s="22">
        <v>1563406</v>
      </c>
      <c r="Z38" s="23">
        <v>-100</v>
      </c>
      <c r="AA38" s="20">
        <v>20000000</v>
      </c>
    </row>
    <row r="39" spans="1:27" ht="13.5" x14ac:dyDescent="0.25">
      <c r="A39" s="19" t="s">
        <v>65</v>
      </c>
      <c r="B39" s="15" t="s">
        <v>32</v>
      </c>
      <c r="C39" s="20">
        <v>807310</v>
      </c>
      <c r="D39" s="20"/>
      <c r="E39" s="21">
        <v>700100</v>
      </c>
      <c r="F39" s="22">
        <v>700100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351452</v>
      </c>
      <c r="Y39" s="22">
        <v>-351452</v>
      </c>
      <c r="Z39" s="23">
        <v>-100</v>
      </c>
      <c r="AA39" s="20">
        <v>700100</v>
      </c>
    </row>
    <row r="40" spans="1:27" ht="13.5" x14ac:dyDescent="0.25">
      <c r="A40" s="19" t="s">
        <v>40</v>
      </c>
      <c r="B40" s="15" t="s">
        <v>32</v>
      </c>
      <c r="C40" s="20">
        <v>610898</v>
      </c>
      <c r="D40" s="20"/>
      <c r="E40" s="21">
        <v>615000</v>
      </c>
      <c r="F40" s="22">
        <v>615000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615000</v>
      </c>
      <c r="Y40" s="22">
        <v>-615000</v>
      </c>
      <c r="Z40" s="23">
        <v>-100</v>
      </c>
      <c r="AA40" s="20">
        <v>615000</v>
      </c>
    </row>
    <row r="41" spans="1:27" ht="13.5" x14ac:dyDescent="0.25">
      <c r="A41" s="19" t="s">
        <v>66</v>
      </c>
      <c r="B41" s="15" t="s">
        <v>32</v>
      </c>
      <c r="C41" s="20">
        <v>3843456</v>
      </c>
      <c r="D41" s="20"/>
      <c r="E41" s="21">
        <v>4080000</v>
      </c>
      <c r="F41" s="22">
        <v>4080000</v>
      </c>
      <c r="G41" s="22"/>
      <c r="H41" s="22">
        <v>375652</v>
      </c>
      <c r="I41" s="22">
        <v>375652</v>
      </c>
      <c r="J41" s="22">
        <v>751304</v>
      </c>
      <c r="K41" s="22"/>
      <c r="L41" s="22">
        <v>751304</v>
      </c>
      <c r="M41" s="22"/>
      <c r="N41" s="22">
        <v>751304</v>
      </c>
      <c r="O41" s="22"/>
      <c r="P41" s="22"/>
      <c r="Q41" s="22"/>
      <c r="R41" s="22"/>
      <c r="S41" s="22"/>
      <c r="T41" s="22"/>
      <c r="U41" s="22"/>
      <c r="V41" s="22"/>
      <c r="W41" s="22">
        <v>1502608</v>
      </c>
      <c r="X41" s="22">
        <v>2479620</v>
      </c>
      <c r="Y41" s="22">
        <v>-977012</v>
      </c>
      <c r="Z41" s="23">
        <v>-39.401682515869368</v>
      </c>
      <c r="AA41" s="20">
        <v>4080000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19690967</v>
      </c>
      <c r="D43" s="20"/>
      <c r="E43" s="21">
        <v>15087363</v>
      </c>
      <c r="F43" s="22">
        <v>15087363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7543683</v>
      </c>
      <c r="Y43" s="22">
        <v>-7543683</v>
      </c>
      <c r="Z43" s="23">
        <v>-100</v>
      </c>
      <c r="AA43" s="20">
        <v>15087363</v>
      </c>
    </row>
    <row r="44" spans="1:27" ht="13.5" x14ac:dyDescent="0.25">
      <c r="A44" s="19" t="s">
        <v>69</v>
      </c>
      <c r="B44" s="15" t="s">
        <v>32</v>
      </c>
      <c r="C44" s="20">
        <v>1409</v>
      </c>
      <c r="D44" s="20"/>
      <c r="E44" s="21">
        <v>1170960</v>
      </c>
      <c r="F44" s="22">
        <v>1170960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580080</v>
      </c>
      <c r="Y44" s="22">
        <v>-580080</v>
      </c>
      <c r="Z44" s="23">
        <v>-100</v>
      </c>
      <c r="AA44" s="20">
        <v>1170960</v>
      </c>
    </row>
    <row r="45" spans="1:27" ht="13.5" x14ac:dyDescent="0.25">
      <c r="A45" s="19" t="s">
        <v>70</v>
      </c>
      <c r="B45" s="15" t="s">
        <v>32</v>
      </c>
      <c r="C45" s="20">
        <v>-5338583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98705464</v>
      </c>
      <c r="D47" s="29">
        <f t="shared" ref="D47:Y47" si="1">SUM(D34:D46)</f>
        <v>0</v>
      </c>
      <c r="E47" s="30">
        <f t="shared" si="1"/>
        <v>80964929</v>
      </c>
      <c r="F47" s="31">
        <f t="shared" si="1"/>
        <v>80964929</v>
      </c>
      <c r="G47" s="31">
        <f t="shared" si="1"/>
        <v>0</v>
      </c>
      <c r="H47" s="31">
        <f t="shared" si="1"/>
        <v>4296495</v>
      </c>
      <c r="I47" s="31">
        <f t="shared" si="1"/>
        <v>7095331</v>
      </c>
      <c r="J47" s="31">
        <f t="shared" si="1"/>
        <v>11391826</v>
      </c>
      <c r="K47" s="31">
        <f t="shared" si="1"/>
        <v>3840871</v>
      </c>
      <c r="L47" s="31">
        <f t="shared" si="1"/>
        <v>4184085</v>
      </c>
      <c r="M47" s="31">
        <f t="shared" si="1"/>
        <v>0</v>
      </c>
      <c r="N47" s="31">
        <f t="shared" si="1"/>
        <v>8024956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19416782</v>
      </c>
      <c r="X47" s="31">
        <f t="shared" si="1"/>
        <v>30438655</v>
      </c>
      <c r="Y47" s="31">
        <f t="shared" si="1"/>
        <v>-11021873</v>
      </c>
      <c r="Z47" s="32">
        <f>+IF(X47&lt;&gt;0,+(Y47/X47)*100,0)</f>
        <v>-36.210118351155792</v>
      </c>
      <c r="AA47" s="29">
        <f>SUM(AA34:AA46)</f>
        <v>80964929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-15911332</v>
      </c>
      <c r="D48" s="39">
        <f t="shared" si="2"/>
        <v>0</v>
      </c>
      <c r="E48" s="40">
        <f t="shared" si="2"/>
        <v>22167387</v>
      </c>
      <c r="F48" s="41">
        <f t="shared" si="2"/>
        <v>22167387</v>
      </c>
      <c r="G48" s="41">
        <f t="shared" si="2"/>
        <v>0</v>
      </c>
      <c r="H48" s="41">
        <f t="shared" si="2"/>
        <v>3000361</v>
      </c>
      <c r="I48" s="41">
        <f t="shared" si="2"/>
        <v>7381153</v>
      </c>
      <c r="J48" s="41">
        <f t="shared" si="2"/>
        <v>10381514</v>
      </c>
      <c r="K48" s="41">
        <f t="shared" si="2"/>
        <v>3334506</v>
      </c>
      <c r="L48" s="41">
        <f t="shared" si="2"/>
        <v>2993245</v>
      </c>
      <c r="M48" s="41">
        <f t="shared" si="2"/>
        <v>0</v>
      </c>
      <c r="N48" s="41">
        <f t="shared" si="2"/>
        <v>6327751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16709265</v>
      </c>
      <c r="X48" s="41">
        <f t="shared" si="2"/>
        <v>16529941</v>
      </c>
      <c r="Y48" s="41">
        <f t="shared" si="2"/>
        <v>179324</v>
      </c>
      <c r="Z48" s="42">
        <f>+IF(X48&lt;&gt;0,+(Y48/X48)*100,0)</f>
        <v>1.0848435575178399</v>
      </c>
      <c r="AA48" s="39">
        <f>+AA32-AA47</f>
        <v>22167387</v>
      </c>
    </row>
    <row r="49" spans="1:27" ht="25.5" x14ac:dyDescent="0.25">
      <c r="A49" s="43" t="s">
        <v>74</v>
      </c>
      <c r="B49" s="15" t="s">
        <v>32</v>
      </c>
      <c r="C49" s="20">
        <v>2251700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-13659632</v>
      </c>
      <c r="D51" s="48">
        <f t="shared" si="3"/>
        <v>0</v>
      </c>
      <c r="E51" s="49">
        <f t="shared" si="3"/>
        <v>22167387</v>
      </c>
      <c r="F51" s="50">
        <f t="shared" si="3"/>
        <v>22167387</v>
      </c>
      <c r="G51" s="50">
        <f t="shared" si="3"/>
        <v>0</v>
      </c>
      <c r="H51" s="50">
        <f t="shared" si="3"/>
        <v>3000361</v>
      </c>
      <c r="I51" s="50">
        <f t="shared" si="3"/>
        <v>7381153</v>
      </c>
      <c r="J51" s="50">
        <f t="shared" si="3"/>
        <v>10381514</v>
      </c>
      <c r="K51" s="50">
        <f t="shared" si="3"/>
        <v>3334506</v>
      </c>
      <c r="L51" s="50">
        <f t="shared" si="3"/>
        <v>2993245</v>
      </c>
      <c r="M51" s="50">
        <f t="shared" si="3"/>
        <v>0</v>
      </c>
      <c r="N51" s="50">
        <f t="shared" si="3"/>
        <v>6327751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16709265</v>
      </c>
      <c r="X51" s="50">
        <f t="shared" si="3"/>
        <v>16529941</v>
      </c>
      <c r="Y51" s="50">
        <f t="shared" si="3"/>
        <v>179324</v>
      </c>
      <c r="Z51" s="51">
        <f>+IF(X51&lt;&gt;0,+(Y51/X51)*100,0)</f>
        <v>1.0848435575178399</v>
      </c>
      <c r="AA51" s="48">
        <f>SUM(AA48:AA50)</f>
        <v>22167387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-13659632</v>
      </c>
      <c r="D53" s="54">
        <f>+D51-D52</f>
        <v>0</v>
      </c>
      <c r="E53" s="55">
        <f t="shared" si="4"/>
        <v>22167387</v>
      </c>
      <c r="F53" s="56">
        <f t="shared" si="4"/>
        <v>22167387</v>
      </c>
      <c r="G53" s="56">
        <f t="shared" si="4"/>
        <v>0</v>
      </c>
      <c r="H53" s="56">
        <f t="shared" si="4"/>
        <v>3000361</v>
      </c>
      <c r="I53" s="56">
        <f t="shared" si="4"/>
        <v>7381153</v>
      </c>
      <c r="J53" s="56">
        <f t="shared" si="4"/>
        <v>10381514</v>
      </c>
      <c r="K53" s="56">
        <f t="shared" si="4"/>
        <v>3334506</v>
      </c>
      <c r="L53" s="56">
        <f t="shared" si="4"/>
        <v>2993245</v>
      </c>
      <c r="M53" s="56">
        <f t="shared" si="4"/>
        <v>0</v>
      </c>
      <c r="N53" s="56">
        <f t="shared" si="4"/>
        <v>6327751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16709265</v>
      </c>
      <c r="X53" s="56">
        <f t="shared" si="4"/>
        <v>16529941</v>
      </c>
      <c r="Y53" s="56">
        <f t="shared" si="4"/>
        <v>179324</v>
      </c>
      <c r="Z53" s="57">
        <f>+IF(X53&lt;&gt;0,+(Y53/X53)*100,0)</f>
        <v>1.0848435575178399</v>
      </c>
      <c r="AA53" s="54">
        <f>+AA51-AA52</f>
        <v>22167387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-13659632</v>
      </c>
      <c r="D56" s="48">
        <f>SUM(D53:D55)</f>
        <v>0</v>
      </c>
      <c r="E56" s="49">
        <f t="shared" si="5"/>
        <v>22167387</v>
      </c>
      <c r="F56" s="50">
        <f t="shared" si="5"/>
        <v>22167387</v>
      </c>
      <c r="G56" s="50">
        <f t="shared" si="5"/>
        <v>0</v>
      </c>
      <c r="H56" s="50">
        <f t="shared" si="5"/>
        <v>3000361</v>
      </c>
      <c r="I56" s="50">
        <f t="shared" si="5"/>
        <v>7381153</v>
      </c>
      <c r="J56" s="50">
        <f t="shared" si="5"/>
        <v>10381514</v>
      </c>
      <c r="K56" s="50">
        <f t="shared" si="5"/>
        <v>3334506</v>
      </c>
      <c r="L56" s="50">
        <f t="shared" si="5"/>
        <v>2993245</v>
      </c>
      <c r="M56" s="50">
        <f t="shared" si="5"/>
        <v>0</v>
      </c>
      <c r="N56" s="50">
        <f t="shared" si="5"/>
        <v>6327751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16709265</v>
      </c>
      <c r="X56" s="50">
        <f t="shared" si="5"/>
        <v>16529941</v>
      </c>
      <c r="Y56" s="50">
        <f t="shared" si="5"/>
        <v>179324</v>
      </c>
      <c r="Z56" s="51">
        <f>+IF(X56&lt;&gt;0,+(Y56/X56)*100,0)</f>
        <v>1.0848435575178399</v>
      </c>
      <c r="AA56" s="48">
        <f>SUM(AA53:AA55)</f>
        <v>22167387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-13659632</v>
      </c>
      <c r="D59" s="65">
        <f>SUM(D56:D58)</f>
        <v>0</v>
      </c>
      <c r="E59" s="66">
        <f t="shared" si="6"/>
        <v>22167387</v>
      </c>
      <c r="F59" s="67">
        <f t="shared" si="6"/>
        <v>22167387</v>
      </c>
      <c r="G59" s="67">
        <f t="shared" si="6"/>
        <v>0</v>
      </c>
      <c r="H59" s="67">
        <f t="shared" si="6"/>
        <v>3000361</v>
      </c>
      <c r="I59" s="67">
        <f t="shared" si="6"/>
        <v>7381153</v>
      </c>
      <c r="J59" s="67">
        <f t="shared" si="6"/>
        <v>10381514</v>
      </c>
      <c r="K59" s="67">
        <f t="shared" si="6"/>
        <v>3334506</v>
      </c>
      <c r="L59" s="67">
        <f t="shared" si="6"/>
        <v>2993245</v>
      </c>
      <c r="M59" s="67">
        <f t="shared" si="6"/>
        <v>0</v>
      </c>
      <c r="N59" s="67">
        <f t="shared" si="6"/>
        <v>6327751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16709265</v>
      </c>
      <c r="X59" s="67">
        <f t="shared" si="6"/>
        <v>16529941</v>
      </c>
      <c r="Y59" s="67">
        <f t="shared" si="6"/>
        <v>179324</v>
      </c>
      <c r="Z59" s="68">
        <f>+IF(X59&lt;&gt;0,+(Y59/X59)*100,0)</f>
        <v>1.0848435575178399</v>
      </c>
      <c r="AA59" s="65">
        <f>SUM(AA56:AA58)</f>
        <v>22167387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129503516</v>
      </c>
      <c r="D9" s="20"/>
      <c r="E9" s="21">
        <v>134216127</v>
      </c>
      <c r="F9" s="22">
        <v>134216127</v>
      </c>
      <c r="G9" s="22">
        <v>11754116</v>
      </c>
      <c r="H9" s="22">
        <v>11395899</v>
      </c>
      <c r="I9" s="22">
        <v>11490565</v>
      </c>
      <c r="J9" s="22">
        <v>34640580</v>
      </c>
      <c r="K9" s="22">
        <v>11128836</v>
      </c>
      <c r="L9" s="22">
        <v>11519570</v>
      </c>
      <c r="M9" s="22">
        <v>11370101</v>
      </c>
      <c r="N9" s="22">
        <v>34018507</v>
      </c>
      <c r="O9" s="22"/>
      <c r="P9" s="22"/>
      <c r="Q9" s="22"/>
      <c r="R9" s="22"/>
      <c r="S9" s="22"/>
      <c r="T9" s="22"/>
      <c r="U9" s="22"/>
      <c r="V9" s="22"/>
      <c r="W9" s="22">
        <v>68659087</v>
      </c>
      <c r="X9" s="22">
        <v>66213290</v>
      </c>
      <c r="Y9" s="22">
        <v>2445797</v>
      </c>
      <c r="Z9" s="23">
        <v>3.6938158487518145</v>
      </c>
      <c r="AA9" s="20">
        <v>134216127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246738</v>
      </c>
      <c r="F10" s="22">
        <v>246738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121725</v>
      </c>
      <c r="Y10" s="22">
        <v>-121725</v>
      </c>
      <c r="Z10" s="23">
        <v>-100</v>
      </c>
      <c r="AA10" s="20">
        <v>246738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60201</v>
      </c>
      <c r="D19" s="20"/>
      <c r="E19" s="21">
        <v>172716</v>
      </c>
      <c r="F19" s="22">
        <v>172716</v>
      </c>
      <c r="G19" s="22">
        <v>16716</v>
      </c>
      <c r="H19" s="22">
        <v>24667</v>
      </c>
      <c r="I19" s="22">
        <v>29193</v>
      </c>
      <c r="J19" s="22">
        <v>70576</v>
      </c>
      <c r="K19" s="22">
        <v>30098</v>
      </c>
      <c r="L19" s="22">
        <v>30228</v>
      </c>
      <c r="M19" s="22">
        <v>26930</v>
      </c>
      <c r="N19" s="22">
        <v>87256</v>
      </c>
      <c r="O19" s="22"/>
      <c r="P19" s="22"/>
      <c r="Q19" s="22"/>
      <c r="R19" s="22"/>
      <c r="S19" s="22"/>
      <c r="T19" s="22"/>
      <c r="U19" s="22"/>
      <c r="V19" s="22"/>
      <c r="W19" s="22">
        <v>157832</v>
      </c>
      <c r="X19" s="22">
        <v>85206</v>
      </c>
      <c r="Y19" s="22">
        <v>72626</v>
      </c>
      <c r="Z19" s="23">
        <v>85.235781517733486</v>
      </c>
      <c r="AA19" s="20">
        <v>172716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>
        <v>637</v>
      </c>
      <c r="I24" s="22"/>
      <c r="J24" s="22">
        <v>637</v>
      </c>
      <c r="K24" s="22">
        <v>767</v>
      </c>
      <c r="L24" s="22">
        <v>1779</v>
      </c>
      <c r="M24" s="22"/>
      <c r="N24" s="22">
        <v>2546</v>
      </c>
      <c r="O24" s="22"/>
      <c r="P24" s="22"/>
      <c r="Q24" s="22"/>
      <c r="R24" s="22"/>
      <c r="S24" s="22"/>
      <c r="T24" s="22"/>
      <c r="U24" s="22"/>
      <c r="V24" s="22"/>
      <c r="W24" s="22">
        <v>3183</v>
      </c>
      <c r="X24" s="22"/>
      <c r="Y24" s="22">
        <v>3183</v>
      </c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5381045</v>
      </c>
      <c r="D25" s="20"/>
      <c r="E25" s="21">
        <v>10753346</v>
      </c>
      <c r="F25" s="22">
        <v>10753346</v>
      </c>
      <c r="G25" s="22">
        <v>4480565</v>
      </c>
      <c r="H25" s="22"/>
      <c r="I25" s="22"/>
      <c r="J25" s="22">
        <v>4480565</v>
      </c>
      <c r="K25" s="22"/>
      <c r="L25" s="22"/>
      <c r="M25" s="22">
        <v>3584457</v>
      </c>
      <c r="N25" s="22">
        <v>3584457</v>
      </c>
      <c r="O25" s="22"/>
      <c r="P25" s="22"/>
      <c r="Q25" s="22"/>
      <c r="R25" s="22"/>
      <c r="S25" s="22"/>
      <c r="T25" s="22"/>
      <c r="U25" s="22"/>
      <c r="V25" s="22"/>
      <c r="W25" s="22">
        <v>8065022</v>
      </c>
      <c r="X25" s="22">
        <v>7168896</v>
      </c>
      <c r="Y25" s="22">
        <v>896126</v>
      </c>
      <c r="Z25" s="23">
        <v>12.500195288088989</v>
      </c>
      <c r="AA25" s="20">
        <v>10753346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134944762</v>
      </c>
      <c r="D32" s="29">
        <f t="shared" ref="D32:Y32" si="0">SUM(D6:D31)</f>
        <v>0</v>
      </c>
      <c r="E32" s="30">
        <f t="shared" si="0"/>
        <v>145388927</v>
      </c>
      <c r="F32" s="31">
        <f t="shared" si="0"/>
        <v>145388927</v>
      </c>
      <c r="G32" s="31">
        <f t="shared" si="0"/>
        <v>16251397</v>
      </c>
      <c r="H32" s="31">
        <f t="shared" si="0"/>
        <v>11421203</v>
      </c>
      <c r="I32" s="31">
        <f t="shared" si="0"/>
        <v>11519758</v>
      </c>
      <c r="J32" s="31">
        <f t="shared" si="0"/>
        <v>39192358</v>
      </c>
      <c r="K32" s="31">
        <f t="shared" si="0"/>
        <v>11159701</v>
      </c>
      <c r="L32" s="31">
        <f t="shared" si="0"/>
        <v>11551577</v>
      </c>
      <c r="M32" s="31">
        <f t="shared" si="0"/>
        <v>14981488</v>
      </c>
      <c r="N32" s="31">
        <f t="shared" si="0"/>
        <v>37692766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76885124</v>
      </c>
      <c r="X32" s="31">
        <f t="shared" si="0"/>
        <v>73589117</v>
      </c>
      <c r="Y32" s="31">
        <f t="shared" si="0"/>
        <v>3296007</v>
      </c>
      <c r="Z32" s="32">
        <f>+IF(X32&lt;&gt;0,+(Y32/X32)*100,0)</f>
        <v>4.4789326660897428</v>
      </c>
      <c r="AA32" s="29">
        <f>SUM(AA6:AA31)</f>
        <v>145388927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50955696</v>
      </c>
      <c r="D34" s="20"/>
      <c r="E34" s="21">
        <v>39438241</v>
      </c>
      <c r="F34" s="22">
        <v>39438241</v>
      </c>
      <c r="G34" s="22">
        <v>5052541</v>
      </c>
      <c r="H34" s="22">
        <v>4994725</v>
      </c>
      <c r="I34" s="22">
        <v>5105084</v>
      </c>
      <c r="J34" s="22">
        <v>15152350</v>
      </c>
      <c r="K34" s="22">
        <v>5099786</v>
      </c>
      <c r="L34" s="22">
        <v>5393331</v>
      </c>
      <c r="M34" s="22">
        <v>5327467</v>
      </c>
      <c r="N34" s="22">
        <v>15820584</v>
      </c>
      <c r="O34" s="22"/>
      <c r="P34" s="22"/>
      <c r="Q34" s="22"/>
      <c r="R34" s="22"/>
      <c r="S34" s="22"/>
      <c r="T34" s="22"/>
      <c r="U34" s="22"/>
      <c r="V34" s="22"/>
      <c r="W34" s="22">
        <v>30972934</v>
      </c>
      <c r="X34" s="22">
        <v>19456200</v>
      </c>
      <c r="Y34" s="22">
        <v>11516734</v>
      </c>
      <c r="Z34" s="23">
        <v>59.193131238371322</v>
      </c>
      <c r="AA34" s="20">
        <v>39438241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93831</v>
      </c>
      <c r="D37" s="20"/>
      <c r="E37" s="21">
        <v>892832</v>
      </c>
      <c r="F37" s="22">
        <v>892832</v>
      </c>
      <c r="G37" s="22"/>
      <c r="H37" s="22"/>
      <c r="I37" s="22"/>
      <c r="J37" s="22"/>
      <c r="K37" s="22">
        <v>45535</v>
      </c>
      <c r="L37" s="22"/>
      <c r="M37" s="22"/>
      <c r="N37" s="22">
        <v>45535</v>
      </c>
      <c r="O37" s="22"/>
      <c r="P37" s="22"/>
      <c r="Q37" s="22"/>
      <c r="R37" s="22"/>
      <c r="S37" s="22"/>
      <c r="T37" s="22"/>
      <c r="U37" s="22"/>
      <c r="V37" s="22"/>
      <c r="W37" s="22">
        <v>45535</v>
      </c>
      <c r="X37" s="22">
        <v>442400</v>
      </c>
      <c r="Y37" s="22">
        <v>-396865</v>
      </c>
      <c r="Z37" s="23">
        <v>-89.707278481012651</v>
      </c>
      <c r="AA37" s="20">
        <v>892832</v>
      </c>
    </row>
    <row r="38" spans="1:27" ht="13.5" x14ac:dyDescent="0.25">
      <c r="A38" s="19" t="s">
        <v>64</v>
      </c>
      <c r="B38" s="15" t="s">
        <v>32</v>
      </c>
      <c r="C38" s="20">
        <v>129158671</v>
      </c>
      <c r="D38" s="20"/>
      <c r="E38" s="21">
        <v>57746741</v>
      </c>
      <c r="F38" s="22">
        <v>57746741</v>
      </c>
      <c r="G38" s="22">
        <v>214698</v>
      </c>
      <c r="H38" s="22">
        <v>315615</v>
      </c>
      <c r="I38" s="22">
        <v>31331992</v>
      </c>
      <c r="J38" s="22">
        <v>31862305</v>
      </c>
      <c r="K38" s="22">
        <v>158518</v>
      </c>
      <c r="L38" s="22">
        <v>118804</v>
      </c>
      <c r="M38" s="22">
        <v>-4585953</v>
      </c>
      <c r="N38" s="22">
        <v>-4308631</v>
      </c>
      <c r="O38" s="22"/>
      <c r="P38" s="22"/>
      <c r="Q38" s="22"/>
      <c r="R38" s="22"/>
      <c r="S38" s="22"/>
      <c r="T38" s="22"/>
      <c r="U38" s="22"/>
      <c r="V38" s="22"/>
      <c r="W38" s="22">
        <v>27553674</v>
      </c>
      <c r="X38" s="22">
        <v>28488393</v>
      </c>
      <c r="Y38" s="22">
        <v>-934719</v>
      </c>
      <c r="Z38" s="23">
        <v>-3.281052041089155</v>
      </c>
      <c r="AA38" s="20">
        <v>57746741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2509329</v>
      </c>
      <c r="F39" s="22">
        <v>2509329</v>
      </c>
      <c r="G39" s="22">
        <v>209111</v>
      </c>
      <c r="H39" s="22">
        <v>209111</v>
      </c>
      <c r="I39" s="22">
        <v>209111</v>
      </c>
      <c r="J39" s="22">
        <v>627333</v>
      </c>
      <c r="K39" s="22">
        <v>209111</v>
      </c>
      <c r="L39" s="22">
        <v>209111</v>
      </c>
      <c r="M39" s="22">
        <v>209111</v>
      </c>
      <c r="N39" s="22">
        <v>627333</v>
      </c>
      <c r="O39" s="22"/>
      <c r="P39" s="22"/>
      <c r="Q39" s="22"/>
      <c r="R39" s="22"/>
      <c r="S39" s="22"/>
      <c r="T39" s="22"/>
      <c r="U39" s="22"/>
      <c r="V39" s="22"/>
      <c r="W39" s="22">
        <v>1254666</v>
      </c>
      <c r="X39" s="22">
        <v>1237935</v>
      </c>
      <c r="Y39" s="22">
        <v>16731</v>
      </c>
      <c r="Z39" s="23">
        <v>1.3515249185134923</v>
      </c>
      <c r="AA39" s="20">
        <v>2509329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380319</v>
      </c>
      <c r="D41" s="20"/>
      <c r="E41" s="21">
        <v>985185</v>
      </c>
      <c r="F41" s="22">
        <v>985185</v>
      </c>
      <c r="G41" s="22"/>
      <c r="H41" s="22"/>
      <c r="I41" s="22">
        <v>386718</v>
      </c>
      <c r="J41" s="22">
        <v>386718</v>
      </c>
      <c r="K41" s="22">
        <v>2808652</v>
      </c>
      <c r="L41" s="22">
        <v>2695652</v>
      </c>
      <c r="M41" s="22">
        <v>194720</v>
      </c>
      <c r="N41" s="22">
        <v>5699024</v>
      </c>
      <c r="O41" s="22"/>
      <c r="P41" s="22"/>
      <c r="Q41" s="22"/>
      <c r="R41" s="22"/>
      <c r="S41" s="22"/>
      <c r="T41" s="22"/>
      <c r="U41" s="22"/>
      <c r="V41" s="22"/>
      <c r="W41" s="22">
        <v>6085742</v>
      </c>
      <c r="X41" s="22">
        <v>486026</v>
      </c>
      <c r="Y41" s="22">
        <v>5599716</v>
      </c>
      <c r="Z41" s="23">
        <v>1152.1433009756679</v>
      </c>
      <c r="AA41" s="20">
        <v>985185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63380894</v>
      </c>
      <c r="D44" s="20"/>
      <c r="E44" s="21">
        <v>20974514</v>
      </c>
      <c r="F44" s="22">
        <v>20974514</v>
      </c>
      <c r="G44" s="22">
        <v>3571184</v>
      </c>
      <c r="H44" s="22">
        <v>5304450</v>
      </c>
      <c r="I44" s="22">
        <v>3328466</v>
      </c>
      <c r="J44" s="22">
        <v>12204100</v>
      </c>
      <c r="K44" s="22">
        <v>4990244</v>
      </c>
      <c r="L44" s="22">
        <v>5019697</v>
      </c>
      <c r="M44" s="22">
        <v>3487923</v>
      </c>
      <c r="N44" s="22">
        <v>13497864</v>
      </c>
      <c r="O44" s="22"/>
      <c r="P44" s="22"/>
      <c r="Q44" s="22"/>
      <c r="R44" s="22"/>
      <c r="S44" s="22"/>
      <c r="T44" s="22"/>
      <c r="U44" s="22"/>
      <c r="V44" s="22"/>
      <c r="W44" s="22">
        <v>25701964</v>
      </c>
      <c r="X44" s="22">
        <v>10347427</v>
      </c>
      <c r="Y44" s="22">
        <v>15354537</v>
      </c>
      <c r="Z44" s="23">
        <v>148.38990407953591</v>
      </c>
      <c r="AA44" s="20">
        <v>20974514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243969411</v>
      </c>
      <c r="D47" s="29">
        <f t="shared" ref="D47:Y47" si="1">SUM(D34:D46)</f>
        <v>0</v>
      </c>
      <c r="E47" s="30">
        <f t="shared" si="1"/>
        <v>122546842</v>
      </c>
      <c r="F47" s="31">
        <f t="shared" si="1"/>
        <v>122546842</v>
      </c>
      <c r="G47" s="31">
        <f t="shared" si="1"/>
        <v>9047534</v>
      </c>
      <c r="H47" s="31">
        <f t="shared" si="1"/>
        <v>10823901</v>
      </c>
      <c r="I47" s="31">
        <f t="shared" si="1"/>
        <v>40361371</v>
      </c>
      <c r="J47" s="31">
        <f t="shared" si="1"/>
        <v>60232806</v>
      </c>
      <c r="K47" s="31">
        <f t="shared" si="1"/>
        <v>13311846</v>
      </c>
      <c r="L47" s="31">
        <f t="shared" si="1"/>
        <v>13436595</v>
      </c>
      <c r="M47" s="31">
        <f t="shared" si="1"/>
        <v>4633268</v>
      </c>
      <c r="N47" s="31">
        <f t="shared" si="1"/>
        <v>31381709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91614515</v>
      </c>
      <c r="X47" s="31">
        <f t="shared" si="1"/>
        <v>60458381</v>
      </c>
      <c r="Y47" s="31">
        <f t="shared" si="1"/>
        <v>31156134</v>
      </c>
      <c r="Z47" s="32">
        <f>+IF(X47&lt;&gt;0,+(Y47/X47)*100,0)</f>
        <v>51.533192726414555</v>
      </c>
      <c r="AA47" s="29">
        <f>SUM(AA34:AA46)</f>
        <v>122546842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-109024649</v>
      </c>
      <c r="D48" s="39">
        <f t="shared" si="2"/>
        <v>0</v>
      </c>
      <c r="E48" s="40">
        <f t="shared" si="2"/>
        <v>22842085</v>
      </c>
      <c r="F48" s="41">
        <f t="shared" si="2"/>
        <v>22842085</v>
      </c>
      <c r="G48" s="41">
        <f t="shared" si="2"/>
        <v>7203863</v>
      </c>
      <c r="H48" s="41">
        <f t="shared" si="2"/>
        <v>597302</v>
      </c>
      <c r="I48" s="41">
        <f t="shared" si="2"/>
        <v>-28841613</v>
      </c>
      <c r="J48" s="41">
        <f t="shared" si="2"/>
        <v>-21040448</v>
      </c>
      <c r="K48" s="41">
        <f t="shared" si="2"/>
        <v>-2152145</v>
      </c>
      <c r="L48" s="41">
        <f t="shared" si="2"/>
        <v>-1885018</v>
      </c>
      <c r="M48" s="41">
        <f t="shared" si="2"/>
        <v>10348220</v>
      </c>
      <c r="N48" s="41">
        <f t="shared" si="2"/>
        <v>6311057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-14729391</v>
      </c>
      <c r="X48" s="41">
        <f t="shared" si="2"/>
        <v>13130736</v>
      </c>
      <c r="Y48" s="41">
        <f t="shared" si="2"/>
        <v>-27860127</v>
      </c>
      <c r="Z48" s="42">
        <f>+IF(X48&lt;&gt;0,+(Y48/X48)*100,0)</f>
        <v>-212.17490778887034</v>
      </c>
      <c r="AA48" s="39">
        <f>+AA32-AA47</f>
        <v>22842085</v>
      </c>
    </row>
    <row r="49" spans="1:27" ht="25.5" x14ac:dyDescent="0.25">
      <c r="A49" s="43" t="s">
        <v>74</v>
      </c>
      <c r="B49" s="15" t="s">
        <v>32</v>
      </c>
      <c r="C49" s="20">
        <v>180027487</v>
      </c>
      <c r="D49" s="20"/>
      <c r="E49" s="21"/>
      <c r="F49" s="22"/>
      <c r="G49" s="22"/>
      <c r="H49" s="22"/>
      <c r="I49" s="22"/>
      <c r="J49" s="22"/>
      <c r="K49" s="22">
        <v>4152803</v>
      </c>
      <c r="L49" s="22">
        <v>11007741</v>
      </c>
      <c r="M49" s="22">
        <v>3612420</v>
      </c>
      <c r="N49" s="22">
        <v>18772964</v>
      </c>
      <c r="O49" s="22"/>
      <c r="P49" s="22"/>
      <c r="Q49" s="22"/>
      <c r="R49" s="22"/>
      <c r="S49" s="22"/>
      <c r="T49" s="22"/>
      <c r="U49" s="22"/>
      <c r="V49" s="22"/>
      <c r="W49" s="22">
        <v>18772964</v>
      </c>
      <c r="X49" s="22"/>
      <c r="Y49" s="22">
        <v>18772964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71002838</v>
      </c>
      <c r="D51" s="48">
        <f t="shared" si="3"/>
        <v>0</v>
      </c>
      <c r="E51" s="49">
        <f t="shared" si="3"/>
        <v>22842085</v>
      </c>
      <c r="F51" s="50">
        <f t="shared" si="3"/>
        <v>22842085</v>
      </c>
      <c r="G51" s="50">
        <f t="shared" si="3"/>
        <v>7203863</v>
      </c>
      <c r="H51" s="50">
        <f t="shared" si="3"/>
        <v>597302</v>
      </c>
      <c r="I51" s="50">
        <f t="shared" si="3"/>
        <v>-28841613</v>
      </c>
      <c r="J51" s="50">
        <f t="shared" si="3"/>
        <v>-21040448</v>
      </c>
      <c r="K51" s="50">
        <f t="shared" si="3"/>
        <v>2000658</v>
      </c>
      <c r="L51" s="50">
        <f t="shared" si="3"/>
        <v>9122723</v>
      </c>
      <c r="M51" s="50">
        <f t="shared" si="3"/>
        <v>13960640</v>
      </c>
      <c r="N51" s="50">
        <f t="shared" si="3"/>
        <v>25084021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4043573</v>
      </c>
      <c r="X51" s="50">
        <f t="shared" si="3"/>
        <v>13130736</v>
      </c>
      <c r="Y51" s="50">
        <f t="shared" si="3"/>
        <v>-9087163</v>
      </c>
      <c r="Z51" s="51">
        <f>+IF(X51&lt;&gt;0,+(Y51/X51)*100,0)</f>
        <v>-69.205282933112059</v>
      </c>
      <c r="AA51" s="48">
        <f>SUM(AA48:AA50)</f>
        <v>22842085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71002838</v>
      </c>
      <c r="D53" s="54">
        <f>+D51-D52</f>
        <v>0</v>
      </c>
      <c r="E53" s="55">
        <f t="shared" si="4"/>
        <v>22842085</v>
      </c>
      <c r="F53" s="56">
        <f t="shared" si="4"/>
        <v>22842085</v>
      </c>
      <c r="G53" s="56">
        <f t="shared" si="4"/>
        <v>7203863</v>
      </c>
      <c r="H53" s="56">
        <f t="shared" si="4"/>
        <v>597302</v>
      </c>
      <c r="I53" s="56">
        <f t="shared" si="4"/>
        <v>-28841613</v>
      </c>
      <c r="J53" s="56">
        <f t="shared" si="4"/>
        <v>-21040448</v>
      </c>
      <c r="K53" s="56">
        <f t="shared" si="4"/>
        <v>2000658</v>
      </c>
      <c r="L53" s="56">
        <f t="shared" si="4"/>
        <v>9122723</v>
      </c>
      <c r="M53" s="56">
        <f t="shared" si="4"/>
        <v>13960640</v>
      </c>
      <c r="N53" s="56">
        <f t="shared" si="4"/>
        <v>25084021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4043573</v>
      </c>
      <c r="X53" s="56">
        <f t="shared" si="4"/>
        <v>13130736</v>
      </c>
      <c r="Y53" s="56">
        <f t="shared" si="4"/>
        <v>-9087163</v>
      </c>
      <c r="Z53" s="57">
        <f>+IF(X53&lt;&gt;0,+(Y53/X53)*100,0)</f>
        <v>-69.205282933112059</v>
      </c>
      <c r="AA53" s="54">
        <f>+AA51-AA52</f>
        <v>22842085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71002838</v>
      </c>
      <c r="D56" s="48">
        <f>SUM(D53:D55)</f>
        <v>0</v>
      </c>
      <c r="E56" s="49">
        <f t="shared" si="5"/>
        <v>22842085</v>
      </c>
      <c r="F56" s="50">
        <f t="shared" si="5"/>
        <v>22842085</v>
      </c>
      <c r="G56" s="50">
        <f t="shared" si="5"/>
        <v>7203863</v>
      </c>
      <c r="H56" s="50">
        <f t="shared" si="5"/>
        <v>597302</v>
      </c>
      <c r="I56" s="50">
        <f t="shared" si="5"/>
        <v>-28841613</v>
      </c>
      <c r="J56" s="50">
        <f t="shared" si="5"/>
        <v>-21040448</v>
      </c>
      <c r="K56" s="50">
        <f t="shared" si="5"/>
        <v>2000658</v>
      </c>
      <c r="L56" s="50">
        <f t="shared" si="5"/>
        <v>9122723</v>
      </c>
      <c r="M56" s="50">
        <f t="shared" si="5"/>
        <v>13960640</v>
      </c>
      <c r="N56" s="50">
        <f t="shared" si="5"/>
        <v>25084021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4043573</v>
      </c>
      <c r="X56" s="50">
        <f t="shared" si="5"/>
        <v>13130736</v>
      </c>
      <c r="Y56" s="50">
        <f t="shared" si="5"/>
        <v>-9087163</v>
      </c>
      <c r="Z56" s="51">
        <f>+IF(X56&lt;&gt;0,+(Y56/X56)*100,0)</f>
        <v>-69.205282933112059</v>
      </c>
      <c r="AA56" s="48">
        <f>SUM(AA53:AA55)</f>
        <v>22842085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71002838</v>
      </c>
      <c r="D59" s="65">
        <f>SUM(D56:D58)</f>
        <v>0</v>
      </c>
      <c r="E59" s="66">
        <f t="shared" si="6"/>
        <v>22842085</v>
      </c>
      <c r="F59" s="67">
        <f t="shared" si="6"/>
        <v>22842085</v>
      </c>
      <c r="G59" s="67">
        <f t="shared" si="6"/>
        <v>7203863</v>
      </c>
      <c r="H59" s="67">
        <f t="shared" si="6"/>
        <v>597302</v>
      </c>
      <c r="I59" s="67">
        <f t="shared" si="6"/>
        <v>-28841613</v>
      </c>
      <c r="J59" s="67">
        <f t="shared" si="6"/>
        <v>-21040448</v>
      </c>
      <c r="K59" s="67">
        <f t="shared" si="6"/>
        <v>2000658</v>
      </c>
      <c r="L59" s="67">
        <f t="shared" si="6"/>
        <v>9122723</v>
      </c>
      <c r="M59" s="67">
        <f t="shared" si="6"/>
        <v>13960640</v>
      </c>
      <c r="N59" s="67">
        <f t="shared" si="6"/>
        <v>25084021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4043573</v>
      </c>
      <c r="X59" s="67">
        <f t="shared" si="6"/>
        <v>13130736</v>
      </c>
      <c r="Y59" s="67">
        <f t="shared" si="6"/>
        <v>-9087163</v>
      </c>
      <c r="Z59" s="68">
        <f>+IF(X59&lt;&gt;0,+(Y59/X59)*100,0)</f>
        <v>-69.205282933112059</v>
      </c>
      <c r="AA59" s="65">
        <f>SUM(AA56:AA58)</f>
        <v>22842085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966230278</v>
      </c>
      <c r="D9" s="20"/>
      <c r="E9" s="21">
        <v>1019622960</v>
      </c>
      <c r="F9" s="22">
        <v>1019622960</v>
      </c>
      <c r="G9" s="22">
        <v>81300043</v>
      </c>
      <c r="H9" s="22">
        <v>86472011</v>
      </c>
      <c r="I9" s="22">
        <v>84380617</v>
      </c>
      <c r="J9" s="22">
        <v>252152671</v>
      </c>
      <c r="K9" s="22">
        <v>84592983</v>
      </c>
      <c r="L9" s="22">
        <v>85385454</v>
      </c>
      <c r="M9" s="22">
        <v>82181464</v>
      </c>
      <c r="N9" s="22">
        <v>252159901</v>
      </c>
      <c r="O9" s="22"/>
      <c r="P9" s="22"/>
      <c r="Q9" s="22"/>
      <c r="R9" s="22"/>
      <c r="S9" s="22"/>
      <c r="T9" s="22"/>
      <c r="U9" s="22"/>
      <c r="V9" s="22"/>
      <c r="W9" s="22">
        <v>504312572</v>
      </c>
      <c r="X9" s="22">
        <v>505102984</v>
      </c>
      <c r="Y9" s="22">
        <v>-790412</v>
      </c>
      <c r="Z9" s="23">
        <v>-0.15648531587372289</v>
      </c>
      <c r="AA9" s="20">
        <v>1019622960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690712</v>
      </c>
      <c r="D19" s="20"/>
      <c r="E19" s="21">
        <v>723050</v>
      </c>
      <c r="F19" s="22">
        <v>723050</v>
      </c>
      <c r="G19" s="22">
        <v>86763</v>
      </c>
      <c r="H19" s="22">
        <v>15804</v>
      </c>
      <c r="I19" s="22">
        <v>526</v>
      </c>
      <c r="J19" s="22">
        <v>103093</v>
      </c>
      <c r="K19" s="22">
        <v>1625</v>
      </c>
      <c r="L19" s="22"/>
      <c r="M19" s="22">
        <v>34253</v>
      </c>
      <c r="N19" s="22">
        <v>35878</v>
      </c>
      <c r="O19" s="22"/>
      <c r="P19" s="22"/>
      <c r="Q19" s="22"/>
      <c r="R19" s="22"/>
      <c r="S19" s="22"/>
      <c r="T19" s="22"/>
      <c r="U19" s="22"/>
      <c r="V19" s="22"/>
      <c r="W19" s="22">
        <v>138971</v>
      </c>
      <c r="X19" s="22">
        <v>361524</v>
      </c>
      <c r="Y19" s="22">
        <v>-222553</v>
      </c>
      <c r="Z19" s="23">
        <v>-61.559675152963564</v>
      </c>
      <c r="AA19" s="20">
        <v>723050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463401945</v>
      </c>
      <c r="D25" s="20"/>
      <c r="E25" s="21">
        <v>508927840</v>
      </c>
      <c r="F25" s="22">
        <v>508927840</v>
      </c>
      <c r="G25" s="22"/>
      <c r="H25" s="22">
        <v>212053248</v>
      </c>
      <c r="I25" s="22"/>
      <c r="J25" s="22">
        <v>212053248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212053248</v>
      </c>
      <c r="X25" s="22">
        <v>254463918</v>
      </c>
      <c r="Y25" s="22">
        <v>-42410670</v>
      </c>
      <c r="Z25" s="23">
        <v>-16.666673347378076</v>
      </c>
      <c r="AA25" s="20">
        <v>508927840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947325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1431270260</v>
      </c>
      <c r="D32" s="29">
        <f t="shared" ref="D32:Y32" si="0">SUM(D6:D31)</f>
        <v>0</v>
      </c>
      <c r="E32" s="30">
        <f t="shared" si="0"/>
        <v>1529273850</v>
      </c>
      <c r="F32" s="31">
        <f t="shared" si="0"/>
        <v>1529273850</v>
      </c>
      <c r="G32" s="31">
        <f t="shared" si="0"/>
        <v>81386806</v>
      </c>
      <c r="H32" s="31">
        <f t="shared" si="0"/>
        <v>298541063</v>
      </c>
      <c r="I32" s="31">
        <f t="shared" si="0"/>
        <v>84381143</v>
      </c>
      <c r="J32" s="31">
        <f t="shared" si="0"/>
        <v>464309012</v>
      </c>
      <c r="K32" s="31">
        <f t="shared" si="0"/>
        <v>84594608</v>
      </c>
      <c r="L32" s="31">
        <f t="shared" si="0"/>
        <v>85385454</v>
      </c>
      <c r="M32" s="31">
        <f t="shared" si="0"/>
        <v>82215717</v>
      </c>
      <c r="N32" s="31">
        <f t="shared" si="0"/>
        <v>252195779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716504791</v>
      </c>
      <c r="X32" s="31">
        <f t="shared" si="0"/>
        <v>759928426</v>
      </c>
      <c r="Y32" s="31">
        <f t="shared" si="0"/>
        <v>-43423635</v>
      </c>
      <c r="Z32" s="32">
        <f>+IF(X32&lt;&gt;0,+(Y32/X32)*100,0)</f>
        <v>-5.714174324096148</v>
      </c>
      <c r="AA32" s="29">
        <f>SUM(AA6:AA31)</f>
        <v>1529273850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676860149</v>
      </c>
      <c r="D34" s="20"/>
      <c r="E34" s="21">
        <v>754177910</v>
      </c>
      <c r="F34" s="22">
        <v>754177910</v>
      </c>
      <c r="G34" s="22">
        <v>54182916</v>
      </c>
      <c r="H34" s="22">
        <v>44095631</v>
      </c>
      <c r="I34" s="22">
        <v>53277080</v>
      </c>
      <c r="J34" s="22">
        <v>151555627</v>
      </c>
      <c r="K34" s="22">
        <v>53272253</v>
      </c>
      <c r="L34" s="22">
        <v>84418708</v>
      </c>
      <c r="M34" s="22">
        <v>51981080</v>
      </c>
      <c r="N34" s="22">
        <v>189672041</v>
      </c>
      <c r="O34" s="22"/>
      <c r="P34" s="22"/>
      <c r="Q34" s="22"/>
      <c r="R34" s="22"/>
      <c r="S34" s="22"/>
      <c r="T34" s="22"/>
      <c r="U34" s="22"/>
      <c r="V34" s="22"/>
      <c r="W34" s="22">
        <v>341227668</v>
      </c>
      <c r="X34" s="22">
        <v>351607622</v>
      </c>
      <c r="Y34" s="22">
        <v>-10379954</v>
      </c>
      <c r="Z34" s="23">
        <v>-2.9521413503373939</v>
      </c>
      <c r="AA34" s="20">
        <v>754177910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67738260</v>
      </c>
      <c r="D37" s="20"/>
      <c r="E37" s="21">
        <v>101708400</v>
      </c>
      <c r="F37" s="22">
        <v>101708400</v>
      </c>
      <c r="G37" s="22">
        <v>24304003</v>
      </c>
      <c r="H37" s="22">
        <v>7840517</v>
      </c>
      <c r="I37" s="22">
        <v>8525687</v>
      </c>
      <c r="J37" s="22">
        <v>40670207</v>
      </c>
      <c r="K37" s="22">
        <v>-3385192</v>
      </c>
      <c r="L37" s="22">
        <v>8189276</v>
      </c>
      <c r="M37" s="22">
        <v>6349873</v>
      </c>
      <c r="N37" s="22">
        <v>11153957</v>
      </c>
      <c r="O37" s="22"/>
      <c r="P37" s="22"/>
      <c r="Q37" s="22"/>
      <c r="R37" s="22"/>
      <c r="S37" s="22"/>
      <c r="T37" s="22"/>
      <c r="U37" s="22"/>
      <c r="V37" s="22"/>
      <c r="W37" s="22">
        <v>51824164</v>
      </c>
      <c r="X37" s="22">
        <v>58601693</v>
      </c>
      <c r="Y37" s="22">
        <v>-6777529</v>
      </c>
      <c r="Z37" s="23">
        <v>-11.565415012839305</v>
      </c>
      <c r="AA37" s="20">
        <v>101708400</v>
      </c>
    </row>
    <row r="38" spans="1:27" ht="13.5" x14ac:dyDescent="0.25">
      <c r="A38" s="19" t="s">
        <v>64</v>
      </c>
      <c r="B38" s="15" t="s">
        <v>32</v>
      </c>
      <c r="C38" s="20">
        <v>215172898</v>
      </c>
      <c r="D38" s="20"/>
      <c r="E38" s="21">
        <v>93983670</v>
      </c>
      <c r="F38" s="22">
        <v>93983670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93983670</v>
      </c>
    </row>
    <row r="39" spans="1:27" ht="13.5" x14ac:dyDescent="0.25">
      <c r="A39" s="19" t="s">
        <v>65</v>
      </c>
      <c r="B39" s="15" t="s">
        <v>32</v>
      </c>
      <c r="C39" s="20">
        <v>29383452</v>
      </c>
      <c r="D39" s="20"/>
      <c r="E39" s="21">
        <v>69709490</v>
      </c>
      <c r="F39" s="22">
        <v>69709490</v>
      </c>
      <c r="G39" s="22">
        <v>5423397</v>
      </c>
      <c r="H39" s="22">
        <v>5423397</v>
      </c>
      <c r="I39" s="22">
        <v>-11816515</v>
      </c>
      <c r="J39" s="22">
        <v>-969721</v>
      </c>
      <c r="K39" s="22">
        <v>-380346</v>
      </c>
      <c r="L39" s="22">
        <v>13118745</v>
      </c>
      <c r="M39" s="22">
        <v>2320076</v>
      </c>
      <c r="N39" s="22">
        <v>15058475</v>
      </c>
      <c r="O39" s="22"/>
      <c r="P39" s="22"/>
      <c r="Q39" s="22"/>
      <c r="R39" s="22"/>
      <c r="S39" s="22"/>
      <c r="T39" s="22"/>
      <c r="U39" s="22"/>
      <c r="V39" s="22"/>
      <c r="W39" s="22">
        <v>14088754</v>
      </c>
      <c r="X39" s="22">
        <v>34853340</v>
      </c>
      <c r="Y39" s="22">
        <v>-20764586</v>
      </c>
      <c r="Z39" s="23">
        <v>-59.577033363230036</v>
      </c>
      <c r="AA39" s="20">
        <v>69709490</v>
      </c>
    </row>
    <row r="40" spans="1:27" ht="13.5" x14ac:dyDescent="0.25">
      <c r="A40" s="19" t="s">
        <v>40</v>
      </c>
      <c r="B40" s="15" t="s">
        <v>32</v>
      </c>
      <c r="C40" s="20">
        <v>82983372</v>
      </c>
      <c r="D40" s="20"/>
      <c r="E40" s="21">
        <v>80156440</v>
      </c>
      <c r="F40" s="22">
        <v>80156440</v>
      </c>
      <c r="G40" s="22">
        <v>3817004</v>
      </c>
      <c r="H40" s="22">
        <v>7310819</v>
      </c>
      <c r="I40" s="22">
        <v>5380998</v>
      </c>
      <c r="J40" s="22">
        <v>16508821</v>
      </c>
      <c r="K40" s="22">
        <v>5560365</v>
      </c>
      <c r="L40" s="22">
        <v>5380998</v>
      </c>
      <c r="M40" s="22">
        <v>5478654</v>
      </c>
      <c r="N40" s="22">
        <v>16420017</v>
      </c>
      <c r="O40" s="22"/>
      <c r="P40" s="22"/>
      <c r="Q40" s="22"/>
      <c r="R40" s="22"/>
      <c r="S40" s="22"/>
      <c r="T40" s="22"/>
      <c r="U40" s="22"/>
      <c r="V40" s="22"/>
      <c r="W40" s="22">
        <v>32928838</v>
      </c>
      <c r="X40" s="22">
        <v>40078218</v>
      </c>
      <c r="Y40" s="22">
        <v>-7149380</v>
      </c>
      <c r="Z40" s="23">
        <v>-17.838567573039299</v>
      </c>
      <c r="AA40" s="20">
        <v>80156440</v>
      </c>
    </row>
    <row r="41" spans="1:27" ht="13.5" x14ac:dyDescent="0.25">
      <c r="A41" s="19" t="s">
        <v>66</v>
      </c>
      <c r="B41" s="15" t="s">
        <v>32</v>
      </c>
      <c r="C41" s="20">
        <v>428420824</v>
      </c>
      <c r="D41" s="20"/>
      <c r="E41" s="21">
        <v>597148200</v>
      </c>
      <c r="F41" s="22">
        <v>597148200</v>
      </c>
      <c r="G41" s="22">
        <v>5753013</v>
      </c>
      <c r="H41" s="22">
        <v>17322162</v>
      </c>
      <c r="I41" s="22">
        <v>42212754</v>
      </c>
      <c r="J41" s="22">
        <v>65287929</v>
      </c>
      <c r="K41" s="22">
        <v>60274287</v>
      </c>
      <c r="L41" s="22">
        <v>41341215</v>
      </c>
      <c r="M41" s="22">
        <v>39292819</v>
      </c>
      <c r="N41" s="22">
        <v>140908321</v>
      </c>
      <c r="O41" s="22"/>
      <c r="P41" s="22"/>
      <c r="Q41" s="22"/>
      <c r="R41" s="22"/>
      <c r="S41" s="22"/>
      <c r="T41" s="22"/>
      <c r="U41" s="22"/>
      <c r="V41" s="22"/>
      <c r="W41" s="22">
        <v>206196250</v>
      </c>
      <c r="X41" s="22">
        <v>318405114</v>
      </c>
      <c r="Y41" s="22">
        <v>-112208864</v>
      </c>
      <c r="Z41" s="23">
        <v>-35.240911363000279</v>
      </c>
      <c r="AA41" s="20">
        <v>597148200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9882863</v>
      </c>
      <c r="D44" s="20"/>
      <c r="E44" s="21">
        <v>18085520</v>
      </c>
      <c r="F44" s="22">
        <v>18085520</v>
      </c>
      <c r="G44" s="22">
        <v>1893096</v>
      </c>
      <c r="H44" s="22">
        <v>1002076</v>
      </c>
      <c r="I44" s="22">
        <v>746360</v>
      </c>
      <c r="J44" s="22">
        <v>3641532</v>
      </c>
      <c r="K44" s="22">
        <v>653456</v>
      </c>
      <c r="L44" s="22">
        <v>933381</v>
      </c>
      <c r="M44" s="22">
        <v>1389011</v>
      </c>
      <c r="N44" s="22">
        <v>2975848</v>
      </c>
      <c r="O44" s="22"/>
      <c r="P44" s="22"/>
      <c r="Q44" s="22"/>
      <c r="R44" s="22"/>
      <c r="S44" s="22"/>
      <c r="T44" s="22"/>
      <c r="U44" s="22"/>
      <c r="V44" s="22"/>
      <c r="W44" s="22">
        <v>6617380</v>
      </c>
      <c r="X44" s="22">
        <v>12977994</v>
      </c>
      <c r="Y44" s="22">
        <v>-6360614</v>
      </c>
      <c r="Z44" s="23">
        <v>-49.010763913128642</v>
      </c>
      <c r="AA44" s="20">
        <v>18085520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1637936</v>
      </c>
      <c r="D46" s="20"/>
      <c r="E46" s="21"/>
      <c r="F46" s="22"/>
      <c r="G46" s="22">
        <v>284575</v>
      </c>
      <c r="H46" s="22">
        <v>-6405</v>
      </c>
      <c r="I46" s="22">
        <v>-295469</v>
      </c>
      <c r="J46" s="22">
        <v>-17299</v>
      </c>
      <c r="K46" s="22">
        <v>-872</v>
      </c>
      <c r="L46" s="22">
        <v>4020095</v>
      </c>
      <c r="M46" s="22">
        <v>70</v>
      </c>
      <c r="N46" s="22">
        <v>4019293</v>
      </c>
      <c r="O46" s="22"/>
      <c r="P46" s="22"/>
      <c r="Q46" s="22"/>
      <c r="R46" s="22"/>
      <c r="S46" s="22"/>
      <c r="T46" s="22"/>
      <c r="U46" s="22"/>
      <c r="V46" s="22"/>
      <c r="W46" s="22">
        <v>4001994</v>
      </c>
      <c r="X46" s="22"/>
      <c r="Y46" s="22">
        <v>4001994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1512079754</v>
      </c>
      <c r="D47" s="29">
        <f t="shared" ref="D47:Y47" si="1">SUM(D34:D46)</f>
        <v>0</v>
      </c>
      <c r="E47" s="30">
        <f t="shared" si="1"/>
        <v>1714969630</v>
      </c>
      <c r="F47" s="31">
        <f t="shared" si="1"/>
        <v>1714969630</v>
      </c>
      <c r="G47" s="31">
        <f t="shared" si="1"/>
        <v>95658004</v>
      </c>
      <c r="H47" s="31">
        <f t="shared" si="1"/>
        <v>82988197</v>
      </c>
      <c r="I47" s="31">
        <f t="shared" si="1"/>
        <v>98030895</v>
      </c>
      <c r="J47" s="31">
        <f t="shared" si="1"/>
        <v>276677096</v>
      </c>
      <c r="K47" s="31">
        <f t="shared" si="1"/>
        <v>115993951</v>
      </c>
      <c r="L47" s="31">
        <f t="shared" si="1"/>
        <v>157402418</v>
      </c>
      <c r="M47" s="31">
        <f t="shared" si="1"/>
        <v>106811583</v>
      </c>
      <c r="N47" s="31">
        <f t="shared" si="1"/>
        <v>380207952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656885048</v>
      </c>
      <c r="X47" s="31">
        <f t="shared" si="1"/>
        <v>816523981</v>
      </c>
      <c r="Y47" s="31">
        <f t="shared" si="1"/>
        <v>-159638933</v>
      </c>
      <c r="Z47" s="32">
        <f>+IF(X47&lt;&gt;0,+(Y47/X47)*100,0)</f>
        <v>-19.551040350889583</v>
      </c>
      <c r="AA47" s="29">
        <f>SUM(AA34:AA46)</f>
        <v>1714969630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-80809494</v>
      </c>
      <c r="D48" s="39">
        <f t="shared" si="2"/>
        <v>0</v>
      </c>
      <c r="E48" s="40">
        <f t="shared" si="2"/>
        <v>-185695780</v>
      </c>
      <c r="F48" s="41">
        <f t="shared" si="2"/>
        <v>-185695780</v>
      </c>
      <c r="G48" s="41">
        <f t="shared" si="2"/>
        <v>-14271198</v>
      </c>
      <c r="H48" s="41">
        <f t="shared" si="2"/>
        <v>215552866</v>
      </c>
      <c r="I48" s="41">
        <f t="shared" si="2"/>
        <v>-13649752</v>
      </c>
      <c r="J48" s="41">
        <f t="shared" si="2"/>
        <v>187631916</v>
      </c>
      <c r="K48" s="41">
        <f t="shared" si="2"/>
        <v>-31399343</v>
      </c>
      <c r="L48" s="41">
        <f t="shared" si="2"/>
        <v>-72016964</v>
      </c>
      <c r="M48" s="41">
        <f t="shared" si="2"/>
        <v>-24595866</v>
      </c>
      <c r="N48" s="41">
        <f t="shared" si="2"/>
        <v>-128012173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59619743</v>
      </c>
      <c r="X48" s="41">
        <f t="shared" si="2"/>
        <v>-56595555</v>
      </c>
      <c r="Y48" s="41">
        <f t="shared" si="2"/>
        <v>116215298</v>
      </c>
      <c r="Z48" s="42">
        <f>+IF(X48&lt;&gt;0,+(Y48/X48)*100,0)</f>
        <v>-205.34350798397506</v>
      </c>
      <c r="AA48" s="39">
        <f>+AA32-AA47</f>
        <v>-185695780</v>
      </c>
    </row>
    <row r="49" spans="1:27" ht="25.5" x14ac:dyDescent="0.25">
      <c r="A49" s="43" t="s">
        <v>74</v>
      </c>
      <c r="B49" s="15" t="s">
        <v>32</v>
      </c>
      <c r="C49" s="20">
        <v>114698000</v>
      </c>
      <c r="D49" s="20"/>
      <c r="E49" s="21">
        <v>196366270</v>
      </c>
      <c r="F49" s="22">
        <v>196366270</v>
      </c>
      <c r="G49" s="22"/>
      <c r="H49" s="22"/>
      <c r="I49" s="22">
        <v>3928000</v>
      </c>
      <c r="J49" s="22">
        <v>3928000</v>
      </c>
      <c r="K49" s="22">
        <v>3935000</v>
      </c>
      <c r="L49" s="22">
        <v>-3935000</v>
      </c>
      <c r="M49" s="22">
        <v>3935000</v>
      </c>
      <c r="N49" s="22">
        <v>3935000</v>
      </c>
      <c r="O49" s="22"/>
      <c r="P49" s="22"/>
      <c r="Q49" s="22"/>
      <c r="R49" s="22"/>
      <c r="S49" s="22"/>
      <c r="T49" s="22"/>
      <c r="U49" s="22"/>
      <c r="V49" s="22"/>
      <c r="W49" s="22">
        <v>7863000</v>
      </c>
      <c r="X49" s="22">
        <v>196366270</v>
      </c>
      <c r="Y49" s="22">
        <v>-188503270</v>
      </c>
      <c r="Z49" s="23">
        <v>-95.995748149618564</v>
      </c>
      <c r="AA49" s="20">
        <v>196366270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33888506</v>
      </c>
      <c r="D51" s="48">
        <f t="shared" si="3"/>
        <v>0</v>
      </c>
      <c r="E51" s="49">
        <f t="shared" si="3"/>
        <v>10670490</v>
      </c>
      <c r="F51" s="50">
        <f t="shared" si="3"/>
        <v>10670490</v>
      </c>
      <c r="G51" s="50">
        <f t="shared" si="3"/>
        <v>-14271198</v>
      </c>
      <c r="H51" s="50">
        <f t="shared" si="3"/>
        <v>215552866</v>
      </c>
      <c r="I51" s="50">
        <f t="shared" si="3"/>
        <v>-9721752</v>
      </c>
      <c r="J51" s="50">
        <f t="shared" si="3"/>
        <v>191559916</v>
      </c>
      <c r="K51" s="50">
        <f t="shared" si="3"/>
        <v>-27464343</v>
      </c>
      <c r="L51" s="50">
        <f t="shared" si="3"/>
        <v>-75951964</v>
      </c>
      <c r="M51" s="50">
        <f t="shared" si="3"/>
        <v>-20660866</v>
      </c>
      <c r="N51" s="50">
        <f t="shared" si="3"/>
        <v>-124077173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67482743</v>
      </c>
      <c r="X51" s="50">
        <f t="shared" si="3"/>
        <v>139770715</v>
      </c>
      <c r="Y51" s="50">
        <f t="shared" si="3"/>
        <v>-72287972</v>
      </c>
      <c r="Z51" s="51">
        <f>+IF(X51&lt;&gt;0,+(Y51/X51)*100,0)</f>
        <v>-51.71896845487268</v>
      </c>
      <c r="AA51" s="48">
        <f>SUM(AA48:AA50)</f>
        <v>10670490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33888506</v>
      </c>
      <c r="D53" s="54">
        <f>+D51-D52</f>
        <v>0</v>
      </c>
      <c r="E53" s="55">
        <f t="shared" si="4"/>
        <v>10670490</v>
      </c>
      <c r="F53" s="56">
        <f t="shared" si="4"/>
        <v>10670490</v>
      </c>
      <c r="G53" s="56">
        <f t="shared" si="4"/>
        <v>-14271198</v>
      </c>
      <c r="H53" s="56">
        <f t="shared" si="4"/>
        <v>215552866</v>
      </c>
      <c r="I53" s="56">
        <f t="shared" si="4"/>
        <v>-9721752</v>
      </c>
      <c r="J53" s="56">
        <f t="shared" si="4"/>
        <v>191559916</v>
      </c>
      <c r="K53" s="56">
        <f t="shared" si="4"/>
        <v>-27464343</v>
      </c>
      <c r="L53" s="56">
        <f t="shared" si="4"/>
        <v>-75951964</v>
      </c>
      <c r="M53" s="56">
        <f t="shared" si="4"/>
        <v>-20660866</v>
      </c>
      <c r="N53" s="56">
        <f t="shared" si="4"/>
        <v>-124077173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67482743</v>
      </c>
      <c r="X53" s="56">
        <f t="shared" si="4"/>
        <v>139770715</v>
      </c>
      <c r="Y53" s="56">
        <f t="shared" si="4"/>
        <v>-72287972</v>
      </c>
      <c r="Z53" s="57">
        <f>+IF(X53&lt;&gt;0,+(Y53/X53)*100,0)</f>
        <v>-51.71896845487268</v>
      </c>
      <c r="AA53" s="54">
        <f>+AA51-AA52</f>
        <v>10670490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33888506</v>
      </c>
      <c r="D56" s="48">
        <f>SUM(D53:D55)</f>
        <v>0</v>
      </c>
      <c r="E56" s="49">
        <f t="shared" si="5"/>
        <v>10670490</v>
      </c>
      <c r="F56" s="50">
        <f t="shared" si="5"/>
        <v>10670490</v>
      </c>
      <c r="G56" s="50">
        <f t="shared" si="5"/>
        <v>-14271198</v>
      </c>
      <c r="H56" s="50">
        <f t="shared" si="5"/>
        <v>215552866</v>
      </c>
      <c r="I56" s="50">
        <f t="shared" si="5"/>
        <v>-9721752</v>
      </c>
      <c r="J56" s="50">
        <f t="shared" si="5"/>
        <v>191559916</v>
      </c>
      <c r="K56" s="50">
        <f t="shared" si="5"/>
        <v>-27464343</v>
      </c>
      <c r="L56" s="50">
        <f t="shared" si="5"/>
        <v>-75951964</v>
      </c>
      <c r="M56" s="50">
        <f t="shared" si="5"/>
        <v>-20660866</v>
      </c>
      <c r="N56" s="50">
        <f t="shared" si="5"/>
        <v>-124077173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67482743</v>
      </c>
      <c r="X56" s="50">
        <f t="shared" si="5"/>
        <v>139770715</v>
      </c>
      <c r="Y56" s="50">
        <f t="shared" si="5"/>
        <v>-72287972</v>
      </c>
      <c r="Z56" s="51">
        <f>+IF(X56&lt;&gt;0,+(Y56/X56)*100,0)</f>
        <v>-51.71896845487268</v>
      </c>
      <c r="AA56" s="48">
        <f>SUM(AA53:AA55)</f>
        <v>10670490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33888506</v>
      </c>
      <c r="D59" s="65">
        <f>SUM(D56:D58)</f>
        <v>0</v>
      </c>
      <c r="E59" s="66">
        <f t="shared" si="6"/>
        <v>10670490</v>
      </c>
      <c r="F59" s="67">
        <f t="shared" si="6"/>
        <v>10670490</v>
      </c>
      <c r="G59" s="67">
        <f t="shared" si="6"/>
        <v>-14271198</v>
      </c>
      <c r="H59" s="67">
        <f t="shared" si="6"/>
        <v>215552866</v>
      </c>
      <c r="I59" s="67">
        <f t="shared" si="6"/>
        <v>-9721752</v>
      </c>
      <c r="J59" s="67">
        <f t="shared" si="6"/>
        <v>191559916</v>
      </c>
      <c r="K59" s="67">
        <f t="shared" si="6"/>
        <v>-27464343</v>
      </c>
      <c r="L59" s="67">
        <f t="shared" si="6"/>
        <v>-75951964</v>
      </c>
      <c r="M59" s="67">
        <f t="shared" si="6"/>
        <v>-20660866</v>
      </c>
      <c r="N59" s="67">
        <f t="shared" si="6"/>
        <v>-124077173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67482743</v>
      </c>
      <c r="X59" s="67">
        <f t="shared" si="6"/>
        <v>139770715</v>
      </c>
      <c r="Y59" s="67">
        <f t="shared" si="6"/>
        <v>-72287972</v>
      </c>
      <c r="Z59" s="68">
        <f>+IF(X59&lt;&gt;0,+(Y59/X59)*100,0)</f>
        <v>-51.71896845487268</v>
      </c>
      <c r="AA59" s="65">
        <f>SUM(AA56:AA58)</f>
        <v>10670490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10575025</v>
      </c>
      <c r="D9" s="20"/>
      <c r="E9" s="21">
        <v>12958773</v>
      </c>
      <c r="F9" s="22">
        <v>12958773</v>
      </c>
      <c r="G9" s="22">
        <v>2884912</v>
      </c>
      <c r="H9" s="22">
        <v>756007</v>
      </c>
      <c r="I9" s="22">
        <v>736961</v>
      </c>
      <c r="J9" s="22">
        <v>4377880</v>
      </c>
      <c r="K9" s="22">
        <v>759479</v>
      </c>
      <c r="L9" s="22">
        <v>760689</v>
      </c>
      <c r="M9" s="22">
        <v>769233</v>
      </c>
      <c r="N9" s="22">
        <v>2289401</v>
      </c>
      <c r="O9" s="22"/>
      <c r="P9" s="22"/>
      <c r="Q9" s="22"/>
      <c r="R9" s="22"/>
      <c r="S9" s="22"/>
      <c r="T9" s="22"/>
      <c r="U9" s="22"/>
      <c r="V9" s="22"/>
      <c r="W9" s="22">
        <v>6667281</v>
      </c>
      <c r="X9" s="22">
        <v>6479382</v>
      </c>
      <c r="Y9" s="22">
        <v>187899</v>
      </c>
      <c r="Z9" s="23">
        <v>2.8999524954694751</v>
      </c>
      <c r="AA9" s="20">
        <v>12958773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1510506</v>
      </c>
      <c r="D13" s="20"/>
      <c r="E13" s="21">
        <v>190854</v>
      </c>
      <c r="F13" s="22">
        <v>190854</v>
      </c>
      <c r="G13" s="22">
        <v>141715</v>
      </c>
      <c r="H13" s="22">
        <v>142151</v>
      </c>
      <c r="I13" s="22">
        <v>142586</v>
      </c>
      <c r="J13" s="22">
        <v>426452</v>
      </c>
      <c r="K13" s="22">
        <v>171060</v>
      </c>
      <c r="L13" s="22">
        <v>164124</v>
      </c>
      <c r="M13" s="22">
        <v>161948</v>
      </c>
      <c r="N13" s="22">
        <v>497132</v>
      </c>
      <c r="O13" s="22"/>
      <c r="P13" s="22"/>
      <c r="Q13" s="22"/>
      <c r="R13" s="22"/>
      <c r="S13" s="22"/>
      <c r="T13" s="22"/>
      <c r="U13" s="22"/>
      <c r="V13" s="22"/>
      <c r="W13" s="22">
        <v>923584</v>
      </c>
      <c r="X13" s="22">
        <v>95424</v>
      </c>
      <c r="Y13" s="22">
        <v>828160</v>
      </c>
      <c r="Z13" s="23">
        <v>867.87391012743115</v>
      </c>
      <c r="AA13" s="20">
        <v>190854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12085531</v>
      </c>
      <c r="D32" s="29">
        <f t="shared" ref="D32:Y32" si="0">SUM(D6:D31)</f>
        <v>0</v>
      </c>
      <c r="E32" s="30">
        <f t="shared" si="0"/>
        <v>13149627</v>
      </c>
      <c r="F32" s="31">
        <f t="shared" si="0"/>
        <v>13149627</v>
      </c>
      <c r="G32" s="31">
        <f t="shared" si="0"/>
        <v>3026627</v>
      </c>
      <c r="H32" s="31">
        <f t="shared" si="0"/>
        <v>898158</v>
      </c>
      <c r="I32" s="31">
        <f t="shared" si="0"/>
        <v>879547</v>
      </c>
      <c r="J32" s="31">
        <f t="shared" si="0"/>
        <v>4804332</v>
      </c>
      <c r="K32" s="31">
        <f t="shared" si="0"/>
        <v>930539</v>
      </c>
      <c r="L32" s="31">
        <f t="shared" si="0"/>
        <v>924813</v>
      </c>
      <c r="M32" s="31">
        <f t="shared" si="0"/>
        <v>931181</v>
      </c>
      <c r="N32" s="31">
        <f t="shared" si="0"/>
        <v>2786533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7590865</v>
      </c>
      <c r="X32" s="31">
        <f t="shared" si="0"/>
        <v>6574806</v>
      </c>
      <c r="Y32" s="31">
        <f t="shared" si="0"/>
        <v>1016059</v>
      </c>
      <c r="Z32" s="32">
        <f>+IF(X32&lt;&gt;0,+(Y32/X32)*100,0)</f>
        <v>15.453824797263978</v>
      </c>
      <c r="AA32" s="29">
        <f>SUM(AA6:AA31)</f>
        <v>13149627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16525581</v>
      </c>
      <c r="D34" s="20"/>
      <c r="E34" s="21">
        <v>18326837</v>
      </c>
      <c r="F34" s="22">
        <v>18326837</v>
      </c>
      <c r="G34" s="22">
        <v>1390236</v>
      </c>
      <c r="H34" s="22">
        <v>1332027</v>
      </c>
      <c r="I34" s="22">
        <v>1439687</v>
      </c>
      <c r="J34" s="22">
        <v>4161950</v>
      </c>
      <c r="K34" s="22">
        <v>1445732</v>
      </c>
      <c r="L34" s="22">
        <v>2232165</v>
      </c>
      <c r="M34" s="22">
        <v>1357494</v>
      </c>
      <c r="N34" s="22">
        <v>5035391</v>
      </c>
      <c r="O34" s="22"/>
      <c r="P34" s="22"/>
      <c r="Q34" s="22"/>
      <c r="R34" s="22"/>
      <c r="S34" s="22"/>
      <c r="T34" s="22"/>
      <c r="U34" s="22"/>
      <c r="V34" s="22"/>
      <c r="W34" s="22">
        <v>9197341</v>
      </c>
      <c r="X34" s="22">
        <v>9163356</v>
      </c>
      <c r="Y34" s="22">
        <v>33985</v>
      </c>
      <c r="Z34" s="23">
        <v>0.37087940269918573</v>
      </c>
      <c r="AA34" s="20">
        <v>18326837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884773</v>
      </c>
      <c r="D37" s="20"/>
      <c r="E37" s="21">
        <v>1546946</v>
      </c>
      <c r="F37" s="22">
        <v>1546946</v>
      </c>
      <c r="G37" s="22"/>
      <c r="H37" s="22"/>
      <c r="I37" s="22"/>
      <c r="J37" s="22"/>
      <c r="K37" s="22">
        <v>48000</v>
      </c>
      <c r="L37" s="22">
        <v>156736</v>
      </c>
      <c r="M37" s="22">
        <v>97500</v>
      </c>
      <c r="N37" s="22">
        <v>302236</v>
      </c>
      <c r="O37" s="22"/>
      <c r="P37" s="22"/>
      <c r="Q37" s="22"/>
      <c r="R37" s="22"/>
      <c r="S37" s="22"/>
      <c r="T37" s="22"/>
      <c r="U37" s="22"/>
      <c r="V37" s="22"/>
      <c r="W37" s="22">
        <v>302236</v>
      </c>
      <c r="X37" s="22">
        <v>773466</v>
      </c>
      <c r="Y37" s="22">
        <v>-471230</v>
      </c>
      <c r="Z37" s="23">
        <v>-60.924462096588606</v>
      </c>
      <c r="AA37" s="20">
        <v>1546946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-966199</v>
      </c>
      <c r="D39" s="20"/>
      <c r="E39" s="21">
        <v>252389</v>
      </c>
      <c r="F39" s="22">
        <v>252389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126186</v>
      </c>
      <c r="Y39" s="22">
        <v>-126186</v>
      </c>
      <c r="Z39" s="23">
        <v>-100</v>
      </c>
      <c r="AA39" s="20">
        <v>252389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12275111</v>
      </c>
      <c r="D41" s="20"/>
      <c r="E41" s="21">
        <v>17750000</v>
      </c>
      <c r="F41" s="22">
        <v>17750000</v>
      </c>
      <c r="G41" s="22"/>
      <c r="H41" s="22">
        <v>681720</v>
      </c>
      <c r="I41" s="22">
        <v>236470</v>
      </c>
      <c r="J41" s="22">
        <v>918190</v>
      </c>
      <c r="K41" s="22">
        <v>2142349</v>
      </c>
      <c r="L41" s="22">
        <v>1083135</v>
      </c>
      <c r="M41" s="22">
        <v>1102482</v>
      </c>
      <c r="N41" s="22">
        <v>4327966</v>
      </c>
      <c r="O41" s="22"/>
      <c r="P41" s="22"/>
      <c r="Q41" s="22"/>
      <c r="R41" s="22"/>
      <c r="S41" s="22"/>
      <c r="T41" s="22"/>
      <c r="U41" s="22"/>
      <c r="V41" s="22"/>
      <c r="W41" s="22">
        <v>5246156</v>
      </c>
      <c r="X41" s="22">
        <v>8874996</v>
      </c>
      <c r="Y41" s="22">
        <v>-3628840</v>
      </c>
      <c r="Z41" s="23">
        <v>-40.888356456724033</v>
      </c>
      <c r="AA41" s="20">
        <v>17750000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1629835</v>
      </c>
      <c r="D44" s="20"/>
      <c r="E44" s="21">
        <v>570138</v>
      </c>
      <c r="F44" s="22">
        <v>570138</v>
      </c>
      <c r="G44" s="22">
        <v>11772</v>
      </c>
      <c r="H44" s="22">
        <v>10665</v>
      </c>
      <c r="I44" s="22">
        <v>11855</v>
      </c>
      <c r="J44" s="22">
        <v>34292</v>
      </c>
      <c r="K44" s="22">
        <v>14059</v>
      </c>
      <c r="L44" s="22">
        <v>19721</v>
      </c>
      <c r="M44" s="22">
        <v>11240</v>
      </c>
      <c r="N44" s="22">
        <v>45020</v>
      </c>
      <c r="O44" s="22"/>
      <c r="P44" s="22"/>
      <c r="Q44" s="22"/>
      <c r="R44" s="22"/>
      <c r="S44" s="22"/>
      <c r="T44" s="22"/>
      <c r="U44" s="22"/>
      <c r="V44" s="22"/>
      <c r="W44" s="22">
        <v>79312</v>
      </c>
      <c r="X44" s="22">
        <v>285060</v>
      </c>
      <c r="Y44" s="22">
        <v>-205748</v>
      </c>
      <c r="Z44" s="23">
        <v>-72.177085525854196</v>
      </c>
      <c r="AA44" s="20">
        <v>570138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30349101</v>
      </c>
      <c r="D47" s="29">
        <f t="shared" ref="D47:Y47" si="1">SUM(D34:D46)</f>
        <v>0</v>
      </c>
      <c r="E47" s="30">
        <f t="shared" si="1"/>
        <v>38446310</v>
      </c>
      <c r="F47" s="31">
        <f t="shared" si="1"/>
        <v>38446310</v>
      </c>
      <c r="G47" s="31">
        <f t="shared" si="1"/>
        <v>1402008</v>
      </c>
      <c r="H47" s="31">
        <f t="shared" si="1"/>
        <v>2024412</v>
      </c>
      <c r="I47" s="31">
        <f t="shared" si="1"/>
        <v>1688012</v>
      </c>
      <c r="J47" s="31">
        <f t="shared" si="1"/>
        <v>5114432</v>
      </c>
      <c r="K47" s="31">
        <f t="shared" si="1"/>
        <v>3650140</v>
      </c>
      <c r="L47" s="31">
        <f t="shared" si="1"/>
        <v>3491757</v>
      </c>
      <c r="M47" s="31">
        <f t="shared" si="1"/>
        <v>2568716</v>
      </c>
      <c r="N47" s="31">
        <f t="shared" si="1"/>
        <v>9710613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14825045</v>
      </c>
      <c r="X47" s="31">
        <f t="shared" si="1"/>
        <v>19223064</v>
      </c>
      <c r="Y47" s="31">
        <f t="shared" si="1"/>
        <v>-4398019</v>
      </c>
      <c r="Z47" s="32">
        <f>+IF(X47&lt;&gt;0,+(Y47/X47)*100,0)</f>
        <v>-22.878865720886118</v>
      </c>
      <c r="AA47" s="29">
        <f>SUM(AA34:AA46)</f>
        <v>38446310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-18263570</v>
      </c>
      <c r="D48" s="39">
        <f t="shared" si="2"/>
        <v>0</v>
      </c>
      <c r="E48" s="40">
        <f t="shared" si="2"/>
        <v>-25296683</v>
      </c>
      <c r="F48" s="41">
        <f t="shared" si="2"/>
        <v>-25296683</v>
      </c>
      <c r="G48" s="41">
        <f t="shared" si="2"/>
        <v>1624619</v>
      </c>
      <c r="H48" s="41">
        <f t="shared" si="2"/>
        <v>-1126254</v>
      </c>
      <c r="I48" s="41">
        <f t="shared" si="2"/>
        <v>-808465</v>
      </c>
      <c r="J48" s="41">
        <f t="shared" si="2"/>
        <v>-310100</v>
      </c>
      <c r="K48" s="41">
        <f t="shared" si="2"/>
        <v>-2719601</v>
      </c>
      <c r="L48" s="41">
        <f t="shared" si="2"/>
        <v>-2566944</v>
      </c>
      <c r="M48" s="41">
        <f t="shared" si="2"/>
        <v>-1637535</v>
      </c>
      <c r="N48" s="41">
        <f t="shared" si="2"/>
        <v>-6924080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-7234180</v>
      </c>
      <c r="X48" s="41">
        <f t="shared" si="2"/>
        <v>-12648258</v>
      </c>
      <c r="Y48" s="41">
        <f t="shared" si="2"/>
        <v>5414078</v>
      </c>
      <c r="Z48" s="42">
        <f>+IF(X48&lt;&gt;0,+(Y48/X48)*100,0)</f>
        <v>-42.804930133461852</v>
      </c>
      <c r="AA48" s="39">
        <f>+AA32-AA47</f>
        <v>-25296683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-18263570</v>
      </c>
      <c r="D51" s="48">
        <f t="shared" si="3"/>
        <v>0</v>
      </c>
      <c r="E51" s="49">
        <f t="shared" si="3"/>
        <v>-25296683</v>
      </c>
      <c r="F51" s="50">
        <f t="shared" si="3"/>
        <v>-25296683</v>
      </c>
      <c r="G51" s="50">
        <f t="shared" si="3"/>
        <v>1624619</v>
      </c>
      <c r="H51" s="50">
        <f t="shared" si="3"/>
        <v>-1126254</v>
      </c>
      <c r="I51" s="50">
        <f t="shared" si="3"/>
        <v>-808465</v>
      </c>
      <c r="J51" s="50">
        <f t="shared" si="3"/>
        <v>-310100</v>
      </c>
      <c r="K51" s="50">
        <f t="shared" si="3"/>
        <v>-2719601</v>
      </c>
      <c r="L51" s="50">
        <f t="shared" si="3"/>
        <v>-2566944</v>
      </c>
      <c r="M51" s="50">
        <f t="shared" si="3"/>
        <v>-1637535</v>
      </c>
      <c r="N51" s="50">
        <f t="shared" si="3"/>
        <v>-6924080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-7234180</v>
      </c>
      <c r="X51" s="50">
        <f t="shared" si="3"/>
        <v>-12648258</v>
      </c>
      <c r="Y51" s="50">
        <f t="shared" si="3"/>
        <v>5414078</v>
      </c>
      <c r="Z51" s="51">
        <f>+IF(X51&lt;&gt;0,+(Y51/X51)*100,0)</f>
        <v>-42.804930133461852</v>
      </c>
      <c r="AA51" s="48">
        <f>SUM(AA48:AA50)</f>
        <v>-25296683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-18263570</v>
      </c>
      <c r="D53" s="54">
        <f>+D51-D52</f>
        <v>0</v>
      </c>
      <c r="E53" s="55">
        <f t="shared" si="4"/>
        <v>-25296683</v>
      </c>
      <c r="F53" s="56">
        <f t="shared" si="4"/>
        <v>-25296683</v>
      </c>
      <c r="G53" s="56">
        <f t="shared" si="4"/>
        <v>1624619</v>
      </c>
      <c r="H53" s="56">
        <f t="shared" si="4"/>
        <v>-1126254</v>
      </c>
      <c r="I53" s="56">
        <f t="shared" si="4"/>
        <v>-808465</v>
      </c>
      <c r="J53" s="56">
        <f t="shared" si="4"/>
        <v>-310100</v>
      </c>
      <c r="K53" s="56">
        <f t="shared" si="4"/>
        <v>-2719601</v>
      </c>
      <c r="L53" s="56">
        <f t="shared" si="4"/>
        <v>-2566944</v>
      </c>
      <c r="M53" s="56">
        <f t="shared" si="4"/>
        <v>-1637535</v>
      </c>
      <c r="N53" s="56">
        <f t="shared" si="4"/>
        <v>-6924080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-7234180</v>
      </c>
      <c r="X53" s="56">
        <f t="shared" si="4"/>
        <v>-12648258</v>
      </c>
      <c r="Y53" s="56">
        <f t="shared" si="4"/>
        <v>5414078</v>
      </c>
      <c r="Z53" s="57">
        <f>+IF(X53&lt;&gt;0,+(Y53/X53)*100,0)</f>
        <v>-42.804930133461852</v>
      </c>
      <c r="AA53" s="54">
        <f>+AA51-AA52</f>
        <v>-25296683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-18263570</v>
      </c>
      <c r="D56" s="48">
        <f>SUM(D53:D55)</f>
        <v>0</v>
      </c>
      <c r="E56" s="49">
        <f t="shared" si="5"/>
        <v>-25296683</v>
      </c>
      <c r="F56" s="50">
        <f t="shared" si="5"/>
        <v>-25296683</v>
      </c>
      <c r="G56" s="50">
        <f t="shared" si="5"/>
        <v>1624619</v>
      </c>
      <c r="H56" s="50">
        <f t="shared" si="5"/>
        <v>-1126254</v>
      </c>
      <c r="I56" s="50">
        <f t="shared" si="5"/>
        <v>-808465</v>
      </c>
      <c r="J56" s="50">
        <f t="shared" si="5"/>
        <v>-310100</v>
      </c>
      <c r="K56" s="50">
        <f t="shared" si="5"/>
        <v>-2719601</v>
      </c>
      <c r="L56" s="50">
        <f t="shared" si="5"/>
        <v>-2566944</v>
      </c>
      <c r="M56" s="50">
        <f t="shared" si="5"/>
        <v>-1637535</v>
      </c>
      <c r="N56" s="50">
        <f t="shared" si="5"/>
        <v>-6924080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-7234180</v>
      </c>
      <c r="X56" s="50">
        <f t="shared" si="5"/>
        <v>-12648258</v>
      </c>
      <c r="Y56" s="50">
        <f t="shared" si="5"/>
        <v>5414078</v>
      </c>
      <c r="Z56" s="51">
        <f>+IF(X56&lt;&gt;0,+(Y56/X56)*100,0)</f>
        <v>-42.804930133461852</v>
      </c>
      <c r="AA56" s="48">
        <f>SUM(AA53:AA55)</f>
        <v>-25296683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-18263570</v>
      </c>
      <c r="D59" s="65">
        <f>SUM(D56:D58)</f>
        <v>0</v>
      </c>
      <c r="E59" s="66">
        <f t="shared" si="6"/>
        <v>-25296683</v>
      </c>
      <c r="F59" s="67">
        <f t="shared" si="6"/>
        <v>-25296683</v>
      </c>
      <c r="G59" s="67">
        <f t="shared" si="6"/>
        <v>1624619</v>
      </c>
      <c r="H59" s="67">
        <f t="shared" si="6"/>
        <v>-1126254</v>
      </c>
      <c r="I59" s="67">
        <f t="shared" si="6"/>
        <v>-808465</v>
      </c>
      <c r="J59" s="67">
        <f t="shared" si="6"/>
        <v>-310100</v>
      </c>
      <c r="K59" s="67">
        <f t="shared" si="6"/>
        <v>-2719601</v>
      </c>
      <c r="L59" s="67">
        <f t="shared" si="6"/>
        <v>-2566944</v>
      </c>
      <c r="M59" s="67">
        <f t="shared" si="6"/>
        <v>-1637535</v>
      </c>
      <c r="N59" s="67">
        <f t="shared" si="6"/>
        <v>-6924080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-7234180</v>
      </c>
      <c r="X59" s="67">
        <f t="shared" si="6"/>
        <v>-12648258</v>
      </c>
      <c r="Y59" s="67">
        <f t="shared" si="6"/>
        <v>5414078</v>
      </c>
      <c r="Z59" s="68">
        <f>+IF(X59&lt;&gt;0,+(Y59/X59)*100,0)</f>
        <v>-42.804930133461852</v>
      </c>
      <c r="AA59" s="65">
        <f>SUM(AA56:AA58)</f>
        <v>-25296683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1757750</v>
      </c>
      <c r="D34" s="20"/>
      <c r="E34" s="21">
        <v>3119213</v>
      </c>
      <c r="F34" s="22">
        <v>3119213</v>
      </c>
      <c r="G34" s="22">
        <v>146079</v>
      </c>
      <c r="H34" s="22"/>
      <c r="I34" s="22">
        <v>139000</v>
      </c>
      <c r="J34" s="22">
        <v>285079</v>
      </c>
      <c r="K34" s="22">
        <v>139000</v>
      </c>
      <c r="L34" s="22">
        <v>139000</v>
      </c>
      <c r="M34" s="22">
        <v>139000</v>
      </c>
      <c r="N34" s="22">
        <v>417000</v>
      </c>
      <c r="O34" s="22"/>
      <c r="P34" s="22"/>
      <c r="Q34" s="22"/>
      <c r="R34" s="22"/>
      <c r="S34" s="22"/>
      <c r="T34" s="22"/>
      <c r="U34" s="22"/>
      <c r="V34" s="22"/>
      <c r="W34" s="22">
        <v>702079</v>
      </c>
      <c r="X34" s="22">
        <v>1559610</v>
      </c>
      <c r="Y34" s="22">
        <v>-857531</v>
      </c>
      <c r="Z34" s="23">
        <v>-54.983681817890371</v>
      </c>
      <c r="AA34" s="20">
        <v>3119213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167465</v>
      </c>
      <c r="D37" s="20"/>
      <c r="E37" s="21">
        <v>217391</v>
      </c>
      <c r="F37" s="22">
        <v>217391</v>
      </c>
      <c r="G37" s="22"/>
      <c r="H37" s="22">
        <v>18000</v>
      </c>
      <c r="I37" s="22"/>
      <c r="J37" s="22">
        <v>18000</v>
      </c>
      <c r="K37" s="22">
        <v>22320</v>
      </c>
      <c r="L37" s="22">
        <v>32736</v>
      </c>
      <c r="M37" s="22">
        <v>29500</v>
      </c>
      <c r="N37" s="22">
        <v>84556</v>
      </c>
      <c r="O37" s="22"/>
      <c r="P37" s="22"/>
      <c r="Q37" s="22"/>
      <c r="R37" s="22"/>
      <c r="S37" s="22"/>
      <c r="T37" s="22"/>
      <c r="U37" s="22"/>
      <c r="V37" s="22"/>
      <c r="W37" s="22">
        <v>102556</v>
      </c>
      <c r="X37" s="22">
        <v>108696</v>
      </c>
      <c r="Y37" s="22">
        <v>-6140</v>
      </c>
      <c r="Z37" s="23">
        <v>-5.6487819238978432</v>
      </c>
      <c r="AA37" s="20">
        <v>217391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739500</v>
      </c>
      <c r="D41" s="20"/>
      <c r="E41" s="21">
        <v>3304347</v>
      </c>
      <c r="F41" s="22">
        <v>3304347</v>
      </c>
      <c r="G41" s="22">
        <v>57500</v>
      </c>
      <c r="H41" s="22">
        <v>62500</v>
      </c>
      <c r="I41" s="22">
        <v>91000</v>
      </c>
      <c r="J41" s="22">
        <v>211000</v>
      </c>
      <c r="K41" s="22">
        <v>88500</v>
      </c>
      <c r="L41" s="22">
        <v>88500</v>
      </c>
      <c r="M41" s="22"/>
      <c r="N41" s="22">
        <v>177000</v>
      </c>
      <c r="O41" s="22"/>
      <c r="P41" s="22"/>
      <c r="Q41" s="22"/>
      <c r="R41" s="22"/>
      <c r="S41" s="22"/>
      <c r="T41" s="22"/>
      <c r="U41" s="22"/>
      <c r="V41" s="22"/>
      <c r="W41" s="22">
        <v>388000</v>
      </c>
      <c r="X41" s="22">
        <v>1652178</v>
      </c>
      <c r="Y41" s="22">
        <v>-1264178</v>
      </c>
      <c r="Z41" s="23">
        <v>-76.515847566061282</v>
      </c>
      <c r="AA41" s="20">
        <v>3304347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419465</v>
      </c>
      <c r="D44" s="20"/>
      <c r="E44" s="21">
        <v>215957</v>
      </c>
      <c r="F44" s="22">
        <v>215957</v>
      </c>
      <c r="G44" s="22"/>
      <c r="H44" s="22"/>
      <c r="I44" s="22">
        <v>1390</v>
      </c>
      <c r="J44" s="22">
        <v>1390</v>
      </c>
      <c r="K44" s="22">
        <v>1390</v>
      </c>
      <c r="L44" s="22">
        <v>6090</v>
      </c>
      <c r="M44" s="22">
        <v>8740</v>
      </c>
      <c r="N44" s="22">
        <v>16220</v>
      </c>
      <c r="O44" s="22"/>
      <c r="P44" s="22"/>
      <c r="Q44" s="22"/>
      <c r="R44" s="22"/>
      <c r="S44" s="22"/>
      <c r="T44" s="22"/>
      <c r="U44" s="22"/>
      <c r="V44" s="22"/>
      <c r="W44" s="22">
        <v>17610</v>
      </c>
      <c r="X44" s="22">
        <v>107970</v>
      </c>
      <c r="Y44" s="22">
        <v>-90360</v>
      </c>
      <c r="Z44" s="23">
        <v>-83.689913864962477</v>
      </c>
      <c r="AA44" s="20">
        <v>215957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3084180</v>
      </c>
      <c r="D47" s="29">
        <f t="shared" ref="D47:Y47" si="1">SUM(D34:D46)</f>
        <v>0</v>
      </c>
      <c r="E47" s="30">
        <f t="shared" si="1"/>
        <v>6856908</v>
      </c>
      <c r="F47" s="31">
        <f t="shared" si="1"/>
        <v>6856908</v>
      </c>
      <c r="G47" s="31">
        <f t="shared" si="1"/>
        <v>203579</v>
      </c>
      <c r="H47" s="31">
        <f t="shared" si="1"/>
        <v>80500</v>
      </c>
      <c r="I47" s="31">
        <f t="shared" si="1"/>
        <v>231390</v>
      </c>
      <c r="J47" s="31">
        <f t="shared" si="1"/>
        <v>515469</v>
      </c>
      <c r="K47" s="31">
        <f t="shared" si="1"/>
        <v>251210</v>
      </c>
      <c r="L47" s="31">
        <f t="shared" si="1"/>
        <v>266326</v>
      </c>
      <c r="M47" s="31">
        <f t="shared" si="1"/>
        <v>177240</v>
      </c>
      <c r="N47" s="31">
        <f t="shared" si="1"/>
        <v>694776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1210245</v>
      </c>
      <c r="X47" s="31">
        <f t="shared" si="1"/>
        <v>3428454</v>
      </c>
      <c r="Y47" s="31">
        <f t="shared" si="1"/>
        <v>-2218209</v>
      </c>
      <c r="Z47" s="32">
        <f>+IF(X47&lt;&gt;0,+(Y47/X47)*100,0)</f>
        <v>-64.699978474262736</v>
      </c>
      <c r="AA47" s="29">
        <f>SUM(AA34:AA46)</f>
        <v>6856908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-3084180</v>
      </c>
      <c r="D48" s="39">
        <f t="shared" si="2"/>
        <v>0</v>
      </c>
      <c r="E48" s="40">
        <f t="shared" si="2"/>
        <v>-6856908</v>
      </c>
      <c r="F48" s="41">
        <f t="shared" si="2"/>
        <v>-6856908</v>
      </c>
      <c r="G48" s="41">
        <f t="shared" si="2"/>
        <v>-203579</v>
      </c>
      <c r="H48" s="41">
        <f t="shared" si="2"/>
        <v>-80500</v>
      </c>
      <c r="I48" s="41">
        <f t="shared" si="2"/>
        <v>-231390</v>
      </c>
      <c r="J48" s="41">
        <f t="shared" si="2"/>
        <v>-515469</v>
      </c>
      <c r="K48" s="41">
        <f t="shared" si="2"/>
        <v>-251210</v>
      </c>
      <c r="L48" s="41">
        <f t="shared" si="2"/>
        <v>-266326</v>
      </c>
      <c r="M48" s="41">
        <f t="shared" si="2"/>
        <v>-177240</v>
      </c>
      <c r="N48" s="41">
        <f t="shared" si="2"/>
        <v>-694776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-1210245</v>
      </c>
      <c r="X48" s="41">
        <f t="shared" si="2"/>
        <v>-3428454</v>
      </c>
      <c r="Y48" s="41">
        <f t="shared" si="2"/>
        <v>2218209</v>
      </c>
      <c r="Z48" s="42">
        <f>+IF(X48&lt;&gt;0,+(Y48/X48)*100,0)</f>
        <v>-64.699978474262736</v>
      </c>
      <c r="AA48" s="39">
        <f>+AA32-AA47</f>
        <v>-6856908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-3084180</v>
      </c>
      <c r="D51" s="48">
        <f t="shared" si="3"/>
        <v>0</v>
      </c>
      <c r="E51" s="49">
        <f t="shared" si="3"/>
        <v>-6856908</v>
      </c>
      <c r="F51" s="50">
        <f t="shared" si="3"/>
        <v>-6856908</v>
      </c>
      <c r="G51" s="50">
        <f t="shared" si="3"/>
        <v>-203579</v>
      </c>
      <c r="H51" s="50">
        <f t="shared" si="3"/>
        <v>-80500</v>
      </c>
      <c r="I51" s="50">
        <f t="shared" si="3"/>
        <v>-231390</v>
      </c>
      <c r="J51" s="50">
        <f t="shared" si="3"/>
        <v>-515469</v>
      </c>
      <c r="K51" s="50">
        <f t="shared" si="3"/>
        <v>-251210</v>
      </c>
      <c r="L51" s="50">
        <f t="shared" si="3"/>
        <v>-266326</v>
      </c>
      <c r="M51" s="50">
        <f t="shared" si="3"/>
        <v>-177240</v>
      </c>
      <c r="N51" s="50">
        <f t="shared" si="3"/>
        <v>-694776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-1210245</v>
      </c>
      <c r="X51" s="50">
        <f t="shared" si="3"/>
        <v>-3428454</v>
      </c>
      <c r="Y51" s="50">
        <f t="shared" si="3"/>
        <v>2218209</v>
      </c>
      <c r="Z51" s="51">
        <f>+IF(X51&lt;&gt;0,+(Y51/X51)*100,0)</f>
        <v>-64.699978474262736</v>
      </c>
      <c r="AA51" s="48">
        <f>SUM(AA48:AA50)</f>
        <v>-6856908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-3084180</v>
      </c>
      <c r="D53" s="54">
        <f>+D51-D52</f>
        <v>0</v>
      </c>
      <c r="E53" s="55">
        <f t="shared" si="4"/>
        <v>-6856908</v>
      </c>
      <c r="F53" s="56">
        <f t="shared" si="4"/>
        <v>-6856908</v>
      </c>
      <c r="G53" s="56">
        <f t="shared" si="4"/>
        <v>-203579</v>
      </c>
      <c r="H53" s="56">
        <f t="shared" si="4"/>
        <v>-80500</v>
      </c>
      <c r="I53" s="56">
        <f t="shared" si="4"/>
        <v>-231390</v>
      </c>
      <c r="J53" s="56">
        <f t="shared" si="4"/>
        <v>-515469</v>
      </c>
      <c r="K53" s="56">
        <f t="shared" si="4"/>
        <v>-251210</v>
      </c>
      <c r="L53" s="56">
        <f t="shared" si="4"/>
        <v>-266326</v>
      </c>
      <c r="M53" s="56">
        <f t="shared" si="4"/>
        <v>-177240</v>
      </c>
      <c r="N53" s="56">
        <f t="shared" si="4"/>
        <v>-694776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-1210245</v>
      </c>
      <c r="X53" s="56">
        <f t="shared" si="4"/>
        <v>-3428454</v>
      </c>
      <c r="Y53" s="56">
        <f t="shared" si="4"/>
        <v>2218209</v>
      </c>
      <c r="Z53" s="57">
        <f>+IF(X53&lt;&gt;0,+(Y53/X53)*100,0)</f>
        <v>-64.699978474262736</v>
      </c>
      <c r="AA53" s="54">
        <f>+AA51-AA52</f>
        <v>-6856908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-3084180</v>
      </c>
      <c r="D56" s="48">
        <f>SUM(D53:D55)</f>
        <v>0</v>
      </c>
      <c r="E56" s="49">
        <f t="shared" si="5"/>
        <v>-6856908</v>
      </c>
      <c r="F56" s="50">
        <f t="shared" si="5"/>
        <v>-6856908</v>
      </c>
      <c r="G56" s="50">
        <f t="shared" si="5"/>
        <v>-203579</v>
      </c>
      <c r="H56" s="50">
        <f t="shared" si="5"/>
        <v>-80500</v>
      </c>
      <c r="I56" s="50">
        <f t="shared" si="5"/>
        <v>-231390</v>
      </c>
      <c r="J56" s="50">
        <f t="shared" si="5"/>
        <v>-515469</v>
      </c>
      <c r="K56" s="50">
        <f t="shared" si="5"/>
        <v>-251210</v>
      </c>
      <c r="L56" s="50">
        <f t="shared" si="5"/>
        <v>-266326</v>
      </c>
      <c r="M56" s="50">
        <f t="shared" si="5"/>
        <v>-177240</v>
      </c>
      <c r="N56" s="50">
        <f t="shared" si="5"/>
        <v>-694776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-1210245</v>
      </c>
      <c r="X56" s="50">
        <f t="shared" si="5"/>
        <v>-3428454</v>
      </c>
      <c r="Y56" s="50">
        <f t="shared" si="5"/>
        <v>2218209</v>
      </c>
      <c r="Z56" s="51">
        <f>+IF(X56&lt;&gt;0,+(Y56/X56)*100,0)</f>
        <v>-64.699978474262736</v>
      </c>
      <c r="AA56" s="48">
        <f>SUM(AA53:AA55)</f>
        <v>-6856908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-3084180</v>
      </c>
      <c r="D59" s="65">
        <f>SUM(D56:D58)</f>
        <v>0</v>
      </c>
      <c r="E59" s="66">
        <f t="shared" si="6"/>
        <v>-6856908</v>
      </c>
      <c r="F59" s="67">
        <f t="shared" si="6"/>
        <v>-6856908</v>
      </c>
      <c r="G59" s="67">
        <f t="shared" si="6"/>
        <v>-203579</v>
      </c>
      <c r="H59" s="67">
        <f t="shared" si="6"/>
        <v>-80500</v>
      </c>
      <c r="I59" s="67">
        <f t="shared" si="6"/>
        <v>-231390</v>
      </c>
      <c r="J59" s="67">
        <f t="shared" si="6"/>
        <v>-515469</v>
      </c>
      <c r="K59" s="67">
        <f t="shared" si="6"/>
        <v>-251210</v>
      </c>
      <c r="L59" s="67">
        <f t="shared" si="6"/>
        <v>-266326</v>
      </c>
      <c r="M59" s="67">
        <f t="shared" si="6"/>
        <v>-177240</v>
      </c>
      <c r="N59" s="67">
        <f t="shared" si="6"/>
        <v>-694776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-1210245</v>
      </c>
      <c r="X59" s="67">
        <f t="shared" si="6"/>
        <v>-3428454</v>
      </c>
      <c r="Y59" s="67">
        <f t="shared" si="6"/>
        <v>2218209</v>
      </c>
      <c r="Z59" s="68">
        <f>+IF(X59&lt;&gt;0,+(Y59/X59)*100,0)</f>
        <v>-64.699978474262736</v>
      </c>
      <c r="AA59" s="65">
        <f>SUM(AA56:AA58)</f>
        <v>-6856908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2922634</v>
      </c>
      <c r="D9" s="20"/>
      <c r="E9" s="21">
        <v>2845153</v>
      </c>
      <c r="F9" s="22">
        <v>2845153</v>
      </c>
      <c r="G9" s="22"/>
      <c r="H9" s="22">
        <v>238959</v>
      </c>
      <c r="I9" s="22">
        <v>1520753</v>
      </c>
      <c r="J9" s="22">
        <v>1759712</v>
      </c>
      <c r="K9" s="22">
        <v>275104</v>
      </c>
      <c r="L9" s="22">
        <v>260456</v>
      </c>
      <c r="M9" s="22">
        <v>261711</v>
      </c>
      <c r="N9" s="22">
        <v>797271</v>
      </c>
      <c r="O9" s="22"/>
      <c r="P9" s="22"/>
      <c r="Q9" s="22"/>
      <c r="R9" s="22"/>
      <c r="S9" s="22"/>
      <c r="T9" s="22"/>
      <c r="U9" s="22"/>
      <c r="V9" s="22"/>
      <c r="W9" s="22">
        <v>2556983</v>
      </c>
      <c r="X9" s="22">
        <v>1422576</v>
      </c>
      <c r="Y9" s="22">
        <v>1134407</v>
      </c>
      <c r="Z9" s="23">
        <v>79.743156077425738</v>
      </c>
      <c r="AA9" s="20">
        <v>2845153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94752</v>
      </c>
      <c r="F19" s="22">
        <v>94752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47376</v>
      </c>
      <c r="Y19" s="22">
        <v>-47376</v>
      </c>
      <c r="Z19" s="23">
        <v>-100</v>
      </c>
      <c r="AA19" s="20">
        <v>94752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7889808</v>
      </c>
      <c r="D25" s="20"/>
      <c r="E25" s="21">
        <v>8063808</v>
      </c>
      <c r="F25" s="22">
        <v>8063808</v>
      </c>
      <c r="G25" s="22"/>
      <c r="H25" s="22">
        <v>6985804</v>
      </c>
      <c r="I25" s="22">
        <v>309379</v>
      </c>
      <c r="J25" s="22">
        <v>7295183</v>
      </c>
      <c r="K25" s="22"/>
      <c r="L25" s="22"/>
      <c r="M25" s="22">
        <v>383476</v>
      </c>
      <c r="N25" s="22">
        <v>383476</v>
      </c>
      <c r="O25" s="22"/>
      <c r="P25" s="22"/>
      <c r="Q25" s="22"/>
      <c r="R25" s="22"/>
      <c r="S25" s="22"/>
      <c r="T25" s="22"/>
      <c r="U25" s="22"/>
      <c r="V25" s="22"/>
      <c r="W25" s="22">
        <v>7678659</v>
      </c>
      <c r="X25" s="22">
        <v>4031904</v>
      </c>
      <c r="Y25" s="22">
        <v>3646755</v>
      </c>
      <c r="Z25" s="23">
        <v>90.4474660110955</v>
      </c>
      <c r="AA25" s="20">
        <v>8063808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10812442</v>
      </c>
      <c r="D32" s="29">
        <f t="shared" ref="D32:Y32" si="0">SUM(D6:D31)</f>
        <v>0</v>
      </c>
      <c r="E32" s="30">
        <f t="shared" si="0"/>
        <v>11003713</v>
      </c>
      <c r="F32" s="31">
        <f t="shared" si="0"/>
        <v>11003713</v>
      </c>
      <c r="G32" s="31">
        <f t="shared" si="0"/>
        <v>0</v>
      </c>
      <c r="H32" s="31">
        <f t="shared" si="0"/>
        <v>7224763</v>
      </c>
      <c r="I32" s="31">
        <f t="shared" si="0"/>
        <v>1830132</v>
      </c>
      <c r="J32" s="31">
        <f t="shared" si="0"/>
        <v>9054895</v>
      </c>
      <c r="K32" s="31">
        <f t="shared" si="0"/>
        <v>275104</v>
      </c>
      <c r="L32" s="31">
        <f t="shared" si="0"/>
        <v>260456</v>
      </c>
      <c r="M32" s="31">
        <f t="shared" si="0"/>
        <v>645187</v>
      </c>
      <c r="N32" s="31">
        <f t="shared" si="0"/>
        <v>1180747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10235642</v>
      </c>
      <c r="X32" s="31">
        <f t="shared" si="0"/>
        <v>5501856</v>
      </c>
      <c r="Y32" s="31">
        <f t="shared" si="0"/>
        <v>4733786</v>
      </c>
      <c r="Z32" s="32">
        <f>+IF(X32&lt;&gt;0,+(Y32/X32)*100,0)</f>
        <v>86.03980184141497</v>
      </c>
      <c r="AA32" s="29">
        <f>SUM(AA6:AA31)</f>
        <v>11003713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5761434</v>
      </c>
      <c r="D34" s="20"/>
      <c r="E34" s="21">
        <v>5250324</v>
      </c>
      <c r="F34" s="22">
        <v>5250324</v>
      </c>
      <c r="G34" s="22"/>
      <c r="H34" s="22">
        <v>1157868</v>
      </c>
      <c r="I34" s="22">
        <v>645871</v>
      </c>
      <c r="J34" s="22">
        <v>1803739</v>
      </c>
      <c r="K34" s="22">
        <v>585973</v>
      </c>
      <c r="L34" s="22">
        <v>967742</v>
      </c>
      <c r="M34" s="22">
        <v>-177024</v>
      </c>
      <c r="N34" s="22">
        <v>1376691</v>
      </c>
      <c r="O34" s="22"/>
      <c r="P34" s="22"/>
      <c r="Q34" s="22"/>
      <c r="R34" s="22"/>
      <c r="S34" s="22"/>
      <c r="T34" s="22"/>
      <c r="U34" s="22"/>
      <c r="V34" s="22"/>
      <c r="W34" s="22">
        <v>3180430</v>
      </c>
      <c r="X34" s="22">
        <v>2625162</v>
      </c>
      <c r="Y34" s="22">
        <v>555268</v>
      </c>
      <c r="Z34" s="23">
        <v>21.151761300826387</v>
      </c>
      <c r="AA34" s="20">
        <v>5250324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843721</v>
      </c>
      <c r="D37" s="20"/>
      <c r="E37" s="21">
        <v>342996</v>
      </c>
      <c r="F37" s="22">
        <v>342996</v>
      </c>
      <c r="G37" s="22"/>
      <c r="H37" s="22">
        <v>71165</v>
      </c>
      <c r="I37" s="22">
        <v>44121</v>
      </c>
      <c r="J37" s="22">
        <v>115286</v>
      </c>
      <c r="K37" s="22">
        <v>92437</v>
      </c>
      <c r="L37" s="22">
        <v>101642</v>
      </c>
      <c r="M37" s="22">
        <v>82468</v>
      </c>
      <c r="N37" s="22">
        <v>276547</v>
      </c>
      <c r="O37" s="22"/>
      <c r="P37" s="22"/>
      <c r="Q37" s="22"/>
      <c r="R37" s="22"/>
      <c r="S37" s="22"/>
      <c r="T37" s="22"/>
      <c r="U37" s="22"/>
      <c r="V37" s="22"/>
      <c r="W37" s="22">
        <v>391833</v>
      </c>
      <c r="X37" s="22">
        <v>171498</v>
      </c>
      <c r="Y37" s="22">
        <v>220335</v>
      </c>
      <c r="Z37" s="23">
        <v>128.47671692964349</v>
      </c>
      <c r="AA37" s="20">
        <v>342996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8442732</v>
      </c>
      <c r="D41" s="20"/>
      <c r="E41" s="21">
        <v>10171680</v>
      </c>
      <c r="F41" s="22">
        <v>10171680</v>
      </c>
      <c r="G41" s="22"/>
      <c r="H41" s="22">
        <v>42949</v>
      </c>
      <c r="I41" s="22">
        <v>467964</v>
      </c>
      <c r="J41" s="22">
        <v>510913</v>
      </c>
      <c r="K41" s="22">
        <v>349921</v>
      </c>
      <c r="L41" s="22">
        <v>1031789</v>
      </c>
      <c r="M41" s="22">
        <v>1237613</v>
      </c>
      <c r="N41" s="22">
        <v>2619323</v>
      </c>
      <c r="O41" s="22"/>
      <c r="P41" s="22"/>
      <c r="Q41" s="22"/>
      <c r="R41" s="22"/>
      <c r="S41" s="22"/>
      <c r="T41" s="22"/>
      <c r="U41" s="22"/>
      <c r="V41" s="22"/>
      <c r="W41" s="22">
        <v>3130236</v>
      </c>
      <c r="X41" s="22">
        <v>5085840</v>
      </c>
      <c r="Y41" s="22">
        <v>-1955604</v>
      </c>
      <c r="Z41" s="23">
        <v>-38.451937143126798</v>
      </c>
      <c r="AA41" s="20">
        <v>10171680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1121684</v>
      </c>
      <c r="D44" s="20"/>
      <c r="E44" s="21">
        <v>1155072</v>
      </c>
      <c r="F44" s="22">
        <v>1155072</v>
      </c>
      <c r="G44" s="22"/>
      <c r="H44" s="22">
        <v>10529</v>
      </c>
      <c r="I44" s="22">
        <v>34648</v>
      </c>
      <c r="J44" s="22">
        <v>45177</v>
      </c>
      <c r="K44" s="22">
        <v>21871</v>
      </c>
      <c r="L44" s="22">
        <v>236198</v>
      </c>
      <c r="M44" s="22">
        <v>120019</v>
      </c>
      <c r="N44" s="22">
        <v>378088</v>
      </c>
      <c r="O44" s="22"/>
      <c r="P44" s="22"/>
      <c r="Q44" s="22"/>
      <c r="R44" s="22"/>
      <c r="S44" s="22"/>
      <c r="T44" s="22"/>
      <c r="U44" s="22"/>
      <c r="V44" s="22"/>
      <c r="W44" s="22">
        <v>423265</v>
      </c>
      <c r="X44" s="22">
        <v>577536</v>
      </c>
      <c r="Y44" s="22">
        <v>-154271</v>
      </c>
      <c r="Z44" s="23">
        <v>-26.711927914450357</v>
      </c>
      <c r="AA44" s="20">
        <v>1155072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16169571</v>
      </c>
      <c r="D47" s="29">
        <f t="shared" ref="D47:Y47" si="1">SUM(D34:D46)</f>
        <v>0</v>
      </c>
      <c r="E47" s="30">
        <f t="shared" si="1"/>
        <v>16920072</v>
      </c>
      <c r="F47" s="31">
        <f t="shared" si="1"/>
        <v>16920072</v>
      </c>
      <c r="G47" s="31">
        <f t="shared" si="1"/>
        <v>0</v>
      </c>
      <c r="H47" s="31">
        <f t="shared" si="1"/>
        <v>1282511</v>
      </c>
      <c r="I47" s="31">
        <f t="shared" si="1"/>
        <v>1192604</v>
      </c>
      <c r="J47" s="31">
        <f t="shared" si="1"/>
        <v>2475115</v>
      </c>
      <c r="K47" s="31">
        <f t="shared" si="1"/>
        <v>1050202</v>
      </c>
      <c r="L47" s="31">
        <f t="shared" si="1"/>
        <v>2337371</v>
      </c>
      <c r="M47" s="31">
        <f t="shared" si="1"/>
        <v>1263076</v>
      </c>
      <c r="N47" s="31">
        <f t="shared" si="1"/>
        <v>4650649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7125764</v>
      </c>
      <c r="X47" s="31">
        <f t="shared" si="1"/>
        <v>8460036</v>
      </c>
      <c r="Y47" s="31">
        <f t="shared" si="1"/>
        <v>-1334272</v>
      </c>
      <c r="Z47" s="32">
        <f>+IF(X47&lt;&gt;0,+(Y47/X47)*100,0)</f>
        <v>-15.771469530389707</v>
      </c>
      <c r="AA47" s="29">
        <f>SUM(AA34:AA46)</f>
        <v>16920072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-5357129</v>
      </c>
      <c r="D48" s="39">
        <f t="shared" si="2"/>
        <v>0</v>
      </c>
      <c r="E48" s="40">
        <f t="shared" si="2"/>
        <v>-5916359</v>
      </c>
      <c r="F48" s="41">
        <f t="shared" si="2"/>
        <v>-5916359</v>
      </c>
      <c r="G48" s="41">
        <f t="shared" si="2"/>
        <v>0</v>
      </c>
      <c r="H48" s="41">
        <f t="shared" si="2"/>
        <v>5942252</v>
      </c>
      <c r="I48" s="41">
        <f t="shared" si="2"/>
        <v>637528</v>
      </c>
      <c r="J48" s="41">
        <f t="shared" si="2"/>
        <v>6579780</v>
      </c>
      <c r="K48" s="41">
        <f t="shared" si="2"/>
        <v>-775098</v>
      </c>
      <c r="L48" s="41">
        <f t="shared" si="2"/>
        <v>-2076915</v>
      </c>
      <c r="M48" s="41">
        <f t="shared" si="2"/>
        <v>-617889</v>
      </c>
      <c r="N48" s="41">
        <f t="shared" si="2"/>
        <v>-3469902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3109878</v>
      </c>
      <c r="X48" s="41">
        <f t="shared" si="2"/>
        <v>-2958180</v>
      </c>
      <c r="Y48" s="41">
        <f t="shared" si="2"/>
        <v>6068058</v>
      </c>
      <c r="Z48" s="42">
        <f>+IF(X48&lt;&gt;0,+(Y48/X48)*100,0)</f>
        <v>-205.12808551203784</v>
      </c>
      <c r="AA48" s="39">
        <f>+AA32-AA47</f>
        <v>-5916359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-5357129</v>
      </c>
      <c r="D51" s="48">
        <f t="shared" si="3"/>
        <v>0</v>
      </c>
      <c r="E51" s="49">
        <f t="shared" si="3"/>
        <v>-5916359</v>
      </c>
      <c r="F51" s="50">
        <f t="shared" si="3"/>
        <v>-5916359</v>
      </c>
      <c r="G51" s="50">
        <f t="shared" si="3"/>
        <v>0</v>
      </c>
      <c r="H51" s="50">
        <f t="shared" si="3"/>
        <v>5942252</v>
      </c>
      <c r="I51" s="50">
        <f t="shared" si="3"/>
        <v>637528</v>
      </c>
      <c r="J51" s="50">
        <f t="shared" si="3"/>
        <v>6579780</v>
      </c>
      <c r="K51" s="50">
        <f t="shared" si="3"/>
        <v>-775098</v>
      </c>
      <c r="L51" s="50">
        <f t="shared" si="3"/>
        <v>-2076915</v>
      </c>
      <c r="M51" s="50">
        <f t="shared" si="3"/>
        <v>-617889</v>
      </c>
      <c r="N51" s="50">
        <f t="shared" si="3"/>
        <v>-3469902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3109878</v>
      </c>
      <c r="X51" s="50">
        <f t="shared" si="3"/>
        <v>-2958180</v>
      </c>
      <c r="Y51" s="50">
        <f t="shared" si="3"/>
        <v>6068058</v>
      </c>
      <c r="Z51" s="51">
        <f>+IF(X51&lt;&gt;0,+(Y51/X51)*100,0)</f>
        <v>-205.12808551203784</v>
      </c>
      <c r="AA51" s="48">
        <f>SUM(AA48:AA50)</f>
        <v>-5916359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-5357129</v>
      </c>
      <c r="D53" s="54">
        <f>+D51-D52</f>
        <v>0</v>
      </c>
      <c r="E53" s="55">
        <f t="shared" si="4"/>
        <v>-5916359</v>
      </c>
      <c r="F53" s="56">
        <f t="shared" si="4"/>
        <v>-5916359</v>
      </c>
      <c r="G53" s="56">
        <f t="shared" si="4"/>
        <v>0</v>
      </c>
      <c r="H53" s="56">
        <f t="shared" si="4"/>
        <v>5942252</v>
      </c>
      <c r="I53" s="56">
        <f t="shared" si="4"/>
        <v>637528</v>
      </c>
      <c r="J53" s="56">
        <f t="shared" si="4"/>
        <v>6579780</v>
      </c>
      <c r="K53" s="56">
        <f t="shared" si="4"/>
        <v>-775098</v>
      </c>
      <c r="L53" s="56">
        <f t="shared" si="4"/>
        <v>-2076915</v>
      </c>
      <c r="M53" s="56">
        <f t="shared" si="4"/>
        <v>-617889</v>
      </c>
      <c r="N53" s="56">
        <f t="shared" si="4"/>
        <v>-3469902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3109878</v>
      </c>
      <c r="X53" s="56">
        <f t="shared" si="4"/>
        <v>-2958180</v>
      </c>
      <c r="Y53" s="56">
        <f t="shared" si="4"/>
        <v>6068058</v>
      </c>
      <c r="Z53" s="57">
        <f>+IF(X53&lt;&gt;0,+(Y53/X53)*100,0)</f>
        <v>-205.12808551203784</v>
      </c>
      <c r="AA53" s="54">
        <f>+AA51-AA52</f>
        <v>-5916359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-5357129</v>
      </c>
      <c r="D56" s="48">
        <f>SUM(D53:D55)</f>
        <v>0</v>
      </c>
      <c r="E56" s="49">
        <f t="shared" si="5"/>
        <v>-5916359</v>
      </c>
      <c r="F56" s="50">
        <f t="shared" si="5"/>
        <v>-5916359</v>
      </c>
      <c r="G56" s="50">
        <f t="shared" si="5"/>
        <v>0</v>
      </c>
      <c r="H56" s="50">
        <f t="shared" si="5"/>
        <v>5942252</v>
      </c>
      <c r="I56" s="50">
        <f t="shared" si="5"/>
        <v>637528</v>
      </c>
      <c r="J56" s="50">
        <f t="shared" si="5"/>
        <v>6579780</v>
      </c>
      <c r="K56" s="50">
        <f t="shared" si="5"/>
        <v>-775098</v>
      </c>
      <c r="L56" s="50">
        <f t="shared" si="5"/>
        <v>-2076915</v>
      </c>
      <c r="M56" s="50">
        <f t="shared" si="5"/>
        <v>-617889</v>
      </c>
      <c r="N56" s="50">
        <f t="shared" si="5"/>
        <v>-3469902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3109878</v>
      </c>
      <c r="X56" s="50">
        <f t="shared" si="5"/>
        <v>-2958180</v>
      </c>
      <c r="Y56" s="50">
        <f t="shared" si="5"/>
        <v>6068058</v>
      </c>
      <c r="Z56" s="51">
        <f>+IF(X56&lt;&gt;0,+(Y56/X56)*100,0)</f>
        <v>-205.12808551203784</v>
      </c>
      <c r="AA56" s="48">
        <f>SUM(AA53:AA55)</f>
        <v>-5916359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-5357129</v>
      </c>
      <c r="D59" s="65">
        <f>SUM(D56:D58)</f>
        <v>0</v>
      </c>
      <c r="E59" s="66">
        <f t="shared" si="6"/>
        <v>-5916359</v>
      </c>
      <c r="F59" s="67">
        <f t="shared" si="6"/>
        <v>-5916359</v>
      </c>
      <c r="G59" s="67">
        <f t="shared" si="6"/>
        <v>0</v>
      </c>
      <c r="H59" s="67">
        <f t="shared" si="6"/>
        <v>5942252</v>
      </c>
      <c r="I59" s="67">
        <f t="shared" si="6"/>
        <v>637528</v>
      </c>
      <c r="J59" s="67">
        <f t="shared" si="6"/>
        <v>6579780</v>
      </c>
      <c r="K59" s="67">
        <f t="shared" si="6"/>
        <v>-775098</v>
      </c>
      <c r="L59" s="67">
        <f t="shared" si="6"/>
        <v>-2076915</v>
      </c>
      <c r="M59" s="67">
        <f t="shared" si="6"/>
        <v>-617889</v>
      </c>
      <c r="N59" s="67">
        <f t="shared" si="6"/>
        <v>-3469902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3109878</v>
      </c>
      <c r="X59" s="67">
        <f t="shared" si="6"/>
        <v>-2958180</v>
      </c>
      <c r="Y59" s="67">
        <f t="shared" si="6"/>
        <v>6068058</v>
      </c>
      <c r="Z59" s="68">
        <f>+IF(X59&lt;&gt;0,+(Y59/X59)*100,0)</f>
        <v>-205.12808551203784</v>
      </c>
      <c r="AA59" s="65">
        <f>SUM(AA56:AA58)</f>
        <v>-5916359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60347002</v>
      </c>
      <c r="D9" s="20"/>
      <c r="E9" s="21">
        <v>62711473</v>
      </c>
      <c r="F9" s="22">
        <v>62711473</v>
      </c>
      <c r="G9" s="22">
        <v>5757476</v>
      </c>
      <c r="H9" s="22">
        <v>12680053</v>
      </c>
      <c r="I9" s="22">
        <v>5790445</v>
      </c>
      <c r="J9" s="22">
        <v>24227974</v>
      </c>
      <c r="K9" s="22">
        <v>5815327</v>
      </c>
      <c r="L9" s="22">
        <v>5803464</v>
      </c>
      <c r="M9" s="22">
        <v>5780607</v>
      </c>
      <c r="N9" s="22">
        <v>17399398</v>
      </c>
      <c r="O9" s="22"/>
      <c r="P9" s="22"/>
      <c r="Q9" s="22"/>
      <c r="R9" s="22"/>
      <c r="S9" s="22"/>
      <c r="T9" s="22"/>
      <c r="U9" s="22"/>
      <c r="V9" s="22"/>
      <c r="W9" s="22">
        <v>41627372</v>
      </c>
      <c r="X9" s="22">
        <v>39907301</v>
      </c>
      <c r="Y9" s="22">
        <v>1720071</v>
      </c>
      <c r="Z9" s="23">
        <v>4.3101662024199534</v>
      </c>
      <c r="AA9" s="20">
        <v>62711473</v>
      </c>
    </row>
    <row r="10" spans="1:27" ht="13.5" x14ac:dyDescent="0.25">
      <c r="A10" s="19" t="s">
        <v>38</v>
      </c>
      <c r="B10" s="15" t="s">
        <v>32</v>
      </c>
      <c r="C10" s="20">
        <v>1235026</v>
      </c>
      <c r="D10" s="20"/>
      <c r="E10" s="21">
        <v>96024</v>
      </c>
      <c r="F10" s="22">
        <v>96024</v>
      </c>
      <c r="G10" s="22"/>
      <c r="H10" s="22"/>
      <c r="I10" s="22"/>
      <c r="J10" s="22"/>
      <c r="K10" s="22">
        <v>197507</v>
      </c>
      <c r="L10" s="22">
        <v>-46956</v>
      </c>
      <c r="M10" s="22">
        <v>-12034</v>
      </c>
      <c r="N10" s="22">
        <v>138517</v>
      </c>
      <c r="O10" s="22"/>
      <c r="P10" s="22"/>
      <c r="Q10" s="22"/>
      <c r="R10" s="22"/>
      <c r="S10" s="22"/>
      <c r="T10" s="22"/>
      <c r="U10" s="22"/>
      <c r="V10" s="22"/>
      <c r="W10" s="22">
        <v>138517</v>
      </c>
      <c r="X10" s="22">
        <v>48012</v>
      </c>
      <c r="Y10" s="22">
        <v>90505</v>
      </c>
      <c r="Z10" s="23">
        <v>188.50495709405982</v>
      </c>
      <c r="AA10" s="20">
        <v>96024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4714371</v>
      </c>
      <c r="D13" s="20"/>
      <c r="E13" s="21">
        <v>4902924</v>
      </c>
      <c r="F13" s="22">
        <v>4902924</v>
      </c>
      <c r="G13" s="22">
        <v>420729</v>
      </c>
      <c r="H13" s="22">
        <v>411447</v>
      </c>
      <c r="I13" s="22">
        <v>420107</v>
      </c>
      <c r="J13" s="22">
        <v>1252283</v>
      </c>
      <c r="K13" s="22">
        <v>455351</v>
      </c>
      <c r="L13" s="22">
        <v>466176</v>
      </c>
      <c r="M13" s="22">
        <v>472977</v>
      </c>
      <c r="N13" s="22">
        <v>1394504</v>
      </c>
      <c r="O13" s="22"/>
      <c r="P13" s="22"/>
      <c r="Q13" s="22"/>
      <c r="R13" s="22"/>
      <c r="S13" s="22"/>
      <c r="T13" s="22"/>
      <c r="U13" s="22"/>
      <c r="V13" s="22"/>
      <c r="W13" s="22">
        <v>2646787</v>
      </c>
      <c r="X13" s="22">
        <v>2451462</v>
      </c>
      <c r="Y13" s="22">
        <v>195325</v>
      </c>
      <c r="Z13" s="23">
        <v>7.9676943799251223</v>
      </c>
      <c r="AA13" s="20">
        <v>4902924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968174</v>
      </c>
      <c r="D17" s="20"/>
      <c r="E17" s="21">
        <v>796332</v>
      </c>
      <c r="F17" s="22">
        <v>796332</v>
      </c>
      <c r="G17" s="22">
        <v>53233</v>
      </c>
      <c r="H17" s="22">
        <v>283040</v>
      </c>
      <c r="I17" s="22">
        <v>31306</v>
      </c>
      <c r="J17" s="22">
        <v>367579</v>
      </c>
      <c r="K17" s="22">
        <v>86811</v>
      </c>
      <c r="L17" s="22">
        <v>52942</v>
      </c>
      <c r="M17" s="22">
        <v>29420</v>
      </c>
      <c r="N17" s="22">
        <v>169173</v>
      </c>
      <c r="O17" s="22"/>
      <c r="P17" s="22"/>
      <c r="Q17" s="22"/>
      <c r="R17" s="22"/>
      <c r="S17" s="22"/>
      <c r="T17" s="22"/>
      <c r="U17" s="22"/>
      <c r="V17" s="22"/>
      <c r="W17" s="22">
        <v>536752</v>
      </c>
      <c r="X17" s="22">
        <v>398166</v>
      </c>
      <c r="Y17" s="22">
        <v>138586</v>
      </c>
      <c r="Z17" s="23">
        <v>34.806085903869239</v>
      </c>
      <c r="AA17" s="20">
        <v>796332</v>
      </c>
    </row>
    <row r="18" spans="1:27" ht="13.5" x14ac:dyDescent="0.25">
      <c r="A18" s="19" t="s">
        <v>46</v>
      </c>
      <c r="B18" s="15" t="s">
        <v>32</v>
      </c>
      <c r="C18" s="20">
        <v>14798</v>
      </c>
      <c r="D18" s="20"/>
      <c r="E18" s="21">
        <v>22704</v>
      </c>
      <c r="F18" s="22">
        <v>22704</v>
      </c>
      <c r="G18" s="22">
        <v>62</v>
      </c>
      <c r="H18" s="22"/>
      <c r="I18" s="22"/>
      <c r="J18" s="22">
        <v>62</v>
      </c>
      <c r="K18" s="22"/>
      <c r="L18" s="22"/>
      <c r="M18" s="22">
        <v>180</v>
      </c>
      <c r="N18" s="22">
        <v>180</v>
      </c>
      <c r="O18" s="22"/>
      <c r="P18" s="22"/>
      <c r="Q18" s="22"/>
      <c r="R18" s="22"/>
      <c r="S18" s="22"/>
      <c r="T18" s="22"/>
      <c r="U18" s="22"/>
      <c r="V18" s="22"/>
      <c r="W18" s="22">
        <v>242</v>
      </c>
      <c r="X18" s="22">
        <v>11352</v>
      </c>
      <c r="Y18" s="22">
        <v>-11110</v>
      </c>
      <c r="Z18" s="23">
        <v>-97.868217054263567</v>
      </c>
      <c r="AA18" s="20">
        <v>22704</v>
      </c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6076000</v>
      </c>
      <c r="D25" s="20"/>
      <c r="E25" s="21">
        <v>5084004</v>
      </c>
      <c r="F25" s="22">
        <v>5084004</v>
      </c>
      <c r="G25" s="22"/>
      <c r="H25" s="22"/>
      <c r="I25" s="22"/>
      <c r="J25" s="22"/>
      <c r="K25" s="22">
        <v>1271000</v>
      </c>
      <c r="L25" s="22"/>
      <c r="M25" s="22">
        <v>2288000</v>
      </c>
      <c r="N25" s="22">
        <v>3559000</v>
      </c>
      <c r="O25" s="22"/>
      <c r="P25" s="22"/>
      <c r="Q25" s="22"/>
      <c r="R25" s="22"/>
      <c r="S25" s="22"/>
      <c r="T25" s="22"/>
      <c r="U25" s="22"/>
      <c r="V25" s="22"/>
      <c r="W25" s="22">
        <v>3559000</v>
      </c>
      <c r="X25" s="22">
        <v>2542002</v>
      </c>
      <c r="Y25" s="22">
        <v>1016998</v>
      </c>
      <c r="Z25" s="23">
        <v>40.007757665021508</v>
      </c>
      <c r="AA25" s="20">
        <v>5084004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73355371</v>
      </c>
      <c r="D32" s="29">
        <f t="shared" ref="D32:Y32" si="0">SUM(D6:D31)</f>
        <v>0</v>
      </c>
      <c r="E32" s="30">
        <f t="shared" si="0"/>
        <v>73613461</v>
      </c>
      <c r="F32" s="31">
        <f t="shared" si="0"/>
        <v>73613461</v>
      </c>
      <c r="G32" s="31">
        <f t="shared" si="0"/>
        <v>6231500</v>
      </c>
      <c r="H32" s="31">
        <f t="shared" si="0"/>
        <v>13374540</v>
      </c>
      <c r="I32" s="31">
        <f t="shared" si="0"/>
        <v>6241858</v>
      </c>
      <c r="J32" s="31">
        <f t="shared" si="0"/>
        <v>25847898</v>
      </c>
      <c r="K32" s="31">
        <f t="shared" si="0"/>
        <v>7825996</v>
      </c>
      <c r="L32" s="31">
        <f t="shared" si="0"/>
        <v>6275626</v>
      </c>
      <c r="M32" s="31">
        <f t="shared" si="0"/>
        <v>8559150</v>
      </c>
      <c r="N32" s="31">
        <f t="shared" si="0"/>
        <v>22660772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48508670</v>
      </c>
      <c r="X32" s="31">
        <f t="shared" si="0"/>
        <v>45358295</v>
      </c>
      <c r="Y32" s="31">
        <f t="shared" si="0"/>
        <v>3150375</v>
      </c>
      <c r="Z32" s="32">
        <f>+IF(X32&lt;&gt;0,+(Y32/X32)*100,0)</f>
        <v>6.9455322339607344</v>
      </c>
      <c r="AA32" s="29">
        <f>SUM(AA6:AA31)</f>
        <v>73613461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100635334</v>
      </c>
      <c r="D34" s="20"/>
      <c r="E34" s="21">
        <v>105584140</v>
      </c>
      <c r="F34" s="22">
        <v>105584140</v>
      </c>
      <c r="G34" s="22">
        <v>7770791</v>
      </c>
      <c r="H34" s="22">
        <v>8160785</v>
      </c>
      <c r="I34" s="22">
        <v>8072597</v>
      </c>
      <c r="J34" s="22">
        <v>24004173</v>
      </c>
      <c r="K34" s="22">
        <v>8566412</v>
      </c>
      <c r="L34" s="22">
        <v>8857082</v>
      </c>
      <c r="M34" s="22">
        <v>8367080</v>
      </c>
      <c r="N34" s="22">
        <v>25790574</v>
      </c>
      <c r="O34" s="22"/>
      <c r="P34" s="22"/>
      <c r="Q34" s="22"/>
      <c r="R34" s="22"/>
      <c r="S34" s="22"/>
      <c r="T34" s="22"/>
      <c r="U34" s="22"/>
      <c r="V34" s="22"/>
      <c r="W34" s="22">
        <v>49794747</v>
      </c>
      <c r="X34" s="22">
        <v>52792070</v>
      </c>
      <c r="Y34" s="22">
        <v>-2997323</v>
      </c>
      <c r="Z34" s="23">
        <v>-5.6776008214870153</v>
      </c>
      <c r="AA34" s="20">
        <v>105584140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7754243</v>
      </c>
      <c r="D37" s="20"/>
      <c r="E37" s="21">
        <v>6770200</v>
      </c>
      <c r="F37" s="22">
        <v>6770200</v>
      </c>
      <c r="G37" s="22">
        <v>342846</v>
      </c>
      <c r="H37" s="22">
        <v>1060624</v>
      </c>
      <c r="I37" s="22">
        <v>717446</v>
      </c>
      <c r="J37" s="22">
        <v>2120916</v>
      </c>
      <c r="K37" s="22">
        <v>1137534</v>
      </c>
      <c r="L37" s="22">
        <v>1956584</v>
      </c>
      <c r="M37" s="22">
        <v>711653</v>
      </c>
      <c r="N37" s="22">
        <v>3805771</v>
      </c>
      <c r="O37" s="22"/>
      <c r="P37" s="22"/>
      <c r="Q37" s="22"/>
      <c r="R37" s="22"/>
      <c r="S37" s="22"/>
      <c r="T37" s="22"/>
      <c r="U37" s="22"/>
      <c r="V37" s="22"/>
      <c r="W37" s="22">
        <v>5926687</v>
      </c>
      <c r="X37" s="22">
        <v>4007118</v>
      </c>
      <c r="Y37" s="22">
        <v>1919569</v>
      </c>
      <c r="Z37" s="23">
        <v>47.9039798678252</v>
      </c>
      <c r="AA37" s="20">
        <v>6770200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4410000</v>
      </c>
      <c r="F39" s="22">
        <v>4410000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2205000</v>
      </c>
      <c r="Y39" s="22">
        <v>-2205000</v>
      </c>
      <c r="Z39" s="23">
        <v>-100</v>
      </c>
      <c r="AA39" s="20">
        <v>4410000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43337196</v>
      </c>
      <c r="D41" s="20"/>
      <c r="E41" s="21">
        <v>48025150</v>
      </c>
      <c r="F41" s="22">
        <v>48025150</v>
      </c>
      <c r="G41" s="22">
        <v>2340930</v>
      </c>
      <c r="H41" s="22">
        <v>3489639</v>
      </c>
      <c r="I41" s="22">
        <v>3188869</v>
      </c>
      <c r="J41" s="22">
        <v>9019438</v>
      </c>
      <c r="K41" s="22">
        <v>4615881</v>
      </c>
      <c r="L41" s="22">
        <v>5994814</v>
      </c>
      <c r="M41" s="22">
        <v>3522543</v>
      </c>
      <c r="N41" s="22">
        <v>14133238</v>
      </c>
      <c r="O41" s="22"/>
      <c r="P41" s="22"/>
      <c r="Q41" s="22"/>
      <c r="R41" s="22"/>
      <c r="S41" s="22"/>
      <c r="T41" s="22"/>
      <c r="U41" s="22"/>
      <c r="V41" s="22"/>
      <c r="W41" s="22">
        <v>23152676</v>
      </c>
      <c r="X41" s="22">
        <v>26263290</v>
      </c>
      <c r="Y41" s="22">
        <v>-3110614</v>
      </c>
      <c r="Z41" s="23">
        <v>-11.843961666645725</v>
      </c>
      <c r="AA41" s="20">
        <v>48025150</v>
      </c>
    </row>
    <row r="42" spans="1:27" ht="13.5" x14ac:dyDescent="0.25">
      <c r="A42" s="19" t="s">
        <v>67</v>
      </c>
      <c r="B42" s="15" t="s">
        <v>32</v>
      </c>
      <c r="C42" s="20">
        <v>286094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18998389</v>
      </c>
      <c r="D44" s="20"/>
      <c r="E44" s="21">
        <v>16130150</v>
      </c>
      <c r="F44" s="22">
        <v>16130150</v>
      </c>
      <c r="G44" s="22">
        <v>1086008</v>
      </c>
      <c r="H44" s="22">
        <v>1432944</v>
      </c>
      <c r="I44" s="22">
        <v>3096999</v>
      </c>
      <c r="J44" s="22">
        <v>5615951</v>
      </c>
      <c r="K44" s="22">
        <v>1166863</v>
      </c>
      <c r="L44" s="22">
        <v>2134043</v>
      </c>
      <c r="M44" s="22">
        <v>726856</v>
      </c>
      <c r="N44" s="22">
        <v>4027762</v>
      </c>
      <c r="O44" s="22"/>
      <c r="P44" s="22"/>
      <c r="Q44" s="22"/>
      <c r="R44" s="22"/>
      <c r="S44" s="22"/>
      <c r="T44" s="22"/>
      <c r="U44" s="22"/>
      <c r="V44" s="22"/>
      <c r="W44" s="22">
        <v>9643713</v>
      </c>
      <c r="X44" s="22">
        <v>9504560</v>
      </c>
      <c r="Y44" s="22">
        <v>139153</v>
      </c>
      <c r="Z44" s="23">
        <v>1.4640656695312566</v>
      </c>
      <c r="AA44" s="20">
        <v>16130150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171011256</v>
      </c>
      <c r="D47" s="29">
        <f t="shared" ref="D47:Y47" si="1">SUM(D34:D46)</f>
        <v>0</v>
      </c>
      <c r="E47" s="30">
        <f t="shared" si="1"/>
        <v>180919640</v>
      </c>
      <c r="F47" s="31">
        <f t="shared" si="1"/>
        <v>180919640</v>
      </c>
      <c r="G47" s="31">
        <f t="shared" si="1"/>
        <v>11540575</v>
      </c>
      <c r="H47" s="31">
        <f t="shared" si="1"/>
        <v>14143992</v>
      </c>
      <c r="I47" s="31">
        <f t="shared" si="1"/>
        <v>15075911</v>
      </c>
      <c r="J47" s="31">
        <f t="shared" si="1"/>
        <v>40760478</v>
      </c>
      <c r="K47" s="31">
        <f t="shared" si="1"/>
        <v>15486690</v>
      </c>
      <c r="L47" s="31">
        <f t="shared" si="1"/>
        <v>18942523</v>
      </c>
      <c r="M47" s="31">
        <f t="shared" si="1"/>
        <v>13328132</v>
      </c>
      <c r="N47" s="31">
        <f t="shared" si="1"/>
        <v>47757345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88517823</v>
      </c>
      <c r="X47" s="31">
        <f t="shared" si="1"/>
        <v>94772038</v>
      </c>
      <c r="Y47" s="31">
        <f t="shared" si="1"/>
        <v>-6254215</v>
      </c>
      <c r="Z47" s="32">
        <f>+IF(X47&lt;&gt;0,+(Y47/X47)*100,0)</f>
        <v>-6.5992196981139104</v>
      </c>
      <c r="AA47" s="29">
        <f>SUM(AA34:AA46)</f>
        <v>180919640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-97655885</v>
      </c>
      <c r="D48" s="39">
        <f t="shared" si="2"/>
        <v>0</v>
      </c>
      <c r="E48" s="40">
        <f t="shared" si="2"/>
        <v>-107306179</v>
      </c>
      <c r="F48" s="41">
        <f t="shared" si="2"/>
        <v>-107306179</v>
      </c>
      <c r="G48" s="41">
        <f t="shared" si="2"/>
        <v>-5309075</v>
      </c>
      <c r="H48" s="41">
        <f t="shared" si="2"/>
        <v>-769452</v>
      </c>
      <c r="I48" s="41">
        <f t="shared" si="2"/>
        <v>-8834053</v>
      </c>
      <c r="J48" s="41">
        <f t="shared" si="2"/>
        <v>-14912580</v>
      </c>
      <c r="K48" s="41">
        <f t="shared" si="2"/>
        <v>-7660694</v>
      </c>
      <c r="L48" s="41">
        <f t="shared" si="2"/>
        <v>-12666897</v>
      </c>
      <c r="M48" s="41">
        <f t="shared" si="2"/>
        <v>-4768982</v>
      </c>
      <c r="N48" s="41">
        <f t="shared" si="2"/>
        <v>-25096573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-40009153</v>
      </c>
      <c r="X48" s="41">
        <f t="shared" si="2"/>
        <v>-49413743</v>
      </c>
      <c r="Y48" s="41">
        <f t="shared" si="2"/>
        <v>9404590</v>
      </c>
      <c r="Z48" s="42">
        <f>+IF(X48&lt;&gt;0,+(Y48/X48)*100,0)</f>
        <v>-19.032336813667406</v>
      </c>
      <c r="AA48" s="39">
        <f>+AA32-AA47</f>
        <v>-107306179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-97655885</v>
      </c>
      <c r="D51" s="48">
        <f t="shared" si="3"/>
        <v>0</v>
      </c>
      <c r="E51" s="49">
        <f t="shared" si="3"/>
        <v>-107306179</v>
      </c>
      <c r="F51" s="50">
        <f t="shared" si="3"/>
        <v>-107306179</v>
      </c>
      <c r="G51" s="50">
        <f t="shared" si="3"/>
        <v>-5309075</v>
      </c>
      <c r="H51" s="50">
        <f t="shared" si="3"/>
        <v>-769452</v>
      </c>
      <c r="I51" s="50">
        <f t="shared" si="3"/>
        <v>-8834053</v>
      </c>
      <c r="J51" s="50">
        <f t="shared" si="3"/>
        <v>-14912580</v>
      </c>
      <c r="K51" s="50">
        <f t="shared" si="3"/>
        <v>-7660694</v>
      </c>
      <c r="L51" s="50">
        <f t="shared" si="3"/>
        <v>-12666897</v>
      </c>
      <c r="M51" s="50">
        <f t="shared" si="3"/>
        <v>-4768982</v>
      </c>
      <c r="N51" s="50">
        <f t="shared" si="3"/>
        <v>-25096573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-40009153</v>
      </c>
      <c r="X51" s="50">
        <f t="shared" si="3"/>
        <v>-49413743</v>
      </c>
      <c r="Y51" s="50">
        <f t="shared" si="3"/>
        <v>9404590</v>
      </c>
      <c r="Z51" s="51">
        <f>+IF(X51&lt;&gt;0,+(Y51/X51)*100,0)</f>
        <v>-19.032336813667406</v>
      </c>
      <c r="AA51" s="48">
        <f>SUM(AA48:AA50)</f>
        <v>-107306179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-97655885</v>
      </c>
      <c r="D53" s="54">
        <f>+D51-D52</f>
        <v>0</v>
      </c>
      <c r="E53" s="55">
        <f t="shared" si="4"/>
        <v>-107306179</v>
      </c>
      <c r="F53" s="56">
        <f t="shared" si="4"/>
        <v>-107306179</v>
      </c>
      <c r="G53" s="56">
        <f t="shared" si="4"/>
        <v>-5309075</v>
      </c>
      <c r="H53" s="56">
        <f t="shared" si="4"/>
        <v>-769452</v>
      </c>
      <c r="I53" s="56">
        <f t="shared" si="4"/>
        <v>-8834053</v>
      </c>
      <c r="J53" s="56">
        <f t="shared" si="4"/>
        <v>-14912580</v>
      </c>
      <c r="K53" s="56">
        <f t="shared" si="4"/>
        <v>-7660694</v>
      </c>
      <c r="L53" s="56">
        <f t="shared" si="4"/>
        <v>-12666897</v>
      </c>
      <c r="M53" s="56">
        <f t="shared" si="4"/>
        <v>-4768982</v>
      </c>
      <c r="N53" s="56">
        <f t="shared" si="4"/>
        <v>-25096573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-40009153</v>
      </c>
      <c r="X53" s="56">
        <f t="shared" si="4"/>
        <v>-49413743</v>
      </c>
      <c r="Y53" s="56">
        <f t="shared" si="4"/>
        <v>9404590</v>
      </c>
      <c r="Z53" s="57">
        <f>+IF(X53&lt;&gt;0,+(Y53/X53)*100,0)</f>
        <v>-19.032336813667406</v>
      </c>
      <c r="AA53" s="54">
        <f>+AA51-AA52</f>
        <v>-107306179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-97655885</v>
      </c>
      <c r="D56" s="48">
        <f>SUM(D53:D55)</f>
        <v>0</v>
      </c>
      <c r="E56" s="49">
        <f t="shared" si="5"/>
        <v>-107306179</v>
      </c>
      <c r="F56" s="50">
        <f t="shared" si="5"/>
        <v>-107306179</v>
      </c>
      <c r="G56" s="50">
        <f t="shared" si="5"/>
        <v>-5309075</v>
      </c>
      <c r="H56" s="50">
        <f t="shared" si="5"/>
        <v>-769452</v>
      </c>
      <c r="I56" s="50">
        <f t="shared" si="5"/>
        <v>-8834053</v>
      </c>
      <c r="J56" s="50">
        <f t="shared" si="5"/>
        <v>-14912580</v>
      </c>
      <c r="K56" s="50">
        <f t="shared" si="5"/>
        <v>-7660694</v>
      </c>
      <c r="L56" s="50">
        <f t="shared" si="5"/>
        <v>-12666897</v>
      </c>
      <c r="M56" s="50">
        <f t="shared" si="5"/>
        <v>-4768982</v>
      </c>
      <c r="N56" s="50">
        <f t="shared" si="5"/>
        <v>-25096573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-40009153</v>
      </c>
      <c r="X56" s="50">
        <f t="shared" si="5"/>
        <v>-49413743</v>
      </c>
      <c r="Y56" s="50">
        <f t="shared" si="5"/>
        <v>9404590</v>
      </c>
      <c r="Z56" s="51">
        <f>+IF(X56&lt;&gt;0,+(Y56/X56)*100,0)</f>
        <v>-19.032336813667406</v>
      </c>
      <c r="AA56" s="48">
        <f>SUM(AA53:AA55)</f>
        <v>-107306179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-97655885</v>
      </c>
      <c r="D59" s="65">
        <f>SUM(D56:D58)</f>
        <v>0</v>
      </c>
      <c r="E59" s="66">
        <f t="shared" si="6"/>
        <v>-107306179</v>
      </c>
      <c r="F59" s="67">
        <f t="shared" si="6"/>
        <v>-107306179</v>
      </c>
      <c r="G59" s="67">
        <f t="shared" si="6"/>
        <v>-5309075</v>
      </c>
      <c r="H59" s="67">
        <f t="shared" si="6"/>
        <v>-769452</v>
      </c>
      <c r="I59" s="67">
        <f t="shared" si="6"/>
        <v>-8834053</v>
      </c>
      <c r="J59" s="67">
        <f t="shared" si="6"/>
        <v>-14912580</v>
      </c>
      <c r="K59" s="67">
        <f t="shared" si="6"/>
        <v>-7660694</v>
      </c>
      <c r="L59" s="67">
        <f t="shared" si="6"/>
        <v>-12666897</v>
      </c>
      <c r="M59" s="67">
        <f t="shared" si="6"/>
        <v>-4768982</v>
      </c>
      <c r="N59" s="67">
        <f t="shared" si="6"/>
        <v>-25096573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-40009153</v>
      </c>
      <c r="X59" s="67">
        <f t="shared" si="6"/>
        <v>-49413743</v>
      </c>
      <c r="Y59" s="67">
        <f t="shared" si="6"/>
        <v>9404590</v>
      </c>
      <c r="Z59" s="68">
        <f>+IF(X59&lt;&gt;0,+(Y59/X59)*100,0)</f>
        <v>-19.032336813667406</v>
      </c>
      <c r="AA59" s="65">
        <f>SUM(AA56:AA58)</f>
        <v>-107306179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5916173</v>
      </c>
      <c r="D34" s="20"/>
      <c r="E34" s="21">
        <v>5290370</v>
      </c>
      <c r="F34" s="22">
        <v>5290370</v>
      </c>
      <c r="G34" s="22">
        <v>568680</v>
      </c>
      <c r="H34" s="22">
        <v>622399</v>
      </c>
      <c r="I34" s="22">
        <v>632365</v>
      </c>
      <c r="J34" s="22">
        <v>1823444</v>
      </c>
      <c r="K34" s="22">
        <v>624232</v>
      </c>
      <c r="L34" s="22">
        <v>624990</v>
      </c>
      <c r="M34" s="22">
        <v>749693</v>
      </c>
      <c r="N34" s="22">
        <v>1998915</v>
      </c>
      <c r="O34" s="22"/>
      <c r="P34" s="22"/>
      <c r="Q34" s="22"/>
      <c r="R34" s="22"/>
      <c r="S34" s="22"/>
      <c r="T34" s="22"/>
      <c r="U34" s="22"/>
      <c r="V34" s="22"/>
      <c r="W34" s="22">
        <v>3822359</v>
      </c>
      <c r="X34" s="22">
        <v>2645196</v>
      </c>
      <c r="Y34" s="22">
        <v>1177163</v>
      </c>
      <c r="Z34" s="23">
        <v>44.501919706517022</v>
      </c>
      <c r="AA34" s="20">
        <v>5290370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628557</v>
      </c>
      <c r="D37" s="20"/>
      <c r="E37" s="21">
        <v>3021625</v>
      </c>
      <c r="F37" s="22">
        <v>3021625</v>
      </c>
      <c r="G37" s="22"/>
      <c r="H37" s="22"/>
      <c r="I37" s="22"/>
      <c r="J37" s="22"/>
      <c r="K37" s="22"/>
      <c r="L37" s="22"/>
      <c r="M37" s="22">
        <v>19198</v>
      </c>
      <c r="N37" s="22">
        <v>19198</v>
      </c>
      <c r="O37" s="22"/>
      <c r="P37" s="22"/>
      <c r="Q37" s="22"/>
      <c r="R37" s="22"/>
      <c r="S37" s="22"/>
      <c r="T37" s="22"/>
      <c r="U37" s="22"/>
      <c r="V37" s="22"/>
      <c r="W37" s="22">
        <v>19198</v>
      </c>
      <c r="X37" s="22">
        <v>1510812</v>
      </c>
      <c r="Y37" s="22">
        <v>-1491614</v>
      </c>
      <c r="Z37" s="23">
        <v>-98.729292592327837</v>
      </c>
      <c r="AA37" s="20">
        <v>3021625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1911316</v>
      </c>
      <c r="D41" s="20"/>
      <c r="E41" s="21">
        <v>2525000</v>
      </c>
      <c r="F41" s="22">
        <v>2525000</v>
      </c>
      <c r="G41" s="22">
        <v>29500</v>
      </c>
      <c r="H41" s="22">
        <v>156200</v>
      </c>
      <c r="I41" s="22">
        <v>21871</v>
      </c>
      <c r="J41" s="22">
        <v>207571</v>
      </c>
      <c r="K41" s="22">
        <v>134289</v>
      </c>
      <c r="L41" s="22">
        <v>62943</v>
      </c>
      <c r="M41" s="22">
        <v>105680</v>
      </c>
      <c r="N41" s="22">
        <v>302912</v>
      </c>
      <c r="O41" s="22"/>
      <c r="P41" s="22"/>
      <c r="Q41" s="22"/>
      <c r="R41" s="22"/>
      <c r="S41" s="22"/>
      <c r="T41" s="22"/>
      <c r="U41" s="22"/>
      <c r="V41" s="22"/>
      <c r="W41" s="22">
        <v>510483</v>
      </c>
      <c r="X41" s="22">
        <v>1262514</v>
      </c>
      <c r="Y41" s="22">
        <v>-752031</v>
      </c>
      <c r="Z41" s="23">
        <v>-59.566151345648443</v>
      </c>
      <c r="AA41" s="20">
        <v>2525000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2566692</v>
      </c>
      <c r="D44" s="20"/>
      <c r="E44" s="21">
        <v>1355000</v>
      </c>
      <c r="F44" s="22">
        <v>1355000</v>
      </c>
      <c r="G44" s="22">
        <v>5299</v>
      </c>
      <c r="H44" s="22">
        <v>20824</v>
      </c>
      <c r="I44" s="22">
        <v>5920</v>
      </c>
      <c r="J44" s="22">
        <v>32043</v>
      </c>
      <c r="K44" s="22">
        <v>25721</v>
      </c>
      <c r="L44" s="22">
        <v>5832</v>
      </c>
      <c r="M44" s="22">
        <v>77917</v>
      </c>
      <c r="N44" s="22">
        <v>109470</v>
      </c>
      <c r="O44" s="22"/>
      <c r="P44" s="22"/>
      <c r="Q44" s="22"/>
      <c r="R44" s="22"/>
      <c r="S44" s="22"/>
      <c r="T44" s="22"/>
      <c r="U44" s="22"/>
      <c r="V44" s="22"/>
      <c r="W44" s="22">
        <v>141513</v>
      </c>
      <c r="X44" s="22">
        <v>677496</v>
      </c>
      <c r="Y44" s="22">
        <v>-535983</v>
      </c>
      <c r="Z44" s="23">
        <v>-79.112349002798538</v>
      </c>
      <c r="AA44" s="20">
        <v>1355000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11022738</v>
      </c>
      <c r="D47" s="29">
        <f t="shared" ref="D47:Y47" si="1">SUM(D34:D46)</f>
        <v>0</v>
      </c>
      <c r="E47" s="30">
        <f t="shared" si="1"/>
        <v>12191995</v>
      </c>
      <c r="F47" s="31">
        <f t="shared" si="1"/>
        <v>12191995</v>
      </c>
      <c r="G47" s="31">
        <f t="shared" si="1"/>
        <v>603479</v>
      </c>
      <c r="H47" s="31">
        <f t="shared" si="1"/>
        <v>799423</v>
      </c>
      <c r="I47" s="31">
        <f t="shared" si="1"/>
        <v>660156</v>
      </c>
      <c r="J47" s="31">
        <f t="shared" si="1"/>
        <v>2063058</v>
      </c>
      <c r="K47" s="31">
        <f t="shared" si="1"/>
        <v>784242</v>
      </c>
      <c r="L47" s="31">
        <f t="shared" si="1"/>
        <v>693765</v>
      </c>
      <c r="M47" s="31">
        <f t="shared" si="1"/>
        <v>952488</v>
      </c>
      <c r="N47" s="31">
        <f t="shared" si="1"/>
        <v>2430495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4493553</v>
      </c>
      <c r="X47" s="31">
        <f t="shared" si="1"/>
        <v>6096018</v>
      </c>
      <c r="Y47" s="31">
        <f t="shared" si="1"/>
        <v>-1602465</v>
      </c>
      <c r="Z47" s="32">
        <f>+IF(X47&lt;&gt;0,+(Y47/X47)*100,0)</f>
        <v>-26.287077892486536</v>
      </c>
      <c r="AA47" s="29">
        <f>SUM(AA34:AA46)</f>
        <v>12191995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-11022738</v>
      </c>
      <c r="D48" s="39">
        <f t="shared" si="2"/>
        <v>0</v>
      </c>
      <c r="E48" s="40">
        <f t="shared" si="2"/>
        <v>-12191995</v>
      </c>
      <c r="F48" s="41">
        <f t="shared" si="2"/>
        <v>-12191995</v>
      </c>
      <c r="G48" s="41">
        <f t="shared" si="2"/>
        <v>-603479</v>
      </c>
      <c r="H48" s="41">
        <f t="shared" si="2"/>
        <v>-799423</v>
      </c>
      <c r="I48" s="41">
        <f t="shared" si="2"/>
        <v>-660156</v>
      </c>
      <c r="J48" s="41">
        <f t="shared" si="2"/>
        <v>-2063058</v>
      </c>
      <c r="K48" s="41">
        <f t="shared" si="2"/>
        <v>-784242</v>
      </c>
      <c r="L48" s="41">
        <f t="shared" si="2"/>
        <v>-693765</v>
      </c>
      <c r="M48" s="41">
        <f t="shared" si="2"/>
        <v>-952488</v>
      </c>
      <c r="N48" s="41">
        <f t="shared" si="2"/>
        <v>-2430495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-4493553</v>
      </c>
      <c r="X48" s="41">
        <f t="shared" si="2"/>
        <v>-6096018</v>
      </c>
      <c r="Y48" s="41">
        <f t="shared" si="2"/>
        <v>1602465</v>
      </c>
      <c r="Z48" s="42">
        <f>+IF(X48&lt;&gt;0,+(Y48/X48)*100,0)</f>
        <v>-26.287077892486536</v>
      </c>
      <c r="AA48" s="39">
        <f>+AA32-AA47</f>
        <v>-12191995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-11022738</v>
      </c>
      <c r="D51" s="48">
        <f t="shared" si="3"/>
        <v>0</v>
      </c>
      <c r="E51" s="49">
        <f t="shared" si="3"/>
        <v>-12191995</v>
      </c>
      <c r="F51" s="50">
        <f t="shared" si="3"/>
        <v>-12191995</v>
      </c>
      <c r="G51" s="50">
        <f t="shared" si="3"/>
        <v>-603479</v>
      </c>
      <c r="H51" s="50">
        <f t="shared" si="3"/>
        <v>-799423</v>
      </c>
      <c r="I51" s="50">
        <f t="shared" si="3"/>
        <v>-660156</v>
      </c>
      <c r="J51" s="50">
        <f t="shared" si="3"/>
        <v>-2063058</v>
      </c>
      <c r="K51" s="50">
        <f t="shared" si="3"/>
        <v>-784242</v>
      </c>
      <c r="L51" s="50">
        <f t="shared" si="3"/>
        <v>-693765</v>
      </c>
      <c r="M51" s="50">
        <f t="shared" si="3"/>
        <v>-952488</v>
      </c>
      <c r="N51" s="50">
        <f t="shared" si="3"/>
        <v>-2430495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-4493553</v>
      </c>
      <c r="X51" s="50">
        <f t="shared" si="3"/>
        <v>-6096018</v>
      </c>
      <c r="Y51" s="50">
        <f t="shared" si="3"/>
        <v>1602465</v>
      </c>
      <c r="Z51" s="51">
        <f>+IF(X51&lt;&gt;0,+(Y51/X51)*100,0)</f>
        <v>-26.287077892486536</v>
      </c>
      <c r="AA51" s="48">
        <f>SUM(AA48:AA50)</f>
        <v>-12191995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-11022738</v>
      </c>
      <c r="D53" s="54">
        <f>+D51-D52</f>
        <v>0</v>
      </c>
      <c r="E53" s="55">
        <f t="shared" si="4"/>
        <v>-12191995</v>
      </c>
      <c r="F53" s="56">
        <f t="shared" si="4"/>
        <v>-12191995</v>
      </c>
      <c r="G53" s="56">
        <f t="shared" si="4"/>
        <v>-603479</v>
      </c>
      <c r="H53" s="56">
        <f t="shared" si="4"/>
        <v>-799423</v>
      </c>
      <c r="I53" s="56">
        <f t="shared" si="4"/>
        <v>-660156</v>
      </c>
      <c r="J53" s="56">
        <f t="shared" si="4"/>
        <v>-2063058</v>
      </c>
      <c r="K53" s="56">
        <f t="shared" si="4"/>
        <v>-784242</v>
      </c>
      <c r="L53" s="56">
        <f t="shared" si="4"/>
        <v>-693765</v>
      </c>
      <c r="M53" s="56">
        <f t="shared" si="4"/>
        <v>-952488</v>
      </c>
      <c r="N53" s="56">
        <f t="shared" si="4"/>
        <v>-2430495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-4493553</v>
      </c>
      <c r="X53" s="56">
        <f t="shared" si="4"/>
        <v>-6096018</v>
      </c>
      <c r="Y53" s="56">
        <f t="shared" si="4"/>
        <v>1602465</v>
      </c>
      <c r="Z53" s="57">
        <f>+IF(X53&lt;&gt;0,+(Y53/X53)*100,0)</f>
        <v>-26.287077892486536</v>
      </c>
      <c r="AA53" s="54">
        <f>+AA51-AA52</f>
        <v>-12191995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-11022738</v>
      </c>
      <c r="D56" s="48">
        <f>SUM(D53:D55)</f>
        <v>0</v>
      </c>
      <c r="E56" s="49">
        <f t="shared" si="5"/>
        <v>-12191995</v>
      </c>
      <c r="F56" s="50">
        <f t="shared" si="5"/>
        <v>-12191995</v>
      </c>
      <c r="G56" s="50">
        <f t="shared" si="5"/>
        <v>-603479</v>
      </c>
      <c r="H56" s="50">
        <f t="shared" si="5"/>
        <v>-799423</v>
      </c>
      <c r="I56" s="50">
        <f t="shared" si="5"/>
        <v>-660156</v>
      </c>
      <c r="J56" s="50">
        <f t="shared" si="5"/>
        <v>-2063058</v>
      </c>
      <c r="K56" s="50">
        <f t="shared" si="5"/>
        <v>-784242</v>
      </c>
      <c r="L56" s="50">
        <f t="shared" si="5"/>
        <v>-693765</v>
      </c>
      <c r="M56" s="50">
        <f t="shared" si="5"/>
        <v>-952488</v>
      </c>
      <c r="N56" s="50">
        <f t="shared" si="5"/>
        <v>-2430495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-4493553</v>
      </c>
      <c r="X56" s="50">
        <f t="shared" si="5"/>
        <v>-6096018</v>
      </c>
      <c r="Y56" s="50">
        <f t="shared" si="5"/>
        <v>1602465</v>
      </c>
      <c r="Z56" s="51">
        <f>+IF(X56&lt;&gt;0,+(Y56/X56)*100,0)</f>
        <v>-26.287077892486536</v>
      </c>
      <c r="AA56" s="48">
        <f>SUM(AA53:AA55)</f>
        <v>-12191995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-11022738</v>
      </c>
      <c r="D59" s="65">
        <f>SUM(D56:D58)</f>
        <v>0</v>
      </c>
      <c r="E59" s="66">
        <f t="shared" si="6"/>
        <v>-12191995</v>
      </c>
      <c r="F59" s="67">
        <f t="shared" si="6"/>
        <v>-12191995</v>
      </c>
      <c r="G59" s="67">
        <f t="shared" si="6"/>
        <v>-603479</v>
      </c>
      <c r="H59" s="67">
        <f t="shared" si="6"/>
        <v>-799423</v>
      </c>
      <c r="I59" s="67">
        <f t="shared" si="6"/>
        <v>-660156</v>
      </c>
      <c r="J59" s="67">
        <f t="shared" si="6"/>
        <v>-2063058</v>
      </c>
      <c r="K59" s="67">
        <f t="shared" si="6"/>
        <v>-784242</v>
      </c>
      <c r="L59" s="67">
        <f t="shared" si="6"/>
        <v>-693765</v>
      </c>
      <c r="M59" s="67">
        <f t="shared" si="6"/>
        <v>-952488</v>
      </c>
      <c r="N59" s="67">
        <f t="shared" si="6"/>
        <v>-2430495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-4493553</v>
      </c>
      <c r="X59" s="67">
        <f t="shared" si="6"/>
        <v>-6096018</v>
      </c>
      <c r="Y59" s="67">
        <f t="shared" si="6"/>
        <v>1602465</v>
      </c>
      <c r="Z59" s="68">
        <f>+IF(X59&lt;&gt;0,+(Y59/X59)*100,0)</f>
        <v>-26.287077892486536</v>
      </c>
      <c r="AA59" s="65">
        <f>SUM(AA56:AA58)</f>
        <v>-12191995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11845113</v>
      </c>
      <c r="D9" s="20"/>
      <c r="E9" s="21">
        <v>10752478</v>
      </c>
      <c r="F9" s="22">
        <v>10752478</v>
      </c>
      <c r="G9" s="22">
        <v>996328</v>
      </c>
      <c r="H9" s="22">
        <v>991665</v>
      </c>
      <c r="I9" s="22">
        <v>991060</v>
      </c>
      <c r="J9" s="22">
        <v>2979053</v>
      </c>
      <c r="K9" s="22">
        <v>977783</v>
      </c>
      <c r="L9" s="22">
        <v>991114</v>
      </c>
      <c r="M9" s="22">
        <v>984376</v>
      </c>
      <c r="N9" s="22">
        <v>2953273</v>
      </c>
      <c r="O9" s="22"/>
      <c r="P9" s="22"/>
      <c r="Q9" s="22"/>
      <c r="R9" s="22"/>
      <c r="S9" s="22"/>
      <c r="T9" s="22"/>
      <c r="U9" s="22"/>
      <c r="V9" s="22"/>
      <c r="W9" s="22">
        <v>5932326</v>
      </c>
      <c r="X9" s="22">
        <v>5376240</v>
      </c>
      <c r="Y9" s="22">
        <v>556086</v>
      </c>
      <c r="Z9" s="23">
        <v>10.343399848221061</v>
      </c>
      <c r="AA9" s="20">
        <v>10752478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9722790</v>
      </c>
      <c r="D25" s="20"/>
      <c r="E25" s="21">
        <v>10876140</v>
      </c>
      <c r="F25" s="22">
        <v>10876140</v>
      </c>
      <c r="G25" s="22">
        <v>4531780</v>
      </c>
      <c r="H25" s="22"/>
      <c r="I25" s="22"/>
      <c r="J25" s="22">
        <v>4531780</v>
      </c>
      <c r="K25" s="22"/>
      <c r="L25" s="22"/>
      <c r="M25" s="22">
        <v>3625380</v>
      </c>
      <c r="N25" s="22">
        <v>3625380</v>
      </c>
      <c r="O25" s="22"/>
      <c r="P25" s="22"/>
      <c r="Q25" s="22"/>
      <c r="R25" s="22"/>
      <c r="S25" s="22"/>
      <c r="T25" s="22"/>
      <c r="U25" s="22"/>
      <c r="V25" s="22"/>
      <c r="W25" s="22">
        <v>8157160</v>
      </c>
      <c r="X25" s="22">
        <v>5438070</v>
      </c>
      <c r="Y25" s="22">
        <v>2719090</v>
      </c>
      <c r="Z25" s="23">
        <v>50.00101138823149</v>
      </c>
      <c r="AA25" s="20">
        <v>10876140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21567903</v>
      </c>
      <c r="D32" s="29">
        <f t="shared" ref="D32:Y32" si="0">SUM(D6:D31)</f>
        <v>0</v>
      </c>
      <c r="E32" s="30">
        <f t="shared" si="0"/>
        <v>21628618</v>
      </c>
      <c r="F32" s="31">
        <f t="shared" si="0"/>
        <v>21628618</v>
      </c>
      <c r="G32" s="31">
        <f t="shared" si="0"/>
        <v>5528108</v>
      </c>
      <c r="H32" s="31">
        <f t="shared" si="0"/>
        <v>991665</v>
      </c>
      <c r="I32" s="31">
        <f t="shared" si="0"/>
        <v>991060</v>
      </c>
      <c r="J32" s="31">
        <f t="shared" si="0"/>
        <v>7510833</v>
      </c>
      <c r="K32" s="31">
        <f t="shared" si="0"/>
        <v>977783</v>
      </c>
      <c r="L32" s="31">
        <f t="shared" si="0"/>
        <v>991114</v>
      </c>
      <c r="M32" s="31">
        <f t="shared" si="0"/>
        <v>4609756</v>
      </c>
      <c r="N32" s="31">
        <f t="shared" si="0"/>
        <v>6578653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14089486</v>
      </c>
      <c r="X32" s="31">
        <f t="shared" si="0"/>
        <v>10814310</v>
      </c>
      <c r="Y32" s="31">
        <f t="shared" si="0"/>
        <v>3275176</v>
      </c>
      <c r="Z32" s="32">
        <f>+IF(X32&lt;&gt;0,+(Y32/X32)*100,0)</f>
        <v>30.285575316409464</v>
      </c>
      <c r="AA32" s="29">
        <f>SUM(AA6:AA31)</f>
        <v>21628618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12198747</v>
      </c>
      <c r="D34" s="20"/>
      <c r="E34" s="21">
        <v>15321065</v>
      </c>
      <c r="F34" s="22">
        <v>15321065</v>
      </c>
      <c r="G34" s="22">
        <v>1003412</v>
      </c>
      <c r="H34" s="22">
        <v>920443</v>
      </c>
      <c r="I34" s="22">
        <v>940433</v>
      </c>
      <c r="J34" s="22">
        <v>2864288</v>
      </c>
      <c r="K34" s="22">
        <v>940433</v>
      </c>
      <c r="L34" s="22">
        <v>906819</v>
      </c>
      <c r="M34" s="22">
        <v>1023667</v>
      </c>
      <c r="N34" s="22">
        <v>2870919</v>
      </c>
      <c r="O34" s="22"/>
      <c r="P34" s="22"/>
      <c r="Q34" s="22"/>
      <c r="R34" s="22"/>
      <c r="S34" s="22"/>
      <c r="T34" s="22"/>
      <c r="U34" s="22"/>
      <c r="V34" s="22"/>
      <c r="W34" s="22">
        <v>5735207</v>
      </c>
      <c r="X34" s="22">
        <v>7660470</v>
      </c>
      <c r="Y34" s="22">
        <v>-1925263</v>
      </c>
      <c r="Z34" s="23">
        <v>-25.13243965448595</v>
      </c>
      <c r="AA34" s="20">
        <v>15321065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715749</v>
      </c>
      <c r="D37" s="20"/>
      <c r="E37" s="21">
        <v>800000</v>
      </c>
      <c r="F37" s="22">
        <v>800000</v>
      </c>
      <c r="G37" s="22"/>
      <c r="H37" s="22"/>
      <c r="I37" s="22"/>
      <c r="J37" s="22"/>
      <c r="K37" s="22"/>
      <c r="L37" s="22"/>
      <c r="M37" s="22">
        <v>170556</v>
      </c>
      <c r="N37" s="22">
        <v>170556</v>
      </c>
      <c r="O37" s="22"/>
      <c r="P37" s="22"/>
      <c r="Q37" s="22"/>
      <c r="R37" s="22"/>
      <c r="S37" s="22"/>
      <c r="T37" s="22"/>
      <c r="U37" s="22"/>
      <c r="V37" s="22"/>
      <c r="W37" s="22">
        <v>170556</v>
      </c>
      <c r="X37" s="22">
        <v>399996</v>
      </c>
      <c r="Y37" s="22">
        <v>-229440</v>
      </c>
      <c r="Z37" s="23">
        <v>-57.36057360573605</v>
      </c>
      <c r="AA37" s="20">
        <v>800000</v>
      </c>
    </row>
    <row r="38" spans="1:27" ht="13.5" x14ac:dyDescent="0.25">
      <c r="A38" s="19" t="s">
        <v>64</v>
      </c>
      <c r="B38" s="15" t="s">
        <v>32</v>
      </c>
      <c r="C38" s="20">
        <v>955860</v>
      </c>
      <c r="D38" s="20"/>
      <c r="E38" s="21">
        <v>1378526</v>
      </c>
      <c r="F38" s="22">
        <v>1378526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689262</v>
      </c>
      <c r="Y38" s="22">
        <v>-689262</v>
      </c>
      <c r="Z38" s="23">
        <v>-100</v>
      </c>
      <c r="AA38" s="20">
        <v>1378526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7141342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3585078</v>
      </c>
      <c r="D41" s="20"/>
      <c r="E41" s="21">
        <v>3500000</v>
      </c>
      <c r="F41" s="22">
        <v>3500000</v>
      </c>
      <c r="G41" s="22"/>
      <c r="H41" s="22"/>
      <c r="I41" s="22"/>
      <c r="J41" s="22"/>
      <c r="K41" s="22">
        <v>399480</v>
      </c>
      <c r="L41" s="22"/>
      <c r="M41" s="22">
        <v>266320</v>
      </c>
      <c r="N41" s="22">
        <v>665800</v>
      </c>
      <c r="O41" s="22"/>
      <c r="P41" s="22"/>
      <c r="Q41" s="22"/>
      <c r="R41" s="22"/>
      <c r="S41" s="22"/>
      <c r="T41" s="22"/>
      <c r="U41" s="22"/>
      <c r="V41" s="22"/>
      <c r="W41" s="22">
        <v>665800</v>
      </c>
      <c r="X41" s="22">
        <v>1749996</v>
      </c>
      <c r="Y41" s="22">
        <v>-1084196</v>
      </c>
      <c r="Z41" s="23">
        <v>-61.954198752454289</v>
      </c>
      <c r="AA41" s="20">
        <v>3500000</v>
      </c>
    </row>
    <row r="42" spans="1:27" ht="13.5" x14ac:dyDescent="0.25">
      <c r="A42" s="19" t="s">
        <v>67</v>
      </c>
      <c r="B42" s="15" t="s">
        <v>32</v>
      </c>
      <c r="C42" s="20">
        <v>416900</v>
      </c>
      <c r="D42" s="20"/>
      <c r="E42" s="21">
        <v>420000</v>
      </c>
      <c r="F42" s="22">
        <v>420000</v>
      </c>
      <c r="G42" s="22"/>
      <c r="H42" s="22"/>
      <c r="I42" s="22"/>
      <c r="J42" s="22"/>
      <c r="K42" s="22"/>
      <c r="L42" s="22"/>
      <c r="M42" s="22">
        <v>340000</v>
      </c>
      <c r="N42" s="22">
        <v>340000</v>
      </c>
      <c r="O42" s="22"/>
      <c r="P42" s="22"/>
      <c r="Q42" s="22"/>
      <c r="R42" s="22"/>
      <c r="S42" s="22"/>
      <c r="T42" s="22"/>
      <c r="U42" s="22"/>
      <c r="V42" s="22"/>
      <c r="W42" s="22">
        <v>340000</v>
      </c>
      <c r="X42" s="22">
        <v>210000</v>
      </c>
      <c r="Y42" s="22">
        <v>130000</v>
      </c>
      <c r="Z42" s="23">
        <v>61.904761904761905</v>
      </c>
      <c r="AA42" s="20">
        <v>420000</v>
      </c>
    </row>
    <row r="43" spans="1:27" ht="13.5" x14ac:dyDescent="0.25">
      <c r="A43" s="19" t="s">
        <v>68</v>
      </c>
      <c r="B43" s="15" t="s">
        <v>32</v>
      </c>
      <c r="C43" s="20">
        <v>2474032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1808094</v>
      </c>
      <c r="D44" s="20"/>
      <c r="E44" s="21">
        <v>5655835</v>
      </c>
      <c r="F44" s="22">
        <v>5655835</v>
      </c>
      <c r="G44" s="22">
        <v>21781</v>
      </c>
      <c r="H44" s="22">
        <v>19967</v>
      </c>
      <c r="I44" s="22">
        <v>21329</v>
      </c>
      <c r="J44" s="22">
        <v>63077</v>
      </c>
      <c r="K44" s="22">
        <v>21329</v>
      </c>
      <c r="L44" s="22">
        <v>20218</v>
      </c>
      <c r="M44" s="22">
        <v>22161</v>
      </c>
      <c r="N44" s="22">
        <v>63708</v>
      </c>
      <c r="O44" s="22"/>
      <c r="P44" s="22"/>
      <c r="Q44" s="22"/>
      <c r="R44" s="22"/>
      <c r="S44" s="22"/>
      <c r="T44" s="22"/>
      <c r="U44" s="22"/>
      <c r="V44" s="22"/>
      <c r="W44" s="22">
        <v>126785</v>
      </c>
      <c r="X44" s="22">
        <v>2827896</v>
      </c>
      <c r="Y44" s="22">
        <v>-2701111</v>
      </c>
      <c r="Z44" s="23">
        <v>-95.516631446135207</v>
      </c>
      <c r="AA44" s="20">
        <v>5655835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29295802</v>
      </c>
      <c r="D47" s="29">
        <f t="shared" ref="D47:Y47" si="1">SUM(D34:D46)</f>
        <v>0</v>
      </c>
      <c r="E47" s="30">
        <f t="shared" si="1"/>
        <v>27075426</v>
      </c>
      <c r="F47" s="31">
        <f t="shared" si="1"/>
        <v>27075426</v>
      </c>
      <c r="G47" s="31">
        <f t="shared" si="1"/>
        <v>1025193</v>
      </c>
      <c r="H47" s="31">
        <f t="shared" si="1"/>
        <v>940410</v>
      </c>
      <c r="I47" s="31">
        <f t="shared" si="1"/>
        <v>961762</v>
      </c>
      <c r="J47" s="31">
        <f t="shared" si="1"/>
        <v>2927365</v>
      </c>
      <c r="K47" s="31">
        <f t="shared" si="1"/>
        <v>1361242</v>
      </c>
      <c r="L47" s="31">
        <f t="shared" si="1"/>
        <v>927037</v>
      </c>
      <c r="M47" s="31">
        <f t="shared" si="1"/>
        <v>1822704</v>
      </c>
      <c r="N47" s="31">
        <f t="shared" si="1"/>
        <v>4110983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7038348</v>
      </c>
      <c r="X47" s="31">
        <f t="shared" si="1"/>
        <v>13537620</v>
      </c>
      <c r="Y47" s="31">
        <f t="shared" si="1"/>
        <v>-6499272</v>
      </c>
      <c r="Z47" s="32">
        <f>+IF(X47&lt;&gt;0,+(Y47/X47)*100,0)</f>
        <v>-48.008970557601707</v>
      </c>
      <c r="AA47" s="29">
        <f>SUM(AA34:AA46)</f>
        <v>27075426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-7727899</v>
      </c>
      <c r="D48" s="39">
        <f t="shared" si="2"/>
        <v>0</v>
      </c>
      <c r="E48" s="40">
        <f t="shared" si="2"/>
        <v>-5446808</v>
      </c>
      <c r="F48" s="41">
        <f t="shared" si="2"/>
        <v>-5446808</v>
      </c>
      <c r="G48" s="41">
        <f t="shared" si="2"/>
        <v>4502915</v>
      </c>
      <c r="H48" s="41">
        <f t="shared" si="2"/>
        <v>51255</v>
      </c>
      <c r="I48" s="41">
        <f t="shared" si="2"/>
        <v>29298</v>
      </c>
      <c r="J48" s="41">
        <f t="shared" si="2"/>
        <v>4583468</v>
      </c>
      <c r="K48" s="41">
        <f t="shared" si="2"/>
        <v>-383459</v>
      </c>
      <c r="L48" s="41">
        <f t="shared" si="2"/>
        <v>64077</v>
      </c>
      <c r="M48" s="41">
        <f t="shared" si="2"/>
        <v>2787052</v>
      </c>
      <c r="N48" s="41">
        <f t="shared" si="2"/>
        <v>2467670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7051138</v>
      </c>
      <c r="X48" s="41">
        <f t="shared" si="2"/>
        <v>-2723310</v>
      </c>
      <c r="Y48" s="41">
        <f t="shared" si="2"/>
        <v>9774448</v>
      </c>
      <c r="Z48" s="42">
        <f>+IF(X48&lt;&gt;0,+(Y48/X48)*100,0)</f>
        <v>-358.91793442538676</v>
      </c>
      <c r="AA48" s="39">
        <f>+AA32-AA47</f>
        <v>-5446808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-7727899</v>
      </c>
      <c r="D51" s="48">
        <f t="shared" si="3"/>
        <v>0</v>
      </c>
      <c r="E51" s="49">
        <f t="shared" si="3"/>
        <v>-5446808</v>
      </c>
      <c r="F51" s="50">
        <f t="shared" si="3"/>
        <v>-5446808</v>
      </c>
      <c r="G51" s="50">
        <f t="shared" si="3"/>
        <v>4502915</v>
      </c>
      <c r="H51" s="50">
        <f t="shared" si="3"/>
        <v>51255</v>
      </c>
      <c r="I51" s="50">
        <f t="shared" si="3"/>
        <v>29298</v>
      </c>
      <c r="J51" s="50">
        <f t="shared" si="3"/>
        <v>4583468</v>
      </c>
      <c r="K51" s="50">
        <f t="shared" si="3"/>
        <v>-383459</v>
      </c>
      <c r="L51" s="50">
        <f t="shared" si="3"/>
        <v>64077</v>
      </c>
      <c r="M51" s="50">
        <f t="shared" si="3"/>
        <v>2787052</v>
      </c>
      <c r="N51" s="50">
        <f t="shared" si="3"/>
        <v>2467670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7051138</v>
      </c>
      <c r="X51" s="50">
        <f t="shared" si="3"/>
        <v>-2723310</v>
      </c>
      <c r="Y51" s="50">
        <f t="shared" si="3"/>
        <v>9774448</v>
      </c>
      <c r="Z51" s="51">
        <f>+IF(X51&lt;&gt;0,+(Y51/X51)*100,0)</f>
        <v>-358.91793442538676</v>
      </c>
      <c r="AA51" s="48">
        <f>SUM(AA48:AA50)</f>
        <v>-5446808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-7727899</v>
      </c>
      <c r="D53" s="54">
        <f>+D51-D52</f>
        <v>0</v>
      </c>
      <c r="E53" s="55">
        <f t="shared" si="4"/>
        <v>-5446808</v>
      </c>
      <c r="F53" s="56">
        <f t="shared" si="4"/>
        <v>-5446808</v>
      </c>
      <c r="G53" s="56">
        <f t="shared" si="4"/>
        <v>4502915</v>
      </c>
      <c r="H53" s="56">
        <f t="shared" si="4"/>
        <v>51255</v>
      </c>
      <c r="I53" s="56">
        <f t="shared" si="4"/>
        <v>29298</v>
      </c>
      <c r="J53" s="56">
        <f t="shared" si="4"/>
        <v>4583468</v>
      </c>
      <c r="K53" s="56">
        <f t="shared" si="4"/>
        <v>-383459</v>
      </c>
      <c r="L53" s="56">
        <f t="shared" si="4"/>
        <v>64077</v>
      </c>
      <c r="M53" s="56">
        <f t="shared" si="4"/>
        <v>2787052</v>
      </c>
      <c r="N53" s="56">
        <f t="shared" si="4"/>
        <v>2467670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7051138</v>
      </c>
      <c r="X53" s="56">
        <f t="shared" si="4"/>
        <v>-2723310</v>
      </c>
      <c r="Y53" s="56">
        <f t="shared" si="4"/>
        <v>9774448</v>
      </c>
      <c r="Z53" s="57">
        <f>+IF(X53&lt;&gt;0,+(Y53/X53)*100,0)</f>
        <v>-358.91793442538676</v>
      </c>
      <c r="AA53" s="54">
        <f>+AA51-AA52</f>
        <v>-5446808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-7727899</v>
      </c>
      <c r="D56" s="48">
        <f>SUM(D53:D55)</f>
        <v>0</v>
      </c>
      <c r="E56" s="49">
        <f t="shared" si="5"/>
        <v>-5446808</v>
      </c>
      <c r="F56" s="50">
        <f t="shared" si="5"/>
        <v>-5446808</v>
      </c>
      <c r="G56" s="50">
        <f t="shared" si="5"/>
        <v>4502915</v>
      </c>
      <c r="H56" s="50">
        <f t="shared" si="5"/>
        <v>51255</v>
      </c>
      <c r="I56" s="50">
        <f t="shared" si="5"/>
        <v>29298</v>
      </c>
      <c r="J56" s="50">
        <f t="shared" si="5"/>
        <v>4583468</v>
      </c>
      <c r="K56" s="50">
        <f t="shared" si="5"/>
        <v>-383459</v>
      </c>
      <c r="L56" s="50">
        <f t="shared" si="5"/>
        <v>64077</v>
      </c>
      <c r="M56" s="50">
        <f t="shared" si="5"/>
        <v>2787052</v>
      </c>
      <c r="N56" s="50">
        <f t="shared" si="5"/>
        <v>2467670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7051138</v>
      </c>
      <c r="X56" s="50">
        <f t="shared" si="5"/>
        <v>-2723310</v>
      </c>
      <c r="Y56" s="50">
        <f t="shared" si="5"/>
        <v>9774448</v>
      </c>
      <c r="Z56" s="51">
        <f>+IF(X56&lt;&gt;0,+(Y56/X56)*100,0)</f>
        <v>-358.91793442538676</v>
      </c>
      <c r="AA56" s="48">
        <f>SUM(AA53:AA55)</f>
        <v>-5446808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-7727899</v>
      </c>
      <c r="D59" s="65">
        <f>SUM(D56:D58)</f>
        <v>0</v>
      </c>
      <c r="E59" s="66">
        <f t="shared" si="6"/>
        <v>-5446808</v>
      </c>
      <c r="F59" s="67">
        <f t="shared" si="6"/>
        <v>-5446808</v>
      </c>
      <c r="G59" s="67">
        <f t="shared" si="6"/>
        <v>4502915</v>
      </c>
      <c r="H59" s="67">
        <f t="shared" si="6"/>
        <v>51255</v>
      </c>
      <c r="I59" s="67">
        <f t="shared" si="6"/>
        <v>29298</v>
      </c>
      <c r="J59" s="67">
        <f t="shared" si="6"/>
        <v>4583468</v>
      </c>
      <c r="K59" s="67">
        <f t="shared" si="6"/>
        <v>-383459</v>
      </c>
      <c r="L59" s="67">
        <f t="shared" si="6"/>
        <v>64077</v>
      </c>
      <c r="M59" s="67">
        <f t="shared" si="6"/>
        <v>2787052</v>
      </c>
      <c r="N59" s="67">
        <f t="shared" si="6"/>
        <v>2467670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7051138</v>
      </c>
      <c r="X59" s="67">
        <f t="shared" si="6"/>
        <v>-2723310</v>
      </c>
      <c r="Y59" s="67">
        <f t="shared" si="6"/>
        <v>9774448</v>
      </c>
      <c r="Z59" s="68">
        <f>+IF(X59&lt;&gt;0,+(Y59/X59)*100,0)</f>
        <v>-358.91793442538676</v>
      </c>
      <c r="AA59" s="65">
        <f>SUM(AA56:AA58)</f>
        <v>-5446808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4655455</v>
      </c>
      <c r="D9" s="20"/>
      <c r="E9" s="21">
        <v>4900416</v>
      </c>
      <c r="F9" s="22">
        <v>4900416</v>
      </c>
      <c r="G9" s="22">
        <v>408025</v>
      </c>
      <c r="H9" s="22">
        <v>419298</v>
      </c>
      <c r="I9" s="22">
        <v>420314</v>
      </c>
      <c r="J9" s="22">
        <v>1247637</v>
      </c>
      <c r="K9" s="22">
        <v>419346</v>
      </c>
      <c r="L9" s="22">
        <v>420298</v>
      </c>
      <c r="M9" s="22">
        <v>419094</v>
      </c>
      <c r="N9" s="22">
        <v>1258738</v>
      </c>
      <c r="O9" s="22"/>
      <c r="P9" s="22"/>
      <c r="Q9" s="22"/>
      <c r="R9" s="22"/>
      <c r="S9" s="22"/>
      <c r="T9" s="22"/>
      <c r="U9" s="22"/>
      <c r="V9" s="22"/>
      <c r="W9" s="22">
        <v>2506375</v>
      </c>
      <c r="X9" s="22">
        <v>2450208</v>
      </c>
      <c r="Y9" s="22">
        <v>56167</v>
      </c>
      <c r="Z9" s="23">
        <v>2.2923359975969384</v>
      </c>
      <c r="AA9" s="20">
        <v>4900416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4655455</v>
      </c>
      <c r="D32" s="29">
        <f t="shared" ref="D32:Y32" si="0">SUM(D6:D31)</f>
        <v>0</v>
      </c>
      <c r="E32" s="30">
        <f t="shared" si="0"/>
        <v>4900416</v>
      </c>
      <c r="F32" s="31">
        <f t="shared" si="0"/>
        <v>4900416</v>
      </c>
      <c r="G32" s="31">
        <f t="shared" si="0"/>
        <v>408025</v>
      </c>
      <c r="H32" s="31">
        <f t="shared" si="0"/>
        <v>419298</v>
      </c>
      <c r="I32" s="31">
        <f t="shared" si="0"/>
        <v>420314</v>
      </c>
      <c r="J32" s="31">
        <f t="shared" si="0"/>
        <v>1247637</v>
      </c>
      <c r="K32" s="31">
        <f t="shared" si="0"/>
        <v>419346</v>
      </c>
      <c r="L32" s="31">
        <f t="shared" si="0"/>
        <v>420298</v>
      </c>
      <c r="M32" s="31">
        <f t="shared" si="0"/>
        <v>419094</v>
      </c>
      <c r="N32" s="31">
        <f t="shared" si="0"/>
        <v>1258738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2506375</v>
      </c>
      <c r="X32" s="31">
        <f t="shared" si="0"/>
        <v>2450208</v>
      </c>
      <c r="Y32" s="31">
        <f t="shared" si="0"/>
        <v>56167</v>
      </c>
      <c r="Z32" s="32">
        <f>+IF(X32&lt;&gt;0,+(Y32/X32)*100,0)</f>
        <v>2.2923359975969384</v>
      </c>
      <c r="AA32" s="29">
        <f>SUM(AA6:AA31)</f>
        <v>4900416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3913098</v>
      </c>
      <c r="D34" s="20"/>
      <c r="E34" s="21">
        <v>3228900</v>
      </c>
      <c r="F34" s="22">
        <v>3228900</v>
      </c>
      <c r="G34" s="22">
        <v>307283</v>
      </c>
      <c r="H34" s="22">
        <v>350195</v>
      </c>
      <c r="I34" s="22">
        <v>320089</v>
      </c>
      <c r="J34" s="22">
        <v>977567</v>
      </c>
      <c r="K34" s="22">
        <v>313165</v>
      </c>
      <c r="L34" s="22">
        <v>327532</v>
      </c>
      <c r="M34" s="22">
        <v>368250</v>
      </c>
      <c r="N34" s="22">
        <v>1008947</v>
      </c>
      <c r="O34" s="22"/>
      <c r="P34" s="22"/>
      <c r="Q34" s="22"/>
      <c r="R34" s="22"/>
      <c r="S34" s="22"/>
      <c r="T34" s="22"/>
      <c r="U34" s="22"/>
      <c r="V34" s="22"/>
      <c r="W34" s="22">
        <v>1986514</v>
      </c>
      <c r="X34" s="22">
        <v>1614450</v>
      </c>
      <c r="Y34" s="22">
        <v>372064</v>
      </c>
      <c r="Z34" s="23">
        <v>23.045867013534021</v>
      </c>
      <c r="AA34" s="20">
        <v>3228900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58710</v>
      </c>
      <c r="D37" s="20"/>
      <c r="E37" s="21">
        <v>268320</v>
      </c>
      <c r="F37" s="22">
        <v>268320</v>
      </c>
      <c r="G37" s="22"/>
      <c r="H37" s="22"/>
      <c r="I37" s="22"/>
      <c r="J37" s="22"/>
      <c r="K37" s="22"/>
      <c r="L37" s="22">
        <v>52700</v>
      </c>
      <c r="M37" s="22"/>
      <c r="N37" s="22">
        <v>52700</v>
      </c>
      <c r="O37" s="22"/>
      <c r="P37" s="22"/>
      <c r="Q37" s="22"/>
      <c r="R37" s="22"/>
      <c r="S37" s="22"/>
      <c r="T37" s="22"/>
      <c r="U37" s="22"/>
      <c r="V37" s="22"/>
      <c r="W37" s="22">
        <v>52700</v>
      </c>
      <c r="X37" s="22">
        <v>134160</v>
      </c>
      <c r="Y37" s="22">
        <v>-81460</v>
      </c>
      <c r="Z37" s="23">
        <v>-60.718545020870607</v>
      </c>
      <c r="AA37" s="20">
        <v>268320</v>
      </c>
    </row>
    <row r="38" spans="1:27" ht="13.5" x14ac:dyDescent="0.25">
      <c r="A38" s="19" t="s">
        <v>64</v>
      </c>
      <c r="B38" s="15" t="s">
        <v>32</v>
      </c>
      <c r="C38" s="20">
        <v>3495469</v>
      </c>
      <c r="D38" s="20"/>
      <c r="E38" s="21">
        <v>1715148</v>
      </c>
      <c r="F38" s="22">
        <v>1715148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857574</v>
      </c>
      <c r="Y38" s="22">
        <v>-857574</v>
      </c>
      <c r="Z38" s="23">
        <v>-100</v>
      </c>
      <c r="AA38" s="20">
        <v>1715148</v>
      </c>
    </row>
    <row r="39" spans="1:27" ht="13.5" x14ac:dyDescent="0.25">
      <c r="A39" s="19" t="s">
        <v>65</v>
      </c>
      <c r="B39" s="15" t="s">
        <v>32</v>
      </c>
      <c r="C39" s="20">
        <v>2561731</v>
      </c>
      <c r="D39" s="20"/>
      <c r="E39" s="21">
        <v>2434992</v>
      </c>
      <c r="F39" s="22">
        <v>2434992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1217496</v>
      </c>
      <c r="Y39" s="22">
        <v>-1217496</v>
      </c>
      <c r="Z39" s="23">
        <v>-100</v>
      </c>
      <c r="AA39" s="20">
        <v>2434992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2035</v>
      </c>
      <c r="D41" s="20"/>
      <c r="E41" s="21">
        <v>5426436</v>
      </c>
      <c r="F41" s="22">
        <v>5426436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2713218</v>
      </c>
      <c r="Y41" s="22">
        <v>-2713218</v>
      </c>
      <c r="Z41" s="23">
        <v>-100</v>
      </c>
      <c r="AA41" s="20">
        <v>5426436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3112452</v>
      </c>
      <c r="D44" s="20"/>
      <c r="E44" s="21"/>
      <c r="F44" s="22"/>
      <c r="G44" s="22">
        <v>19914</v>
      </c>
      <c r="H44" s="22">
        <v>2758</v>
      </c>
      <c r="I44" s="22">
        <v>2554</v>
      </c>
      <c r="J44" s="22">
        <v>25226</v>
      </c>
      <c r="K44" s="22">
        <v>2484</v>
      </c>
      <c r="L44" s="22">
        <v>12126</v>
      </c>
      <c r="M44" s="22">
        <v>2887</v>
      </c>
      <c r="N44" s="22">
        <v>17497</v>
      </c>
      <c r="O44" s="22"/>
      <c r="P44" s="22"/>
      <c r="Q44" s="22"/>
      <c r="R44" s="22"/>
      <c r="S44" s="22"/>
      <c r="T44" s="22"/>
      <c r="U44" s="22"/>
      <c r="V44" s="22"/>
      <c r="W44" s="22">
        <v>42723</v>
      </c>
      <c r="X44" s="22"/>
      <c r="Y44" s="22">
        <v>42723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13143495</v>
      </c>
      <c r="D47" s="29">
        <f t="shared" ref="D47:Y47" si="1">SUM(D34:D46)</f>
        <v>0</v>
      </c>
      <c r="E47" s="30">
        <f t="shared" si="1"/>
        <v>13073796</v>
      </c>
      <c r="F47" s="31">
        <f t="shared" si="1"/>
        <v>13073796</v>
      </c>
      <c r="G47" s="31">
        <f t="shared" si="1"/>
        <v>327197</v>
      </c>
      <c r="H47" s="31">
        <f t="shared" si="1"/>
        <v>352953</v>
      </c>
      <c r="I47" s="31">
        <f t="shared" si="1"/>
        <v>322643</v>
      </c>
      <c r="J47" s="31">
        <f t="shared" si="1"/>
        <v>1002793</v>
      </c>
      <c r="K47" s="31">
        <f t="shared" si="1"/>
        <v>315649</v>
      </c>
      <c r="L47" s="31">
        <f t="shared" si="1"/>
        <v>392358</v>
      </c>
      <c r="M47" s="31">
        <f t="shared" si="1"/>
        <v>371137</v>
      </c>
      <c r="N47" s="31">
        <f t="shared" si="1"/>
        <v>1079144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2081937</v>
      </c>
      <c r="X47" s="31">
        <f t="shared" si="1"/>
        <v>6536898</v>
      </c>
      <c r="Y47" s="31">
        <f t="shared" si="1"/>
        <v>-4454961</v>
      </c>
      <c r="Z47" s="32">
        <f>+IF(X47&lt;&gt;0,+(Y47/X47)*100,0)</f>
        <v>-68.150994554297768</v>
      </c>
      <c r="AA47" s="29">
        <f>SUM(AA34:AA46)</f>
        <v>13073796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-8488040</v>
      </c>
      <c r="D48" s="39">
        <f t="shared" si="2"/>
        <v>0</v>
      </c>
      <c r="E48" s="40">
        <f t="shared" si="2"/>
        <v>-8173380</v>
      </c>
      <c r="F48" s="41">
        <f t="shared" si="2"/>
        <v>-8173380</v>
      </c>
      <c r="G48" s="41">
        <f t="shared" si="2"/>
        <v>80828</v>
      </c>
      <c r="H48" s="41">
        <f t="shared" si="2"/>
        <v>66345</v>
      </c>
      <c r="I48" s="41">
        <f t="shared" si="2"/>
        <v>97671</v>
      </c>
      <c r="J48" s="41">
        <f t="shared" si="2"/>
        <v>244844</v>
      </c>
      <c r="K48" s="41">
        <f t="shared" si="2"/>
        <v>103697</v>
      </c>
      <c r="L48" s="41">
        <f t="shared" si="2"/>
        <v>27940</v>
      </c>
      <c r="M48" s="41">
        <f t="shared" si="2"/>
        <v>47957</v>
      </c>
      <c r="N48" s="41">
        <f t="shared" si="2"/>
        <v>179594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424438</v>
      </c>
      <c r="X48" s="41">
        <f t="shared" si="2"/>
        <v>-4086690</v>
      </c>
      <c r="Y48" s="41">
        <f t="shared" si="2"/>
        <v>4511128</v>
      </c>
      <c r="Z48" s="42">
        <f>+IF(X48&lt;&gt;0,+(Y48/X48)*100,0)</f>
        <v>-110.38586239719675</v>
      </c>
      <c r="AA48" s="39">
        <f>+AA32-AA47</f>
        <v>-8173380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-8488040</v>
      </c>
      <c r="D51" s="48">
        <f t="shared" si="3"/>
        <v>0</v>
      </c>
      <c r="E51" s="49">
        <f t="shared" si="3"/>
        <v>-8173380</v>
      </c>
      <c r="F51" s="50">
        <f t="shared" si="3"/>
        <v>-8173380</v>
      </c>
      <c r="G51" s="50">
        <f t="shared" si="3"/>
        <v>80828</v>
      </c>
      <c r="H51" s="50">
        <f t="shared" si="3"/>
        <v>66345</v>
      </c>
      <c r="I51" s="50">
        <f t="shared" si="3"/>
        <v>97671</v>
      </c>
      <c r="J51" s="50">
        <f t="shared" si="3"/>
        <v>244844</v>
      </c>
      <c r="K51" s="50">
        <f t="shared" si="3"/>
        <v>103697</v>
      </c>
      <c r="L51" s="50">
        <f t="shared" si="3"/>
        <v>27940</v>
      </c>
      <c r="M51" s="50">
        <f t="shared" si="3"/>
        <v>47957</v>
      </c>
      <c r="N51" s="50">
        <f t="shared" si="3"/>
        <v>179594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424438</v>
      </c>
      <c r="X51" s="50">
        <f t="shared" si="3"/>
        <v>-4086690</v>
      </c>
      <c r="Y51" s="50">
        <f t="shared" si="3"/>
        <v>4511128</v>
      </c>
      <c r="Z51" s="51">
        <f>+IF(X51&lt;&gt;0,+(Y51/X51)*100,0)</f>
        <v>-110.38586239719675</v>
      </c>
      <c r="AA51" s="48">
        <f>SUM(AA48:AA50)</f>
        <v>-8173380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-8488040</v>
      </c>
      <c r="D53" s="54">
        <f>+D51-D52</f>
        <v>0</v>
      </c>
      <c r="E53" s="55">
        <f t="shared" si="4"/>
        <v>-8173380</v>
      </c>
      <c r="F53" s="56">
        <f t="shared" si="4"/>
        <v>-8173380</v>
      </c>
      <c r="G53" s="56">
        <f t="shared" si="4"/>
        <v>80828</v>
      </c>
      <c r="H53" s="56">
        <f t="shared" si="4"/>
        <v>66345</v>
      </c>
      <c r="I53" s="56">
        <f t="shared" si="4"/>
        <v>97671</v>
      </c>
      <c r="J53" s="56">
        <f t="shared" si="4"/>
        <v>244844</v>
      </c>
      <c r="K53" s="56">
        <f t="shared" si="4"/>
        <v>103697</v>
      </c>
      <c r="L53" s="56">
        <f t="shared" si="4"/>
        <v>27940</v>
      </c>
      <c r="M53" s="56">
        <f t="shared" si="4"/>
        <v>47957</v>
      </c>
      <c r="N53" s="56">
        <f t="shared" si="4"/>
        <v>179594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424438</v>
      </c>
      <c r="X53" s="56">
        <f t="shared" si="4"/>
        <v>-4086690</v>
      </c>
      <c r="Y53" s="56">
        <f t="shared" si="4"/>
        <v>4511128</v>
      </c>
      <c r="Z53" s="57">
        <f>+IF(X53&lt;&gt;0,+(Y53/X53)*100,0)</f>
        <v>-110.38586239719675</v>
      </c>
      <c r="AA53" s="54">
        <f>+AA51-AA52</f>
        <v>-8173380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-8488040</v>
      </c>
      <c r="D56" s="48">
        <f>SUM(D53:D55)</f>
        <v>0</v>
      </c>
      <c r="E56" s="49">
        <f t="shared" si="5"/>
        <v>-8173380</v>
      </c>
      <c r="F56" s="50">
        <f t="shared" si="5"/>
        <v>-8173380</v>
      </c>
      <c r="G56" s="50">
        <f t="shared" si="5"/>
        <v>80828</v>
      </c>
      <c r="H56" s="50">
        <f t="shared" si="5"/>
        <v>66345</v>
      </c>
      <c r="I56" s="50">
        <f t="shared" si="5"/>
        <v>97671</v>
      </c>
      <c r="J56" s="50">
        <f t="shared" si="5"/>
        <v>244844</v>
      </c>
      <c r="K56" s="50">
        <f t="shared" si="5"/>
        <v>103697</v>
      </c>
      <c r="L56" s="50">
        <f t="shared" si="5"/>
        <v>27940</v>
      </c>
      <c r="M56" s="50">
        <f t="shared" si="5"/>
        <v>47957</v>
      </c>
      <c r="N56" s="50">
        <f t="shared" si="5"/>
        <v>179594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424438</v>
      </c>
      <c r="X56" s="50">
        <f t="shared" si="5"/>
        <v>-4086690</v>
      </c>
      <c r="Y56" s="50">
        <f t="shared" si="5"/>
        <v>4511128</v>
      </c>
      <c r="Z56" s="51">
        <f>+IF(X56&lt;&gt;0,+(Y56/X56)*100,0)</f>
        <v>-110.38586239719675</v>
      </c>
      <c r="AA56" s="48">
        <f>SUM(AA53:AA55)</f>
        <v>-8173380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-8488040</v>
      </c>
      <c r="D59" s="65">
        <f>SUM(D56:D58)</f>
        <v>0</v>
      </c>
      <c r="E59" s="66">
        <f t="shared" si="6"/>
        <v>-8173380</v>
      </c>
      <c r="F59" s="67">
        <f t="shared" si="6"/>
        <v>-8173380</v>
      </c>
      <c r="G59" s="67">
        <f t="shared" si="6"/>
        <v>80828</v>
      </c>
      <c r="H59" s="67">
        <f t="shared" si="6"/>
        <v>66345</v>
      </c>
      <c r="I59" s="67">
        <f t="shared" si="6"/>
        <v>97671</v>
      </c>
      <c r="J59" s="67">
        <f t="shared" si="6"/>
        <v>244844</v>
      </c>
      <c r="K59" s="67">
        <f t="shared" si="6"/>
        <v>103697</v>
      </c>
      <c r="L59" s="67">
        <f t="shared" si="6"/>
        <v>27940</v>
      </c>
      <c r="M59" s="67">
        <f t="shared" si="6"/>
        <v>47957</v>
      </c>
      <c r="N59" s="67">
        <f t="shared" si="6"/>
        <v>179594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424438</v>
      </c>
      <c r="X59" s="67">
        <f t="shared" si="6"/>
        <v>-4086690</v>
      </c>
      <c r="Y59" s="67">
        <f t="shared" si="6"/>
        <v>4511128</v>
      </c>
      <c r="Z59" s="68">
        <f>+IF(X59&lt;&gt;0,+(Y59/X59)*100,0)</f>
        <v>-110.38586239719675</v>
      </c>
      <c r="AA59" s="65">
        <f>SUM(AA56:AA58)</f>
        <v>-8173380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101911</v>
      </c>
      <c r="F9" s="22">
        <v>101911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50958</v>
      </c>
      <c r="Y9" s="22">
        <v>-50958</v>
      </c>
      <c r="Z9" s="23">
        <v>-100</v>
      </c>
      <c r="AA9" s="20">
        <v>101911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101911</v>
      </c>
      <c r="F32" s="31">
        <f t="shared" si="0"/>
        <v>101911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50958</v>
      </c>
      <c r="Y32" s="31">
        <f t="shared" si="0"/>
        <v>-50958</v>
      </c>
      <c r="Z32" s="32">
        <f>+IF(X32&lt;&gt;0,+(Y32/X32)*100,0)</f>
        <v>-100</v>
      </c>
      <c r="AA32" s="29">
        <f>SUM(AA6:AA31)</f>
        <v>101911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272508</v>
      </c>
      <c r="D39" s="20"/>
      <c r="E39" s="21">
        <v>309084</v>
      </c>
      <c r="F39" s="22">
        <v>309084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154542</v>
      </c>
      <c r="Y39" s="22">
        <v>-154542</v>
      </c>
      <c r="Z39" s="23">
        <v>-100</v>
      </c>
      <c r="AA39" s="20">
        <v>309084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1018357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1290865</v>
      </c>
      <c r="D47" s="29">
        <f t="shared" ref="D47:Y47" si="1">SUM(D34:D46)</f>
        <v>0</v>
      </c>
      <c r="E47" s="30">
        <f t="shared" si="1"/>
        <v>309084</v>
      </c>
      <c r="F47" s="31">
        <f t="shared" si="1"/>
        <v>309084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154542</v>
      </c>
      <c r="Y47" s="31">
        <f t="shared" si="1"/>
        <v>-154542</v>
      </c>
      <c r="Z47" s="32">
        <f>+IF(X47&lt;&gt;0,+(Y47/X47)*100,0)</f>
        <v>-100</v>
      </c>
      <c r="AA47" s="29">
        <f>SUM(AA34:AA46)</f>
        <v>309084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-1290865</v>
      </c>
      <c r="D48" s="39">
        <f t="shared" si="2"/>
        <v>0</v>
      </c>
      <c r="E48" s="40">
        <f t="shared" si="2"/>
        <v>-207173</v>
      </c>
      <c r="F48" s="41">
        <f t="shared" si="2"/>
        <v>-207173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-103584</v>
      </c>
      <c r="Y48" s="41">
        <f t="shared" si="2"/>
        <v>103584</v>
      </c>
      <c r="Z48" s="42">
        <f>+IF(X48&lt;&gt;0,+(Y48/X48)*100,0)</f>
        <v>-100</v>
      </c>
      <c r="AA48" s="39">
        <f>+AA32-AA47</f>
        <v>-207173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-1290865</v>
      </c>
      <c r="D51" s="48">
        <f t="shared" si="3"/>
        <v>0</v>
      </c>
      <c r="E51" s="49">
        <f t="shared" si="3"/>
        <v>-207173</v>
      </c>
      <c r="F51" s="50">
        <f t="shared" si="3"/>
        <v>-207173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-103584</v>
      </c>
      <c r="Y51" s="50">
        <f t="shared" si="3"/>
        <v>103584</v>
      </c>
      <c r="Z51" s="51">
        <f>+IF(X51&lt;&gt;0,+(Y51/X51)*100,0)</f>
        <v>-100</v>
      </c>
      <c r="AA51" s="48">
        <f>SUM(AA48:AA50)</f>
        <v>-207173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-1290865</v>
      </c>
      <c r="D53" s="54">
        <f>+D51-D52</f>
        <v>0</v>
      </c>
      <c r="E53" s="55">
        <f t="shared" si="4"/>
        <v>-207173</v>
      </c>
      <c r="F53" s="56">
        <f t="shared" si="4"/>
        <v>-207173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-103584</v>
      </c>
      <c r="Y53" s="56">
        <f t="shared" si="4"/>
        <v>103584</v>
      </c>
      <c r="Z53" s="57">
        <f>+IF(X53&lt;&gt;0,+(Y53/X53)*100,0)</f>
        <v>-100</v>
      </c>
      <c r="AA53" s="54">
        <f>+AA51-AA52</f>
        <v>-207173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-1290865</v>
      </c>
      <c r="D56" s="48">
        <f>SUM(D53:D55)</f>
        <v>0</v>
      </c>
      <c r="E56" s="49">
        <f t="shared" si="5"/>
        <v>-207173</v>
      </c>
      <c r="F56" s="50">
        <f t="shared" si="5"/>
        <v>-207173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-103584</v>
      </c>
      <c r="Y56" s="50">
        <f t="shared" si="5"/>
        <v>103584</v>
      </c>
      <c r="Z56" s="51">
        <f>+IF(X56&lt;&gt;0,+(Y56/X56)*100,0)</f>
        <v>-100</v>
      </c>
      <c r="AA56" s="48">
        <f>SUM(AA53:AA55)</f>
        <v>-207173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-1290865</v>
      </c>
      <c r="D59" s="65">
        <f>SUM(D56:D58)</f>
        <v>0</v>
      </c>
      <c r="E59" s="66">
        <f t="shared" si="6"/>
        <v>-207173</v>
      </c>
      <c r="F59" s="67">
        <f t="shared" si="6"/>
        <v>-207173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-103584</v>
      </c>
      <c r="Y59" s="67">
        <f t="shared" si="6"/>
        <v>103584</v>
      </c>
      <c r="Z59" s="68">
        <f>+IF(X59&lt;&gt;0,+(Y59/X59)*100,0)</f>
        <v>-100</v>
      </c>
      <c r="AA59" s="65">
        <f>SUM(AA56:AA58)</f>
        <v>-207173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>
        <v>-648511</v>
      </c>
      <c r="L8" s="22">
        <v>-666150</v>
      </c>
      <c r="M8" s="22">
        <v>-681555</v>
      </c>
      <c r="N8" s="22">
        <v>-1996216</v>
      </c>
      <c r="O8" s="22"/>
      <c r="P8" s="22"/>
      <c r="Q8" s="22"/>
      <c r="R8" s="22"/>
      <c r="S8" s="22"/>
      <c r="T8" s="22"/>
      <c r="U8" s="22"/>
      <c r="V8" s="22"/>
      <c r="W8" s="22">
        <v>-1996216</v>
      </c>
      <c r="X8" s="22"/>
      <c r="Y8" s="22">
        <v>-1996216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138741765</v>
      </c>
      <c r="F9" s="22">
        <v>138741765</v>
      </c>
      <c r="G9" s="22">
        <v>10497743</v>
      </c>
      <c r="H9" s="22"/>
      <c r="I9" s="22">
        <v>22710321</v>
      </c>
      <c r="J9" s="22">
        <v>33208064</v>
      </c>
      <c r="K9" s="22">
        <v>10939840</v>
      </c>
      <c r="L9" s="22">
        <v>7447263</v>
      </c>
      <c r="M9" s="22">
        <v>10525584</v>
      </c>
      <c r="N9" s="22">
        <v>28912687</v>
      </c>
      <c r="O9" s="22"/>
      <c r="P9" s="22"/>
      <c r="Q9" s="22"/>
      <c r="R9" s="22"/>
      <c r="S9" s="22"/>
      <c r="T9" s="22"/>
      <c r="U9" s="22"/>
      <c r="V9" s="22"/>
      <c r="W9" s="22">
        <v>62120751</v>
      </c>
      <c r="X9" s="22">
        <v>69370884</v>
      </c>
      <c r="Y9" s="22">
        <v>-7250133</v>
      </c>
      <c r="Z9" s="23">
        <v>-10.451262232725764</v>
      </c>
      <c r="AA9" s="20">
        <v>138741765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629</v>
      </c>
      <c r="F10" s="22">
        <v>629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312</v>
      </c>
      <c r="Y10" s="22">
        <v>-312</v>
      </c>
      <c r="Z10" s="23">
        <v>-100</v>
      </c>
      <c r="AA10" s="20">
        <v>629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12130337</v>
      </c>
      <c r="F13" s="22">
        <v>12130337</v>
      </c>
      <c r="G13" s="22">
        <v>961166</v>
      </c>
      <c r="H13" s="22"/>
      <c r="I13" s="22">
        <v>1778398</v>
      </c>
      <c r="J13" s="22">
        <v>2739564</v>
      </c>
      <c r="K13" s="22">
        <v>1345651</v>
      </c>
      <c r="L13" s="22">
        <v>1429413</v>
      </c>
      <c r="M13" s="22">
        <v>1392726</v>
      </c>
      <c r="N13" s="22">
        <v>4167790</v>
      </c>
      <c r="O13" s="22"/>
      <c r="P13" s="22"/>
      <c r="Q13" s="22"/>
      <c r="R13" s="22"/>
      <c r="S13" s="22"/>
      <c r="T13" s="22"/>
      <c r="U13" s="22"/>
      <c r="V13" s="22"/>
      <c r="W13" s="22">
        <v>6907354</v>
      </c>
      <c r="X13" s="22">
        <v>6065172</v>
      </c>
      <c r="Y13" s="22">
        <v>842182</v>
      </c>
      <c r="Z13" s="23">
        <v>13.885541910435517</v>
      </c>
      <c r="AA13" s="20">
        <v>12130337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7899124</v>
      </c>
      <c r="F25" s="22">
        <v>7899124</v>
      </c>
      <c r="G25" s="22">
        <v>11380466</v>
      </c>
      <c r="H25" s="22"/>
      <c r="I25" s="22"/>
      <c r="J25" s="22">
        <v>11380466</v>
      </c>
      <c r="K25" s="22"/>
      <c r="L25" s="22"/>
      <c r="M25" s="22">
        <v>9104380</v>
      </c>
      <c r="N25" s="22">
        <v>9104380</v>
      </c>
      <c r="O25" s="22"/>
      <c r="P25" s="22"/>
      <c r="Q25" s="22"/>
      <c r="R25" s="22"/>
      <c r="S25" s="22"/>
      <c r="T25" s="22"/>
      <c r="U25" s="22"/>
      <c r="V25" s="22"/>
      <c r="W25" s="22">
        <v>20484846</v>
      </c>
      <c r="X25" s="22">
        <v>3949560</v>
      </c>
      <c r="Y25" s="22">
        <v>16535286</v>
      </c>
      <c r="Z25" s="23">
        <v>418.66147115121686</v>
      </c>
      <c r="AA25" s="20">
        <v>7899124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158771855</v>
      </c>
      <c r="F32" s="31">
        <f t="shared" si="0"/>
        <v>158771855</v>
      </c>
      <c r="G32" s="31">
        <f t="shared" si="0"/>
        <v>22839375</v>
      </c>
      <c r="H32" s="31">
        <f t="shared" si="0"/>
        <v>0</v>
      </c>
      <c r="I32" s="31">
        <f t="shared" si="0"/>
        <v>24488719</v>
      </c>
      <c r="J32" s="31">
        <f t="shared" si="0"/>
        <v>47328094</v>
      </c>
      <c r="K32" s="31">
        <f t="shared" si="0"/>
        <v>11636980</v>
      </c>
      <c r="L32" s="31">
        <f t="shared" si="0"/>
        <v>8210526</v>
      </c>
      <c r="M32" s="31">
        <f t="shared" si="0"/>
        <v>20341135</v>
      </c>
      <c r="N32" s="31">
        <f t="shared" si="0"/>
        <v>40188641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87516735</v>
      </c>
      <c r="X32" s="31">
        <f t="shared" si="0"/>
        <v>79385928</v>
      </c>
      <c r="Y32" s="31">
        <f t="shared" si="0"/>
        <v>8130807</v>
      </c>
      <c r="Z32" s="32">
        <f>+IF(X32&lt;&gt;0,+(Y32/X32)*100,0)</f>
        <v>10.24212628716767</v>
      </c>
      <c r="AA32" s="29">
        <f>SUM(AA6:AA31)</f>
        <v>158771855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84237157</v>
      </c>
      <c r="F34" s="22">
        <v>84237157</v>
      </c>
      <c r="G34" s="22">
        <v>9283178</v>
      </c>
      <c r="H34" s="22"/>
      <c r="I34" s="22">
        <v>18703188</v>
      </c>
      <c r="J34" s="22">
        <v>27986366</v>
      </c>
      <c r="K34" s="22">
        <v>13816510</v>
      </c>
      <c r="L34" s="22">
        <v>8635659</v>
      </c>
      <c r="M34" s="22">
        <v>8241690</v>
      </c>
      <c r="N34" s="22">
        <v>30693859</v>
      </c>
      <c r="O34" s="22"/>
      <c r="P34" s="22"/>
      <c r="Q34" s="22"/>
      <c r="R34" s="22"/>
      <c r="S34" s="22"/>
      <c r="T34" s="22"/>
      <c r="U34" s="22"/>
      <c r="V34" s="22"/>
      <c r="W34" s="22">
        <v>58680225</v>
      </c>
      <c r="X34" s="22">
        <v>42118608</v>
      </c>
      <c r="Y34" s="22">
        <v>16561617</v>
      </c>
      <c r="Z34" s="23">
        <v>39.321377857501844</v>
      </c>
      <c r="AA34" s="20">
        <v>84237157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3682299</v>
      </c>
      <c r="F37" s="22">
        <v>3682299</v>
      </c>
      <c r="G37" s="22">
        <v>103164</v>
      </c>
      <c r="H37" s="22"/>
      <c r="I37" s="22">
        <v>228585</v>
      </c>
      <c r="J37" s="22">
        <v>331749</v>
      </c>
      <c r="K37" s="22">
        <v>141827</v>
      </c>
      <c r="L37" s="22">
        <v>157890</v>
      </c>
      <c r="M37" s="22">
        <v>147671</v>
      </c>
      <c r="N37" s="22">
        <v>447388</v>
      </c>
      <c r="O37" s="22"/>
      <c r="P37" s="22"/>
      <c r="Q37" s="22"/>
      <c r="R37" s="22"/>
      <c r="S37" s="22"/>
      <c r="T37" s="22"/>
      <c r="U37" s="22"/>
      <c r="V37" s="22"/>
      <c r="W37" s="22">
        <v>779137</v>
      </c>
      <c r="X37" s="22">
        <v>1841154</v>
      </c>
      <c r="Y37" s="22">
        <v>-1062017</v>
      </c>
      <c r="Z37" s="23">
        <v>-57.682138484885023</v>
      </c>
      <c r="AA37" s="20">
        <v>3682299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22596464</v>
      </c>
      <c r="F38" s="22">
        <v>22596464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11298234</v>
      </c>
      <c r="Y38" s="22">
        <v>-11298234</v>
      </c>
      <c r="Z38" s="23">
        <v>-100</v>
      </c>
      <c r="AA38" s="20">
        <v>22596464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2672271</v>
      </c>
      <c r="F39" s="22">
        <v>2672271</v>
      </c>
      <c r="G39" s="22">
        <v>319003</v>
      </c>
      <c r="H39" s="22"/>
      <c r="I39" s="22">
        <v>648657</v>
      </c>
      <c r="J39" s="22">
        <v>967660</v>
      </c>
      <c r="K39" s="22">
        <v>320506</v>
      </c>
      <c r="L39" s="22">
        <v>310171</v>
      </c>
      <c r="M39" s="22">
        <v>320505</v>
      </c>
      <c r="N39" s="22">
        <v>951182</v>
      </c>
      <c r="O39" s="22"/>
      <c r="P39" s="22"/>
      <c r="Q39" s="22"/>
      <c r="R39" s="22"/>
      <c r="S39" s="22"/>
      <c r="T39" s="22"/>
      <c r="U39" s="22"/>
      <c r="V39" s="22"/>
      <c r="W39" s="22">
        <v>1918842</v>
      </c>
      <c r="X39" s="22">
        <v>1336146</v>
      </c>
      <c r="Y39" s="22">
        <v>582696</v>
      </c>
      <c r="Z39" s="23">
        <v>43.61020427408382</v>
      </c>
      <c r="AA39" s="20">
        <v>2672271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2035061</v>
      </c>
      <c r="F40" s="22">
        <v>2035061</v>
      </c>
      <c r="G40" s="22">
        <v>41323</v>
      </c>
      <c r="H40" s="22"/>
      <c r="I40" s="22">
        <v>81313</v>
      </c>
      <c r="J40" s="22">
        <v>122636</v>
      </c>
      <c r="K40" s="22">
        <v>37512</v>
      </c>
      <c r="L40" s="22">
        <v>35979</v>
      </c>
      <c r="M40" s="22">
        <v>37205</v>
      </c>
      <c r="N40" s="22">
        <v>110696</v>
      </c>
      <c r="O40" s="22"/>
      <c r="P40" s="22"/>
      <c r="Q40" s="22"/>
      <c r="R40" s="22"/>
      <c r="S40" s="22"/>
      <c r="T40" s="22"/>
      <c r="U40" s="22"/>
      <c r="V40" s="22"/>
      <c r="W40" s="22">
        <v>233332</v>
      </c>
      <c r="X40" s="22">
        <v>1017528</v>
      </c>
      <c r="Y40" s="22">
        <v>-784196</v>
      </c>
      <c r="Z40" s="23">
        <v>-77.068739140347986</v>
      </c>
      <c r="AA40" s="20">
        <v>2035061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19038554</v>
      </c>
      <c r="F41" s="22">
        <v>19038554</v>
      </c>
      <c r="G41" s="22">
        <v>-9812</v>
      </c>
      <c r="H41" s="22"/>
      <c r="I41" s="22">
        <v>218681</v>
      </c>
      <c r="J41" s="22">
        <v>208869</v>
      </c>
      <c r="K41" s="22">
        <v>1248811</v>
      </c>
      <c r="L41" s="22">
        <v>54095</v>
      </c>
      <c r="M41" s="22">
        <v>2688762</v>
      </c>
      <c r="N41" s="22">
        <v>3991668</v>
      </c>
      <c r="O41" s="22"/>
      <c r="P41" s="22"/>
      <c r="Q41" s="22"/>
      <c r="R41" s="22"/>
      <c r="S41" s="22"/>
      <c r="T41" s="22"/>
      <c r="U41" s="22"/>
      <c r="V41" s="22"/>
      <c r="W41" s="22">
        <v>4200537</v>
      </c>
      <c r="X41" s="22">
        <v>9519288</v>
      </c>
      <c r="Y41" s="22">
        <v>-5318751</v>
      </c>
      <c r="Z41" s="23">
        <v>-55.873411961062637</v>
      </c>
      <c r="AA41" s="20">
        <v>19038554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8039248</v>
      </c>
      <c r="F44" s="22">
        <v>8039248</v>
      </c>
      <c r="G44" s="22">
        <v>1951566</v>
      </c>
      <c r="H44" s="22"/>
      <c r="I44" s="22">
        <v>404901</v>
      </c>
      <c r="J44" s="22">
        <v>2356467</v>
      </c>
      <c r="K44" s="22">
        <v>116258</v>
      </c>
      <c r="L44" s="22">
        <v>1448731</v>
      </c>
      <c r="M44" s="22">
        <v>305418</v>
      </c>
      <c r="N44" s="22">
        <v>1870407</v>
      </c>
      <c r="O44" s="22"/>
      <c r="P44" s="22"/>
      <c r="Q44" s="22"/>
      <c r="R44" s="22"/>
      <c r="S44" s="22"/>
      <c r="T44" s="22"/>
      <c r="U44" s="22"/>
      <c r="V44" s="22"/>
      <c r="W44" s="22">
        <v>4226874</v>
      </c>
      <c r="X44" s="22">
        <v>4019622</v>
      </c>
      <c r="Y44" s="22">
        <v>207252</v>
      </c>
      <c r="Z44" s="23">
        <v>5.1560072066477893</v>
      </c>
      <c r="AA44" s="20">
        <v>8039248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142301054</v>
      </c>
      <c r="F47" s="31">
        <f t="shared" si="1"/>
        <v>142301054</v>
      </c>
      <c r="G47" s="31">
        <f t="shared" si="1"/>
        <v>11688422</v>
      </c>
      <c r="H47" s="31">
        <f t="shared" si="1"/>
        <v>0</v>
      </c>
      <c r="I47" s="31">
        <f t="shared" si="1"/>
        <v>20285325</v>
      </c>
      <c r="J47" s="31">
        <f t="shared" si="1"/>
        <v>31973747</v>
      </c>
      <c r="K47" s="31">
        <f t="shared" si="1"/>
        <v>15681424</v>
      </c>
      <c r="L47" s="31">
        <f t="shared" si="1"/>
        <v>10642525</v>
      </c>
      <c r="M47" s="31">
        <f t="shared" si="1"/>
        <v>11741251</v>
      </c>
      <c r="N47" s="31">
        <f t="shared" si="1"/>
        <v>38065200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70038947</v>
      </c>
      <c r="X47" s="31">
        <f t="shared" si="1"/>
        <v>71150580</v>
      </c>
      <c r="Y47" s="31">
        <f t="shared" si="1"/>
        <v>-1111633</v>
      </c>
      <c r="Z47" s="32">
        <f>+IF(X47&lt;&gt;0,+(Y47/X47)*100,0)</f>
        <v>-1.5623667438831841</v>
      </c>
      <c r="AA47" s="29">
        <f>SUM(AA34:AA46)</f>
        <v>142301054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16470801</v>
      </c>
      <c r="F48" s="41">
        <f t="shared" si="2"/>
        <v>16470801</v>
      </c>
      <c r="G48" s="41">
        <f t="shared" si="2"/>
        <v>11150953</v>
      </c>
      <c r="H48" s="41">
        <f t="shared" si="2"/>
        <v>0</v>
      </c>
      <c r="I48" s="41">
        <f t="shared" si="2"/>
        <v>4203394</v>
      </c>
      <c r="J48" s="41">
        <f t="shared" si="2"/>
        <v>15354347</v>
      </c>
      <c r="K48" s="41">
        <f t="shared" si="2"/>
        <v>-4044444</v>
      </c>
      <c r="L48" s="41">
        <f t="shared" si="2"/>
        <v>-2431999</v>
      </c>
      <c r="M48" s="41">
        <f t="shared" si="2"/>
        <v>8599884</v>
      </c>
      <c r="N48" s="41">
        <f t="shared" si="2"/>
        <v>2123441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17477788</v>
      </c>
      <c r="X48" s="41">
        <f t="shared" si="2"/>
        <v>8235348</v>
      </c>
      <c r="Y48" s="41">
        <f t="shared" si="2"/>
        <v>9242440</v>
      </c>
      <c r="Z48" s="42">
        <f>+IF(X48&lt;&gt;0,+(Y48/X48)*100,0)</f>
        <v>112.22889427380605</v>
      </c>
      <c r="AA48" s="39">
        <f>+AA32-AA47</f>
        <v>16470801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16470801</v>
      </c>
      <c r="F51" s="50">
        <f t="shared" si="3"/>
        <v>16470801</v>
      </c>
      <c r="G51" s="50">
        <f t="shared" si="3"/>
        <v>11150953</v>
      </c>
      <c r="H51" s="50">
        <f t="shared" si="3"/>
        <v>0</v>
      </c>
      <c r="I51" s="50">
        <f t="shared" si="3"/>
        <v>4203394</v>
      </c>
      <c r="J51" s="50">
        <f t="shared" si="3"/>
        <v>15354347</v>
      </c>
      <c r="K51" s="50">
        <f t="shared" si="3"/>
        <v>-4044444</v>
      </c>
      <c r="L51" s="50">
        <f t="shared" si="3"/>
        <v>-2431999</v>
      </c>
      <c r="M51" s="50">
        <f t="shared" si="3"/>
        <v>8599884</v>
      </c>
      <c r="N51" s="50">
        <f t="shared" si="3"/>
        <v>2123441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17477788</v>
      </c>
      <c r="X51" s="50">
        <f t="shared" si="3"/>
        <v>8235348</v>
      </c>
      <c r="Y51" s="50">
        <f t="shared" si="3"/>
        <v>9242440</v>
      </c>
      <c r="Z51" s="51">
        <f>+IF(X51&lt;&gt;0,+(Y51/X51)*100,0)</f>
        <v>112.22889427380605</v>
      </c>
      <c r="AA51" s="48">
        <f>SUM(AA48:AA50)</f>
        <v>16470801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16470801</v>
      </c>
      <c r="F53" s="56">
        <f t="shared" si="4"/>
        <v>16470801</v>
      </c>
      <c r="G53" s="56">
        <f t="shared" si="4"/>
        <v>11150953</v>
      </c>
      <c r="H53" s="56">
        <f t="shared" si="4"/>
        <v>0</v>
      </c>
      <c r="I53" s="56">
        <f t="shared" si="4"/>
        <v>4203394</v>
      </c>
      <c r="J53" s="56">
        <f t="shared" si="4"/>
        <v>15354347</v>
      </c>
      <c r="K53" s="56">
        <f t="shared" si="4"/>
        <v>-4044444</v>
      </c>
      <c r="L53" s="56">
        <f t="shared" si="4"/>
        <v>-2431999</v>
      </c>
      <c r="M53" s="56">
        <f t="shared" si="4"/>
        <v>8599884</v>
      </c>
      <c r="N53" s="56">
        <f t="shared" si="4"/>
        <v>2123441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17477788</v>
      </c>
      <c r="X53" s="56">
        <f t="shared" si="4"/>
        <v>8235348</v>
      </c>
      <c r="Y53" s="56">
        <f t="shared" si="4"/>
        <v>9242440</v>
      </c>
      <c r="Z53" s="57">
        <f>+IF(X53&lt;&gt;0,+(Y53/X53)*100,0)</f>
        <v>112.22889427380605</v>
      </c>
      <c r="AA53" s="54">
        <f>+AA51-AA52</f>
        <v>16470801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16470801</v>
      </c>
      <c r="F56" s="50">
        <f t="shared" si="5"/>
        <v>16470801</v>
      </c>
      <c r="G56" s="50">
        <f t="shared" si="5"/>
        <v>11150953</v>
      </c>
      <c r="H56" s="50">
        <f t="shared" si="5"/>
        <v>0</v>
      </c>
      <c r="I56" s="50">
        <f t="shared" si="5"/>
        <v>4203394</v>
      </c>
      <c r="J56" s="50">
        <f t="shared" si="5"/>
        <v>15354347</v>
      </c>
      <c r="K56" s="50">
        <f t="shared" si="5"/>
        <v>-4044444</v>
      </c>
      <c r="L56" s="50">
        <f t="shared" si="5"/>
        <v>-2431999</v>
      </c>
      <c r="M56" s="50">
        <f t="shared" si="5"/>
        <v>8599884</v>
      </c>
      <c r="N56" s="50">
        <f t="shared" si="5"/>
        <v>2123441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17477788</v>
      </c>
      <c r="X56" s="50">
        <f t="shared" si="5"/>
        <v>8235348</v>
      </c>
      <c r="Y56" s="50">
        <f t="shared" si="5"/>
        <v>9242440</v>
      </c>
      <c r="Z56" s="51">
        <f>+IF(X56&lt;&gt;0,+(Y56/X56)*100,0)</f>
        <v>112.22889427380605</v>
      </c>
      <c r="AA56" s="48">
        <f>SUM(AA53:AA55)</f>
        <v>16470801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16470801</v>
      </c>
      <c r="F59" s="67">
        <f t="shared" si="6"/>
        <v>16470801</v>
      </c>
      <c r="G59" s="67">
        <f t="shared" si="6"/>
        <v>11150953</v>
      </c>
      <c r="H59" s="67">
        <f t="shared" si="6"/>
        <v>0</v>
      </c>
      <c r="I59" s="67">
        <f t="shared" si="6"/>
        <v>4203394</v>
      </c>
      <c r="J59" s="67">
        <f t="shared" si="6"/>
        <v>15354347</v>
      </c>
      <c r="K59" s="67">
        <f t="shared" si="6"/>
        <v>-4044444</v>
      </c>
      <c r="L59" s="67">
        <f t="shared" si="6"/>
        <v>-2431999</v>
      </c>
      <c r="M59" s="67">
        <f t="shared" si="6"/>
        <v>8599884</v>
      </c>
      <c r="N59" s="67">
        <f t="shared" si="6"/>
        <v>2123441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17477788</v>
      </c>
      <c r="X59" s="67">
        <f t="shared" si="6"/>
        <v>8235348</v>
      </c>
      <c r="Y59" s="67">
        <f t="shared" si="6"/>
        <v>9242440</v>
      </c>
      <c r="Z59" s="68">
        <f>+IF(X59&lt;&gt;0,+(Y59/X59)*100,0)</f>
        <v>112.22889427380605</v>
      </c>
      <c r="AA59" s="65">
        <f>SUM(AA56:AA58)</f>
        <v>16470801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596060</v>
      </c>
      <c r="D9" s="20"/>
      <c r="E9" s="21">
        <v>653441</v>
      </c>
      <c r="F9" s="22">
        <v>653441</v>
      </c>
      <c r="G9" s="22">
        <v>52308</v>
      </c>
      <c r="H9" s="22">
        <v>52308</v>
      </c>
      <c r="I9" s="22">
        <v>52308</v>
      </c>
      <c r="J9" s="22">
        <v>156924</v>
      </c>
      <c r="K9" s="22">
        <v>52308</v>
      </c>
      <c r="L9" s="22">
        <v>52308</v>
      </c>
      <c r="M9" s="22">
        <v>52662</v>
      </c>
      <c r="N9" s="22">
        <v>157278</v>
      </c>
      <c r="O9" s="22"/>
      <c r="P9" s="22"/>
      <c r="Q9" s="22"/>
      <c r="R9" s="22"/>
      <c r="S9" s="22"/>
      <c r="T9" s="22"/>
      <c r="U9" s="22"/>
      <c r="V9" s="22"/>
      <c r="W9" s="22">
        <v>314202</v>
      </c>
      <c r="X9" s="22">
        <v>326718</v>
      </c>
      <c r="Y9" s="22">
        <v>-12516</v>
      </c>
      <c r="Z9" s="23">
        <v>-3.8308265843938809</v>
      </c>
      <c r="AA9" s="20">
        <v>653441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596060</v>
      </c>
      <c r="D32" s="29">
        <f t="shared" ref="D32:Y32" si="0">SUM(D6:D31)</f>
        <v>0</v>
      </c>
      <c r="E32" s="30">
        <f t="shared" si="0"/>
        <v>653441</v>
      </c>
      <c r="F32" s="31">
        <f t="shared" si="0"/>
        <v>653441</v>
      </c>
      <c r="G32" s="31">
        <f t="shared" si="0"/>
        <v>52308</v>
      </c>
      <c r="H32" s="31">
        <f t="shared" si="0"/>
        <v>52308</v>
      </c>
      <c r="I32" s="31">
        <f t="shared" si="0"/>
        <v>52308</v>
      </c>
      <c r="J32" s="31">
        <f t="shared" si="0"/>
        <v>156924</v>
      </c>
      <c r="K32" s="31">
        <f t="shared" si="0"/>
        <v>52308</v>
      </c>
      <c r="L32" s="31">
        <f t="shared" si="0"/>
        <v>52308</v>
      </c>
      <c r="M32" s="31">
        <f t="shared" si="0"/>
        <v>52662</v>
      </c>
      <c r="N32" s="31">
        <f t="shared" si="0"/>
        <v>157278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314202</v>
      </c>
      <c r="X32" s="31">
        <f t="shared" si="0"/>
        <v>326718</v>
      </c>
      <c r="Y32" s="31">
        <f t="shared" si="0"/>
        <v>-12516</v>
      </c>
      <c r="Z32" s="32">
        <f>+IF(X32&lt;&gt;0,+(Y32/X32)*100,0)</f>
        <v>-3.8308265843938809</v>
      </c>
      <c r="AA32" s="29">
        <f>SUM(AA6:AA31)</f>
        <v>653441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6100</v>
      </c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311935</v>
      </c>
      <c r="D37" s="20"/>
      <c r="E37" s="21"/>
      <c r="F37" s="22"/>
      <c r="G37" s="22">
        <v>26080</v>
      </c>
      <c r="H37" s="22">
        <v>9000</v>
      </c>
      <c r="I37" s="22">
        <v>41205</v>
      </c>
      <c r="J37" s="22">
        <v>76285</v>
      </c>
      <c r="K37" s="22">
        <v>115097</v>
      </c>
      <c r="L37" s="22">
        <v>205043</v>
      </c>
      <c r="M37" s="22">
        <v>500</v>
      </c>
      <c r="N37" s="22">
        <v>320640</v>
      </c>
      <c r="O37" s="22"/>
      <c r="P37" s="22"/>
      <c r="Q37" s="22"/>
      <c r="R37" s="22"/>
      <c r="S37" s="22"/>
      <c r="T37" s="22"/>
      <c r="U37" s="22"/>
      <c r="V37" s="22"/>
      <c r="W37" s="22">
        <v>396925</v>
      </c>
      <c r="X37" s="22"/>
      <c r="Y37" s="22">
        <v>396925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36800</v>
      </c>
      <c r="F41" s="22">
        <v>36800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18402</v>
      </c>
      <c r="Y41" s="22">
        <v>-18402</v>
      </c>
      <c r="Z41" s="23">
        <v>-100</v>
      </c>
      <c r="AA41" s="20">
        <v>36800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409005</v>
      </c>
      <c r="D44" s="20"/>
      <c r="E44" s="21">
        <v>520000</v>
      </c>
      <c r="F44" s="22">
        <v>520000</v>
      </c>
      <c r="G44" s="22"/>
      <c r="H44" s="22">
        <v>17000</v>
      </c>
      <c r="I44" s="22"/>
      <c r="J44" s="22">
        <v>17000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17000</v>
      </c>
      <c r="X44" s="22">
        <v>259998</v>
      </c>
      <c r="Y44" s="22">
        <v>-242998</v>
      </c>
      <c r="Z44" s="23">
        <v>-93.461488165293588</v>
      </c>
      <c r="AA44" s="20">
        <v>520000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727040</v>
      </c>
      <c r="D47" s="29">
        <f t="shared" ref="D47:Y47" si="1">SUM(D34:D46)</f>
        <v>0</v>
      </c>
      <c r="E47" s="30">
        <f t="shared" si="1"/>
        <v>556800</v>
      </c>
      <c r="F47" s="31">
        <f t="shared" si="1"/>
        <v>556800</v>
      </c>
      <c r="G47" s="31">
        <f t="shared" si="1"/>
        <v>26080</v>
      </c>
      <c r="H47" s="31">
        <f t="shared" si="1"/>
        <v>26000</v>
      </c>
      <c r="I47" s="31">
        <f t="shared" si="1"/>
        <v>41205</v>
      </c>
      <c r="J47" s="31">
        <f t="shared" si="1"/>
        <v>93285</v>
      </c>
      <c r="K47" s="31">
        <f t="shared" si="1"/>
        <v>115097</v>
      </c>
      <c r="L47" s="31">
        <f t="shared" si="1"/>
        <v>205043</v>
      </c>
      <c r="M47" s="31">
        <f t="shared" si="1"/>
        <v>500</v>
      </c>
      <c r="N47" s="31">
        <f t="shared" si="1"/>
        <v>320640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413925</v>
      </c>
      <c r="X47" s="31">
        <f t="shared" si="1"/>
        <v>278400</v>
      </c>
      <c r="Y47" s="31">
        <f t="shared" si="1"/>
        <v>135525</v>
      </c>
      <c r="Z47" s="32">
        <f>+IF(X47&lt;&gt;0,+(Y47/X47)*100,0)</f>
        <v>48.679956896551722</v>
      </c>
      <c r="AA47" s="29">
        <f>SUM(AA34:AA46)</f>
        <v>556800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-130980</v>
      </c>
      <c r="D48" s="39">
        <f t="shared" si="2"/>
        <v>0</v>
      </c>
      <c r="E48" s="40">
        <f t="shared" si="2"/>
        <v>96641</v>
      </c>
      <c r="F48" s="41">
        <f t="shared" si="2"/>
        <v>96641</v>
      </c>
      <c r="G48" s="41">
        <f t="shared" si="2"/>
        <v>26228</v>
      </c>
      <c r="H48" s="41">
        <f t="shared" si="2"/>
        <v>26308</v>
      </c>
      <c r="I48" s="41">
        <f t="shared" si="2"/>
        <v>11103</v>
      </c>
      <c r="J48" s="41">
        <f t="shared" si="2"/>
        <v>63639</v>
      </c>
      <c r="K48" s="41">
        <f t="shared" si="2"/>
        <v>-62789</v>
      </c>
      <c r="L48" s="41">
        <f t="shared" si="2"/>
        <v>-152735</v>
      </c>
      <c r="M48" s="41">
        <f t="shared" si="2"/>
        <v>52162</v>
      </c>
      <c r="N48" s="41">
        <f t="shared" si="2"/>
        <v>-163362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-99723</v>
      </c>
      <c r="X48" s="41">
        <f t="shared" si="2"/>
        <v>48318</v>
      </c>
      <c r="Y48" s="41">
        <f t="shared" si="2"/>
        <v>-148041</v>
      </c>
      <c r="Z48" s="42">
        <f>+IF(X48&lt;&gt;0,+(Y48/X48)*100,0)</f>
        <v>-306.38892338259029</v>
      </c>
      <c r="AA48" s="39">
        <f>+AA32-AA47</f>
        <v>96641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-130980</v>
      </c>
      <c r="D51" s="48">
        <f t="shared" si="3"/>
        <v>0</v>
      </c>
      <c r="E51" s="49">
        <f t="shared" si="3"/>
        <v>96641</v>
      </c>
      <c r="F51" s="50">
        <f t="shared" si="3"/>
        <v>96641</v>
      </c>
      <c r="G51" s="50">
        <f t="shared" si="3"/>
        <v>26228</v>
      </c>
      <c r="H51" s="50">
        <f t="shared" si="3"/>
        <v>26308</v>
      </c>
      <c r="I51" s="50">
        <f t="shared" si="3"/>
        <v>11103</v>
      </c>
      <c r="J51" s="50">
        <f t="shared" si="3"/>
        <v>63639</v>
      </c>
      <c r="K51" s="50">
        <f t="shared" si="3"/>
        <v>-62789</v>
      </c>
      <c r="L51" s="50">
        <f t="shared" si="3"/>
        <v>-152735</v>
      </c>
      <c r="M51" s="50">
        <f t="shared" si="3"/>
        <v>52162</v>
      </c>
      <c r="N51" s="50">
        <f t="shared" si="3"/>
        <v>-163362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-99723</v>
      </c>
      <c r="X51" s="50">
        <f t="shared" si="3"/>
        <v>48318</v>
      </c>
      <c r="Y51" s="50">
        <f t="shared" si="3"/>
        <v>-148041</v>
      </c>
      <c r="Z51" s="51">
        <f>+IF(X51&lt;&gt;0,+(Y51/X51)*100,0)</f>
        <v>-306.38892338259029</v>
      </c>
      <c r="AA51" s="48">
        <f>SUM(AA48:AA50)</f>
        <v>96641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-130980</v>
      </c>
      <c r="D53" s="54">
        <f>+D51-D52</f>
        <v>0</v>
      </c>
      <c r="E53" s="55">
        <f t="shared" si="4"/>
        <v>96641</v>
      </c>
      <c r="F53" s="56">
        <f t="shared" si="4"/>
        <v>96641</v>
      </c>
      <c r="G53" s="56">
        <f t="shared" si="4"/>
        <v>26228</v>
      </c>
      <c r="H53" s="56">
        <f t="shared" si="4"/>
        <v>26308</v>
      </c>
      <c r="I53" s="56">
        <f t="shared" si="4"/>
        <v>11103</v>
      </c>
      <c r="J53" s="56">
        <f t="shared" si="4"/>
        <v>63639</v>
      </c>
      <c r="K53" s="56">
        <f t="shared" si="4"/>
        <v>-62789</v>
      </c>
      <c r="L53" s="56">
        <f t="shared" si="4"/>
        <v>-152735</v>
      </c>
      <c r="M53" s="56">
        <f t="shared" si="4"/>
        <v>52162</v>
      </c>
      <c r="N53" s="56">
        <f t="shared" si="4"/>
        <v>-163362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-99723</v>
      </c>
      <c r="X53" s="56">
        <f t="shared" si="4"/>
        <v>48318</v>
      </c>
      <c r="Y53" s="56">
        <f t="shared" si="4"/>
        <v>-148041</v>
      </c>
      <c r="Z53" s="57">
        <f>+IF(X53&lt;&gt;0,+(Y53/X53)*100,0)</f>
        <v>-306.38892338259029</v>
      </c>
      <c r="AA53" s="54">
        <f>+AA51-AA52</f>
        <v>96641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-130980</v>
      </c>
      <c r="D56" s="48">
        <f>SUM(D53:D55)</f>
        <v>0</v>
      </c>
      <c r="E56" s="49">
        <f t="shared" si="5"/>
        <v>96641</v>
      </c>
      <c r="F56" s="50">
        <f t="shared" si="5"/>
        <v>96641</v>
      </c>
      <c r="G56" s="50">
        <f t="shared" si="5"/>
        <v>26228</v>
      </c>
      <c r="H56" s="50">
        <f t="shared" si="5"/>
        <v>26308</v>
      </c>
      <c r="I56" s="50">
        <f t="shared" si="5"/>
        <v>11103</v>
      </c>
      <c r="J56" s="50">
        <f t="shared" si="5"/>
        <v>63639</v>
      </c>
      <c r="K56" s="50">
        <f t="shared" si="5"/>
        <v>-62789</v>
      </c>
      <c r="L56" s="50">
        <f t="shared" si="5"/>
        <v>-152735</v>
      </c>
      <c r="M56" s="50">
        <f t="shared" si="5"/>
        <v>52162</v>
      </c>
      <c r="N56" s="50">
        <f t="shared" si="5"/>
        <v>-163362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-99723</v>
      </c>
      <c r="X56" s="50">
        <f t="shared" si="5"/>
        <v>48318</v>
      </c>
      <c r="Y56" s="50">
        <f t="shared" si="5"/>
        <v>-148041</v>
      </c>
      <c r="Z56" s="51">
        <f>+IF(X56&lt;&gt;0,+(Y56/X56)*100,0)</f>
        <v>-306.38892338259029</v>
      </c>
      <c r="AA56" s="48">
        <f>SUM(AA53:AA55)</f>
        <v>96641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-130980</v>
      </c>
      <c r="D59" s="65">
        <f>SUM(D56:D58)</f>
        <v>0</v>
      </c>
      <c r="E59" s="66">
        <f t="shared" si="6"/>
        <v>96641</v>
      </c>
      <c r="F59" s="67">
        <f t="shared" si="6"/>
        <v>96641</v>
      </c>
      <c r="G59" s="67">
        <f t="shared" si="6"/>
        <v>26228</v>
      </c>
      <c r="H59" s="67">
        <f t="shared" si="6"/>
        <v>26308</v>
      </c>
      <c r="I59" s="67">
        <f t="shared" si="6"/>
        <v>11103</v>
      </c>
      <c r="J59" s="67">
        <f t="shared" si="6"/>
        <v>63639</v>
      </c>
      <c r="K59" s="67">
        <f t="shared" si="6"/>
        <v>-62789</v>
      </c>
      <c r="L59" s="67">
        <f t="shared" si="6"/>
        <v>-152735</v>
      </c>
      <c r="M59" s="67">
        <f t="shared" si="6"/>
        <v>52162</v>
      </c>
      <c r="N59" s="67">
        <f t="shared" si="6"/>
        <v>-163362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-99723</v>
      </c>
      <c r="X59" s="67">
        <f t="shared" si="6"/>
        <v>48318</v>
      </c>
      <c r="Y59" s="67">
        <f t="shared" si="6"/>
        <v>-148041</v>
      </c>
      <c r="Z59" s="68">
        <f>+IF(X59&lt;&gt;0,+(Y59/X59)*100,0)</f>
        <v>-306.38892338259029</v>
      </c>
      <c r="AA59" s="65">
        <f>SUM(AA56:AA58)</f>
        <v>96641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966376</v>
      </c>
      <c r="D9" s="20"/>
      <c r="E9" s="21">
        <v>1145064</v>
      </c>
      <c r="F9" s="22">
        <v>1145064</v>
      </c>
      <c r="G9" s="22">
        <v>85226</v>
      </c>
      <c r="H9" s="22">
        <v>85226</v>
      </c>
      <c r="I9" s="22">
        <v>86238</v>
      </c>
      <c r="J9" s="22">
        <v>256690</v>
      </c>
      <c r="K9" s="22">
        <v>86000</v>
      </c>
      <c r="L9" s="22">
        <v>84809</v>
      </c>
      <c r="M9" s="22">
        <v>85941</v>
      </c>
      <c r="N9" s="22">
        <v>256750</v>
      </c>
      <c r="O9" s="22"/>
      <c r="P9" s="22"/>
      <c r="Q9" s="22"/>
      <c r="R9" s="22"/>
      <c r="S9" s="22"/>
      <c r="T9" s="22"/>
      <c r="U9" s="22"/>
      <c r="V9" s="22"/>
      <c r="W9" s="22">
        <v>513440</v>
      </c>
      <c r="X9" s="22">
        <v>572532</v>
      </c>
      <c r="Y9" s="22">
        <v>-59092</v>
      </c>
      <c r="Z9" s="23">
        <v>-10.321169821075502</v>
      </c>
      <c r="AA9" s="20">
        <v>1145064</v>
      </c>
    </row>
    <row r="10" spans="1:27" ht="13.5" x14ac:dyDescent="0.25">
      <c r="A10" s="19" t="s">
        <v>38</v>
      </c>
      <c r="B10" s="15" t="s">
        <v>32</v>
      </c>
      <c r="C10" s="20">
        <v>54712</v>
      </c>
      <c r="D10" s="20"/>
      <c r="E10" s="21">
        <v>57168</v>
      </c>
      <c r="F10" s="22">
        <v>57168</v>
      </c>
      <c r="G10" s="22">
        <v>5520</v>
      </c>
      <c r="H10" s="22">
        <v>4393</v>
      </c>
      <c r="I10" s="22">
        <v>3707</v>
      </c>
      <c r="J10" s="22">
        <v>13620</v>
      </c>
      <c r="K10" s="22">
        <v>5363</v>
      </c>
      <c r="L10" s="22">
        <v>9028</v>
      </c>
      <c r="M10" s="22">
        <v>4822</v>
      </c>
      <c r="N10" s="22">
        <v>19213</v>
      </c>
      <c r="O10" s="22"/>
      <c r="P10" s="22"/>
      <c r="Q10" s="22"/>
      <c r="R10" s="22"/>
      <c r="S10" s="22"/>
      <c r="T10" s="22"/>
      <c r="U10" s="22"/>
      <c r="V10" s="22"/>
      <c r="W10" s="22">
        <v>32833</v>
      </c>
      <c r="X10" s="22">
        <v>28584</v>
      </c>
      <c r="Y10" s="22">
        <v>4249</v>
      </c>
      <c r="Z10" s="23">
        <v>14.864959417856143</v>
      </c>
      <c r="AA10" s="20">
        <v>57168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278407</v>
      </c>
      <c r="D13" s="20"/>
      <c r="E13" s="21">
        <v>317640</v>
      </c>
      <c r="F13" s="22">
        <v>317640</v>
      </c>
      <c r="G13" s="22">
        <v>24252</v>
      </c>
      <c r="H13" s="22">
        <v>24225</v>
      </c>
      <c r="I13" s="22">
        <v>24565</v>
      </c>
      <c r="J13" s="22">
        <v>73042</v>
      </c>
      <c r="K13" s="22">
        <v>23676</v>
      </c>
      <c r="L13" s="22">
        <v>25279</v>
      </c>
      <c r="M13" s="22">
        <v>25685</v>
      </c>
      <c r="N13" s="22">
        <v>74640</v>
      </c>
      <c r="O13" s="22"/>
      <c r="P13" s="22"/>
      <c r="Q13" s="22"/>
      <c r="R13" s="22"/>
      <c r="S13" s="22"/>
      <c r="T13" s="22"/>
      <c r="U13" s="22"/>
      <c r="V13" s="22"/>
      <c r="W13" s="22">
        <v>147682</v>
      </c>
      <c r="X13" s="22">
        <v>158820</v>
      </c>
      <c r="Y13" s="22">
        <v>-11138</v>
      </c>
      <c r="Z13" s="23">
        <v>-7.0129706586072285</v>
      </c>
      <c r="AA13" s="20">
        <v>317640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1299495</v>
      </c>
      <c r="D32" s="29">
        <f t="shared" ref="D32:Y32" si="0">SUM(D6:D31)</f>
        <v>0</v>
      </c>
      <c r="E32" s="30">
        <f t="shared" si="0"/>
        <v>1519872</v>
      </c>
      <c r="F32" s="31">
        <f t="shared" si="0"/>
        <v>1519872</v>
      </c>
      <c r="G32" s="31">
        <f t="shared" si="0"/>
        <v>114998</v>
      </c>
      <c r="H32" s="31">
        <f t="shared" si="0"/>
        <v>113844</v>
      </c>
      <c r="I32" s="31">
        <f t="shared" si="0"/>
        <v>114510</v>
      </c>
      <c r="J32" s="31">
        <f t="shared" si="0"/>
        <v>343352</v>
      </c>
      <c r="K32" s="31">
        <f t="shared" si="0"/>
        <v>115039</v>
      </c>
      <c r="L32" s="31">
        <f t="shared" si="0"/>
        <v>119116</v>
      </c>
      <c r="M32" s="31">
        <f t="shared" si="0"/>
        <v>116448</v>
      </c>
      <c r="N32" s="31">
        <f t="shared" si="0"/>
        <v>350603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693955</v>
      </c>
      <c r="X32" s="31">
        <f t="shared" si="0"/>
        <v>759936</v>
      </c>
      <c r="Y32" s="31">
        <f t="shared" si="0"/>
        <v>-65981</v>
      </c>
      <c r="Z32" s="32">
        <f>+IF(X32&lt;&gt;0,+(Y32/X32)*100,0)</f>
        <v>-8.6824416792993091</v>
      </c>
      <c r="AA32" s="29">
        <f>SUM(AA6:AA31)</f>
        <v>1519872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2331262</v>
      </c>
      <c r="D34" s="20"/>
      <c r="E34" s="21">
        <v>2852232</v>
      </c>
      <c r="F34" s="22">
        <v>2852232</v>
      </c>
      <c r="G34" s="22">
        <v>213276</v>
      </c>
      <c r="H34" s="22">
        <v>194575</v>
      </c>
      <c r="I34" s="22">
        <v>189570</v>
      </c>
      <c r="J34" s="22">
        <v>597421</v>
      </c>
      <c r="K34" s="22">
        <v>189818</v>
      </c>
      <c r="L34" s="22">
        <v>306654</v>
      </c>
      <c r="M34" s="22">
        <v>192313</v>
      </c>
      <c r="N34" s="22">
        <v>688785</v>
      </c>
      <c r="O34" s="22"/>
      <c r="P34" s="22"/>
      <c r="Q34" s="22"/>
      <c r="R34" s="22"/>
      <c r="S34" s="22"/>
      <c r="T34" s="22"/>
      <c r="U34" s="22"/>
      <c r="V34" s="22"/>
      <c r="W34" s="22">
        <v>1286206</v>
      </c>
      <c r="X34" s="22">
        <v>1426116</v>
      </c>
      <c r="Y34" s="22">
        <v>-139910</v>
      </c>
      <c r="Z34" s="23">
        <v>-9.8105623946439131</v>
      </c>
      <c r="AA34" s="20">
        <v>2852232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95953</v>
      </c>
      <c r="D37" s="20"/>
      <c r="E37" s="21">
        <v>169992</v>
      </c>
      <c r="F37" s="22">
        <v>169992</v>
      </c>
      <c r="G37" s="22">
        <v>1696</v>
      </c>
      <c r="H37" s="22">
        <v>35625</v>
      </c>
      <c r="I37" s="22"/>
      <c r="J37" s="22">
        <v>37321</v>
      </c>
      <c r="K37" s="22">
        <v>35654</v>
      </c>
      <c r="L37" s="22"/>
      <c r="M37" s="22"/>
      <c r="N37" s="22">
        <v>35654</v>
      </c>
      <c r="O37" s="22"/>
      <c r="P37" s="22"/>
      <c r="Q37" s="22"/>
      <c r="R37" s="22"/>
      <c r="S37" s="22"/>
      <c r="T37" s="22"/>
      <c r="U37" s="22"/>
      <c r="V37" s="22"/>
      <c r="W37" s="22">
        <v>72975</v>
      </c>
      <c r="X37" s="22">
        <v>84996</v>
      </c>
      <c r="Y37" s="22">
        <v>-12021</v>
      </c>
      <c r="Z37" s="23">
        <v>-14.143018494987999</v>
      </c>
      <c r="AA37" s="20">
        <v>169992</v>
      </c>
    </row>
    <row r="38" spans="1:27" ht="13.5" x14ac:dyDescent="0.25">
      <c r="A38" s="19" t="s">
        <v>64</v>
      </c>
      <c r="B38" s="15" t="s">
        <v>32</v>
      </c>
      <c r="C38" s="20">
        <v>128132</v>
      </c>
      <c r="D38" s="20"/>
      <c r="E38" s="21"/>
      <c r="F38" s="22"/>
      <c r="G38" s="22">
        <v>-28</v>
      </c>
      <c r="H38" s="22"/>
      <c r="I38" s="22"/>
      <c r="J38" s="22">
        <v>-28</v>
      </c>
      <c r="K38" s="22"/>
      <c r="L38" s="22"/>
      <c r="M38" s="22">
        <v>108297</v>
      </c>
      <c r="N38" s="22">
        <v>108297</v>
      </c>
      <c r="O38" s="22"/>
      <c r="P38" s="22"/>
      <c r="Q38" s="22"/>
      <c r="R38" s="22"/>
      <c r="S38" s="22"/>
      <c r="T38" s="22"/>
      <c r="U38" s="22"/>
      <c r="V38" s="22"/>
      <c r="W38" s="22">
        <v>108269</v>
      </c>
      <c r="X38" s="22"/>
      <c r="Y38" s="22">
        <v>108269</v>
      </c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1227084</v>
      </c>
      <c r="F39" s="22">
        <v>1227084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613542</v>
      </c>
      <c r="Y39" s="22">
        <v>-613542</v>
      </c>
      <c r="Z39" s="23">
        <v>-100</v>
      </c>
      <c r="AA39" s="20">
        <v>1227084</v>
      </c>
    </row>
    <row r="40" spans="1:27" ht="13.5" x14ac:dyDescent="0.25">
      <c r="A40" s="19" t="s">
        <v>40</v>
      </c>
      <c r="B40" s="15" t="s">
        <v>32</v>
      </c>
      <c r="C40" s="20">
        <v>307517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3802108</v>
      </c>
      <c r="D41" s="20"/>
      <c r="E41" s="21">
        <v>3349992</v>
      </c>
      <c r="F41" s="22">
        <v>3349992</v>
      </c>
      <c r="G41" s="22">
        <v>233336</v>
      </c>
      <c r="H41" s="22">
        <v>497514</v>
      </c>
      <c r="I41" s="22">
        <v>241236</v>
      </c>
      <c r="J41" s="22">
        <v>972086</v>
      </c>
      <c r="K41" s="22">
        <v>242057</v>
      </c>
      <c r="L41" s="22">
        <v>202581</v>
      </c>
      <c r="M41" s="22">
        <v>305303</v>
      </c>
      <c r="N41" s="22">
        <v>749941</v>
      </c>
      <c r="O41" s="22"/>
      <c r="P41" s="22"/>
      <c r="Q41" s="22"/>
      <c r="R41" s="22"/>
      <c r="S41" s="22"/>
      <c r="T41" s="22"/>
      <c r="U41" s="22"/>
      <c r="V41" s="22"/>
      <c r="W41" s="22">
        <v>1722027</v>
      </c>
      <c r="X41" s="22">
        <v>1674996</v>
      </c>
      <c r="Y41" s="22">
        <v>47031</v>
      </c>
      <c r="Z41" s="23">
        <v>2.8078276007823302</v>
      </c>
      <c r="AA41" s="20">
        <v>3349992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687507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186701</v>
      </c>
      <c r="D44" s="20"/>
      <c r="E44" s="21">
        <v>594204</v>
      </c>
      <c r="F44" s="22">
        <v>594204</v>
      </c>
      <c r="G44" s="22">
        <v>1790</v>
      </c>
      <c r="H44" s="22">
        <v>14252</v>
      </c>
      <c r="I44" s="22">
        <v>1551</v>
      </c>
      <c r="J44" s="22">
        <v>17593</v>
      </c>
      <c r="K44" s="22">
        <v>1473</v>
      </c>
      <c r="L44" s="22">
        <v>2719</v>
      </c>
      <c r="M44" s="22">
        <v>1578</v>
      </c>
      <c r="N44" s="22">
        <v>5770</v>
      </c>
      <c r="O44" s="22"/>
      <c r="P44" s="22"/>
      <c r="Q44" s="22"/>
      <c r="R44" s="22"/>
      <c r="S44" s="22"/>
      <c r="T44" s="22"/>
      <c r="U44" s="22"/>
      <c r="V44" s="22"/>
      <c r="W44" s="22">
        <v>23363</v>
      </c>
      <c r="X44" s="22">
        <v>297102</v>
      </c>
      <c r="Y44" s="22">
        <v>-273739</v>
      </c>
      <c r="Z44" s="23">
        <v>-92.136370674044599</v>
      </c>
      <c r="AA44" s="20">
        <v>594204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7539180</v>
      </c>
      <c r="D47" s="29">
        <f t="shared" ref="D47:Y47" si="1">SUM(D34:D46)</f>
        <v>0</v>
      </c>
      <c r="E47" s="30">
        <f t="shared" si="1"/>
        <v>8193504</v>
      </c>
      <c r="F47" s="31">
        <f t="shared" si="1"/>
        <v>8193504</v>
      </c>
      <c r="G47" s="31">
        <f t="shared" si="1"/>
        <v>450070</v>
      </c>
      <c r="H47" s="31">
        <f t="shared" si="1"/>
        <v>741966</v>
      </c>
      <c r="I47" s="31">
        <f t="shared" si="1"/>
        <v>432357</v>
      </c>
      <c r="J47" s="31">
        <f t="shared" si="1"/>
        <v>1624393</v>
      </c>
      <c r="K47" s="31">
        <f t="shared" si="1"/>
        <v>469002</v>
      </c>
      <c r="L47" s="31">
        <f t="shared" si="1"/>
        <v>511954</v>
      </c>
      <c r="M47" s="31">
        <f t="shared" si="1"/>
        <v>607491</v>
      </c>
      <c r="N47" s="31">
        <f t="shared" si="1"/>
        <v>1588447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3212840</v>
      </c>
      <c r="X47" s="31">
        <f t="shared" si="1"/>
        <v>4096752</v>
      </c>
      <c r="Y47" s="31">
        <f t="shared" si="1"/>
        <v>-883912</v>
      </c>
      <c r="Z47" s="32">
        <f>+IF(X47&lt;&gt;0,+(Y47/X47)*100,0)</f>
        <v>-21.575921608142252</v>
      </c>
      <c r="AA47" s="29">
        <f>SUM(AA34:AA46)</f>
        <v>8193504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-6239685</v>
      </c>
      <c r="D48" s="39">
        <f t="shared" si="2"/>
        <v>0</v>
      </c>
      <c r="E48" s="40">
        <f t="shared" si="2"/>
        <v>-6673632</v>
      </c>
      <c r="F48" s="41">
        <f t="shared" si="2"/>
        <v>-6673632</v>
      </c>
      <c r="G48" s="41">
        <f t="shared" si="2"/>
        <v>-335072</v>
      </c>
      <c r="H48" s="41">
        <f t="shared" si="2"/>
        <v>-628122</v>
      </c>
      <c r="I48" s="41">
        <f t="shared" si="2"/>
        <v>-317847</v>
      </c>
      <c r="J48" s="41">
        <f t="shared" si="2"/>
        <v>-1281041</v>
      </c>
      <c r="K48" s="41">
        <f t="shared" si="2"/>
        <v>-353963</v>
      </c>
      <c r="L48" s="41">
        <f t="shared" si="2"/>
        <v>-392838</v>
      </c>
      <c r="M48" s="41">
        <f t="shared" si="2"/>
        <v>-491043</v>
      </c>
      <c r="N48" s="41">
        <f t="shared" si="2"/>
        <v>-1237844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-2518885</v>
      </c>
      <c r="X48" s="41">
        <f t="shared" si="2"/>
        <v>-3336816</v>
      </c>
      <c r="Y48" s="41">
        <f t="shared" si="2"/>
        <v>817931</v>
      </c>
      <c r="Z48" s="42">
        <f>+IF(X48&lt;&gt;0,+(Y48/X48)*100,0)</f>
        <v>-24.512319528556564</v>
      </c>
      <c r="AA48" s="39">
        <f>+AA32-AA47</f>
        <v>-6673632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-6239685</v>
      </c>
      <c r="D51" s="48">
        <f t="shared" si="3"/>
        <v>0</v>
      </c>
      <c r="E51" s="49">
        <f t="shared" si="3"/>
        <v>-6673632</v>
      </c>
      <c r="F51" s="50">
        <f t="shared" si="3"/>
        <v>-6673632</v>
      </c>
      <c r="G51" s="50">
        <f t="shared" si="3"/>
        <v>-335072</v>
      </c>
      <c r="H51" s="50">
        <f t="shared" si="3"/>
        <v>-628122</v>
      </c>
      <c r="I51" s="50">
        <f t="shared" si="3"/>
        <v>-317847</v>
      </c>
      <c r="J51" s="50">
        <f t="shared" si="3"/>
        <v>-1281041</v>
      </c>
      <c r="K51" s="50">
        <f t="shared" si="3"/>
        <v>-353963</v>
      </c>
      <c r="L51" s="50">
        <f t="shared" si="3"/>
        <v>-392838</v>
      </c>
      <c r="M51" s="50">
        <f t="shared" si="3"/>
        <v>-491043</v>
      </c>
      <c r="N51" s="50">
        <f t="shared" si="3"/>
        <v>-1237844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-2518885</v>
      </c>
      <c r="X51" s="50">
        <f t="shared" si="3"/>
        <v>-3336816</v>
      </c>
      <c r="Y51" s="50">
        <f t="shared" si="3"/>
        <v>817931</v>
      </c>
      <c r="Z51" s="51">
        <f>+IF(X51&lt;&gt;0,+(Y51/X51)*100,0)</f>
        <v>-24.512319528556564</v>
      </c>
      <c r="AA51" s="48">
        <f>SUM(AA48:AA50)</f>
        <v>-6673632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-6239685</v>
      </c>
      <c r="D53" s="54">
        <f>+D51-D52</f>
        <v>0</v>
      </c>
      <c r="E53" s="55">
        <f t="shared" si="4"/>
        <v>-6673632</v>
      </c>
      <c r="F53" s="56">
        <f t="shared" si="4"/>
        <v>-6673632</v>
      </c>
      <c r="G53" s="56">
        <f t="shared" si="4"/>
        <v>-335072</v>
      </c>
      <c r="H53" s="56">
        <f t="shared" si="4"/>
        <v>-628122</v>
      </c>
      <c r="I53" s="56">
        <f t="shared" si="4"/>
        <v>-317847</v>
      </c>
      <c r="J53" s="56">
        <f t="shared" si="4"/>
        <v>-1281041</v>
      </c>
      <c r="K53" s="56">
        <f t="shared" si="4"/>
        <v>-353963</v>
      </c>
      <c r="L53" s="56">
        <f t="shared" si="4"/>
        <v>-392838</v>
      </c>
      <c r="M53" s="56">
        <f t="shared" si="4"/>
        <v>-491043</v>
      </c>
      <c r="N53" s="56">
        <f t="shared" si="4"/>
        <v>-1237844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-2518885</v>
      </c>
      <c r="X53" s="56">
        <f t="shared" si="4"/>
        <v>-3336816</v>
      </c>
      <c r="Y53" s="56">
        <f t="shared" si="4"/>
        <v>817931</v>
      </c>
      <c r="Z53" s="57">
        <f>+IF(X53&lt;&gt;0,+(Y53/X53)*100,0)</f>
        <v>-24.512319528556564</v>
      </c>
      <c r="AA53" s="54">
        <f>+AA51-AA52</f>
        <v>-6673632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-6239685</v>
      </c>
      <c r="D56" s="48">
        <f>SUM(D53:D55)</f>
        <v>0</v>
      </c>
      <c r="E56" s="49">
        <f t="shared" si="5"/>
        <v>-6673632</v>
      </c>
      <c r="F56" s="50">
        <f t="shared" si="5"/>
        <v>-6673632</v>
      </c>
      <c r="G56" s="50">
        <f t="shared" si="5"/>
        <v>-335072</v>
      </c>
      <c r="H56" s="50">
        <f t="shared" si="5"/>
        <v>-628122</v>
      </c>
      <c r="I56" s="50">
        <f t="shared" si="5"/>
        <v>-317847</v>
      </c>
      <c r="J56" s="50">
        <f t="shared" si="5"/>
        <v>-1281041</v>
      </c>
      <c r="K56" s="50">
        <f t="shared" si="5"/>
        <v>-353963</v>
      </c>
      <c r="L56" s="50">
        <f t="shared" si="5"/>
        <v>-392838</v>
      </c>
      <c r="M56" s="50">
        <f t="shared" si="5"/>
        <v>-491043</v>
      </c>
      <c r="N56" s="50">
        <f t="shared" si="5"/>
        <v>-1237844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-2518885</v>
      </c>
      <c r="X56" s="50">
        <f t="shared" si="5"/>
        <v>-3336816</v>
      </c>
      <c r="Y56" s="50">
        <f t="shared" si="5"/>
        <v>817931</v>
      </c>
      <c r="Z56" s="51">
        <f>+IF(X56&lt;&gt;0,+(Y56/X56)*100,0)</f>
        <v>-24.512319528556564</v>
      </c>
      <c r="AA56" s="48">
        <f>SUM(AA53:AA55)</f>
        <v>-6673632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-6239685</v>
      </c>
      <c r="D59" s="65">
        <f>SUM(D56:D58)</f>
        <v>0</v>
      </c>
      <c r="E59" s="66">
        <f t="shared" si="6"/>
        <v>-6673632</v>
      </c>
      <c r="F59" s="67">
        <f t="shared" si="6"/>
        <v>-6673632</v>
      </c>
      <c r="G59" s="67">
        <f t="shared" si="6"/>
        <v>-335072</v>
      </c>
      <c r="H59" s="67">
        <f t="shared" si="6"/>
        <v>-628122</v>
      </c>
      <c r="I59" s="67">
        <f t="shared" si="6"/>
        <v>-317847</v>
      </c>
      <c r="J59" s="67">
        <f t="shared" si="6"/>
        <v>-1281041</v>
      </c>
      <c r="K59" s="67">
        <f t="shared" si="6"/>
        <v>-353963</v>
      </c>
      <c r="L59" s="67">
        <f t="shared" si="6"/>
        <v>-392838</v>
      </c>
      <c r="M59" s="67">
        <f t="shared" si="6"/>
        <v>-491043</v>
      </c>
      <c r="N59" s="67">
        <f t="shared" si="6"/>
        <v>-1237844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-2518885</v>
      </c>
      <c r="X59" s="67">
        <f t="shared" si="6"/>
        <v>-3336816</v>
      </c>
      <c r="Y59" s="67">
        <f t="shared" si="6"/>
        <v>817931</v>
      </c>
      <c r="Z59" s="68">
        <f>+IF(X59&lt;&gt;0,+(Y59/X59)*100,0)</f>
        <v>-24.512319528556564</v>
      </c>
      <c r="AA59" s="65">
        <f>SUM(AA56:AA58)</f>
        <v>-6673632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1704196</v>
      </c>
      <c r="D9" s="20"/>
      <c r="E9" s="21">
        <v>1707489</v>
      </c>
      <c r="F9" s="22">
        <v>1707489</v>
      </c>
      <c r="G9" s="22">
        <v>163227</v>
      </c>
      <c r="H9" s="22">
        <v>157248</v>
      </c>
      <c r="I9" s="22">
        <v>162711</v>
      </c>
      <c r="J9" s="22">
        <v>483186</v>
      </c>
      <c r="K9" s="22">
        <v>159119</v>
      </c>
      <c r="L9" s="22">
        <v>156042</v>
      </c>
      <c r="M9" s="22">
        <v>1512</v>
      </c>
      <c r="N9" s="22">
        <v>316673</v>
      </c>
      <c r="O9" s="22"/>
      <c r="P9" s="22"/>
      <c r="Q9" s="22"/>
      <c r="R9" s="22"/>
      <c r="S9" s="22"/>
      <c r="T9" s="22"/>
      <c r="U9" s="22"/>
      <c r="V9" s="22"/>
      <c r="W9" s="22">
        <v>799859</v>
      </c>
      <c r="X9" s="22">
        <v>853746</v>
      </c>
      <c r="Y9" s="22">
        <v>-53887</v>
      </c>
      <c r="Z9" s="23">
        <v>-6.3118304507429617</v>
      </c>
      <c r="AA9" s="20">
        <v>1707489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1704196</v>
      </c>
      <c r="D32" s="29">
        <f t="shared" ref="D32:Y32" si="0">SUM(D6:D31)</f>
        <v>0</v>
      </c>
      <c r="E32" s="30">
        <f t="shared" si="0"/>
        <v>1707489</v>
      </c>
      <c r="F32" s="31">
        <f t="shared" si="0"/>
        <v>1707489</v>
      </c>
      <c r="G32" s="31">
        <f t="shared" si="0"/>
        <v>163227</v>
      </c>
      <c r="H32" s="31">
        <f t="shared" si="0"/>
        <v>157248</v>
      </c>
      <c r="I32" s="31">
        <f t="shared" si="0"/>
        <v>162711</v>
      </c>
      <c r="J32" s="31">
        <f t="shared" si="0"/>
        <v>483186</v>
      </c>
      <c r="K32" s="31">
        <f t="shared" si="0"/>
        <v>159119</v>
      </c>
      <c r="L32" s="31">
        <f t="shared" si="0"/>
        <v>156042</v>
      </c>
      <c r="M32" s="31">
        <f t="shared" si="0"/>
        <v>1512</v>
      </c>
      <c r="N32" s="31">
        <f t="shared" si="0"/>
        <v>316673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799859</v>
      </c>
      <c r="X32" s="31">
        <f t="shared" si="0"/>
        <v>853746</v>
      </c>
      <c r="Y32" s="31">
        <f t="shared" si="0"/>
        <v>-53887</v>
      </c>
      <c r="Z32" s="32">
        <f>+IF(X32&lt;&gt;0,+(Y32/X32)*100,0)</f>
        <v>-6.3118304507429617</v>
      </c>
      <c r="AA32" s="29">
        <f>SUM(AA6:AA31)</f>
        <v>1707489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12478945</v>
      </c>
      <c r="D34" s="20"/>
      <c r="E34" s="21">
        <v>13221906</v>
      </c>
      <c r="F34" s="22">
        <v>13221906</v>
      </c>
      <c r="G34" s="22">
        <v>957645</v>
      </c>
      <c r="H34" s="22">
        <v>935425</v>
      </c>
      <c r="I34" s="22">
        <v>896926</v>
      </c>
      <c r="J34" s="22">
        <v>2789996</v>
      </c>
      <c r="K34" s="22">
        <v>1166367</v>
      </c>
      <c r="L34" s="22">
        <v>915457</v>
      </c>
      <c r="M34" s="22">
        <v>1164168</v>
      </c>
      <c r="N34" s="22">
        <v>3245992</v>
      </c>
      <c r="O34" s="22"/>
      <c r="P34" s="22"/>
      <c r="Q34" s="22"/>
      <c r="R34" s="22"/>
      <c r="S34" s="22"/>
      <c r="T34" s="22"/>
      <c r="U34" s="22"/>
      <c r="V34" s="22"/>
      <c r="W34" s="22">
        <v>6035988</v>
      </c>
      <c r="X34" s="22">
        <v>6610968</v>
      </c>
      <c r="Y34" s="22">
        <v>-574980</v>
      </c>
      <c r="Z34" s="23">
        <v>-8.6973647429544361</v>
      </c>
      <c r="AA34" s="20">
        <v>13221906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267000</v>
      </c>
      <c r="D37" s="20"/>
      <c r="E37" s="21">
        <v>230000</v>
      </c>
      <c r="F37" s="22">
        <v>230000</v>
      </c>
      <c r="G37" s="22">
        <v>67500</v>
      </c>
      <c r="H37" s="22">
        <v>28500</v>
      </c>
      <c r="I37" s="22">
        <v>80560</v>
      </c>
      <c r="J37" s="22">
        <v>176560</v>
      </c>
      <c r="K37" s="22">
        <v>99000</v>
      </c>
      <c r="L37" s="22"/>
      <c r="M37" s="22">
        <v>111750</v>
      </c>
      <c r="N37" s="22">
        <v>210750</v>
      </c>
      <c r="O37" s="22"/>
      <c r="P37" s="22"/>
      <c r="Q37" s="22"/>
      <c r="R37" s="22"/>
      <c r="S37" s="22"/>
      <c r="T37" s="22"/>
      <c r="U37" s="22"/>
      <c r="V37" s="22"/>
      <c r="W37" s="22">
        <v>387310</v>
      </c>
      <c r="X37" s="22">
        <v>115002</v>
      </c>
      <c r="Y37" s="22">
        <v>272308</v>
      </c>
      <c r="Z37" s="23">
        <v>236.78544720961378</v>
      </c>
      <c r="AA37" s="20">
        <v>230000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2125982</v>
      </c>
      <c r="D44" s="20"/>
      <c r="E44" s="21">
        <v>709249</v>
      </c>
      <c r="F44" s="22">
        <v>709249</v>
      </c>
      <c r="G44" s="22">
        <v>7635</v>
      </c>
      <c r="H44" s="22">
        <v>71030</v>
      </c>
      <c r="I44" s="22">
        <v>74353</v>
      </c>
      <c r="J44" s="22">
        <v>153018</v>
      </c>
      <c r="K44" s="22">
        <v>240163</v>
      </c>
      <c r="L44" s="22">
        <v>7117</v>
      </c>
      <c r="M44" s="22">
        <v>9605</v>
      </c>
      <c r="N44" s="22">
        <v>256885</v>
      </c>
      <c r="O44" s="22"/>
      <c r="P44" s="22"/>
      <c r="Q44" s="22"/>
      <c r="R44" s="22"/>
      <c r="S44" s="22"/>
      <c r="T44" s="22"/>
      <c r="U44" s="22"/>
      <c r="V44" s="22"/>
      <c r="W44" s="22">
        <v>409903</v>
      </c>
      <c r="X44" s="22">
        <v>354624</v>
      </c>
      <c r="Y44" s="22">
        <v>55279</v>
      </c>
      <c r="Z44" s="23">
        <v>15.588059465800397</v>
      </c>
      <c r="AA44" s="20">
        <v>709249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14871927</v>
      </c>
      <c r="D47" s="29">
        <f t="shared" ref="D47:Y47" si="1">SUM(D34:D46)</f>
        <v>0</v>
      </c>
      <c r="E47" s="30">
        <f t="shared" si="1"/>
        <v>14161155</v>
      </c>
      <c r="F47" s="31">
        <f t="shared" si="1"/>
        <v>14161155</v>
      </c>
      <c r="G47" s="31">
        <f t="shared" si="1"/>
        <v>1032780</v>
      </c>
      <c r="H47" s="31">
        <f t="shared" si="1"/>
        <v>1034955</v>
      </c>
      <c r="I47" s="31">
        <f t="shared" si="1"/>
        <v>1051839</v>
      </c>
      <c r="J47" s="31">
        <f t="shared" si="1"/>
        <v>3119574</v>
      </c>
      <c r="K47" s="31">
        <f t="shared" si="1"/>
        <v>1505530</v>
      </c>
      <c r="L47" s="31">
        <f t="shared" si="1"/>
        <v>922574</v>
      </c>
      <c r="M47" s="31">
        <f t="shared" si="1"/>
        <v>1285523</v>
      </c>
      <c r="N47" s="31">
        <f t="shared" si="1"/>
        <v>3713627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6833201</v>
      </c>
      <c r="X47" s="31">
        <f t="shared" si="1"/>
        <v>7080594</v>
      </c>
      <c r="Y47" s="31">
        <f t="shared" si="1"/>
        <v>-247393</v>
      </c>
      <c r="Z47" s="32">
        <f>+IF(X47&lt;&gt;0,+(Y47/X47)*100,0)</f>
        <v>-3.4939582752520479</v>
      </c>
      <c r="AA47" s="29">
        <f>SUM(AA34:AA46)</f>
        <v>14161155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-13167731</v>
      </c>
      <c r="D48" s="39">
        <f t="shared" si="2"/>
        <v>0</v>
      </c>
      <c r="E48" s="40">
        <f t="shared" si="2"/>
        <v>-12453666</v>
      </c>
      <c r="F48" s="41">
        <f t="shared" si="2"/>
        <v>-12453666</v>
      </c>
      <c r="G48" s="41">
        <f t="shared" si="2"/>
        <v>-869553</v>
      </c>
      <c r="H48" s="41">
        <f t="shared" si="2"/>
        <v>-877707</v>
      </c>
      <c r="I48" s="41">
        <f t="shared" si="2"/>
        <v>-889128</v>
      </c>
      <c r="J48" s="41">
        <f t="shared" si="2"/>
        <v>-2636388</v>
      </c>
      <c r="K48" s="41">
        <f t="shared" si="2"/>
        <v>-1346411</v>
      </c>
      <c r="L48" s="41">
        <f t="shared" si="2"/>
        <v>-766532</v>
      </c>
      <c r="M48" s="41">
        <f t="shared" si="2"/>
        <v>-1284011</v>
      </c>
      <c r="N48" s="41">
        <f t="shared" si="2"/>
        <v>-3396954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-6033342</v>
      </c>
      <c r="X48" s="41">
        <f t="shared" si="2"/>
        <v>-6226848</v>
      </c>
      <c r="Y48" s="41">
        <f t="shared" si="2"/>
        <v>193506</v>
      </c>
      <c r="Z48" s="42">
        <f>+IF(X48&lt;&gt;0,+(Y48/X48)*100,0)</f>
        <v>-3.1076075728843873</v>
      </c>
      <c r="AA48" s="39">
        <f>+AA32-AA47</f>
        <v>-12453666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-13167731</v>
      </c>
      <c r="D51" s="48">
        <f t="shared" si="3"/>
        <v>0</v>
      </c>
      <c r="E51" s="49">
        <f t="shared" si="3"/>
        <v>-12453666</v>
      </c>
      <c r="F51" s="50">
        <f t="shared" si="3"/>
        <v>-12453666</v>
      </c>
      <c r="G51" s="50">
        <f t="shared" si="3"/>
        <v>-869553</v>
      </c>
      <c r="H51" s="50">
        <f t="shared" si="3"/>
        <v>-877707</v>
      </c>
      <c r="I51" s="50">
        <f t="shared" si="3"/>
        <v>-889128</v>
      </c>
      <c r="J51" s="50">
        <f t="shared" si="3"/>
        <v>-2636388</v>
      </c>
      <c r="K51" s="50">
        <f t="shared" si="3"/>
        <v>-1346411</v>
      </c>
      <c r="L51" s="50">
        <f t="shared" si="3"/>
        <v>-766532</v>
      </c>
      <c r="M51" s="50">
        <f t="shared" si="3"/>
        <v>-1284011</v>
      </c>
      <c r="N51" s="50">
        <f t="shared" si="3"/>
        <v>-3396954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-6033342</v>
      </c>
      <c r="X51" s="50">
        <f t="shared" si="3"/>
        <v>-6226848</v>
      </c>
      <c r="Y51" s="50">
        <f t="shared" si="3"/>
        <v>193506</v>
      </c>
      <c r="Z51" s="51">
        <f>+IF(X51&lt;&gt;0,+(Y51/X51)*100,0)</f>
        <v>-3.1076075728843873</v>
      </c>
      <c r="AA51" s="48">
        <f>SUM(AA48:AA50)</f>
        <v>-12453666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-13167731</v>
      </c>
      <c r="D53" s="54">
        <f>+D51-D52</f>
        <v>0</v>
      </c>
      <c r="E53" s="55">
        <f t="shared" si="4"/>
        <v>-12453666</v>
      </c>
      <c r="F53" s="56">
        <f t="shared" si="4"/>
        <v>-12453666</v>
      </c>
      <c r="G53" s="56">
        <f t="shared" si="4"/>
        <v>-869553</v>
      </c>
      <c r="H53" s="56">
        <f t="shared" si="4"/>
        <v>-877707</v>
      </c>
      <c r="I53" s="56">
        <f t="shared" si="4"/>
        <v>-889128</v>
      </c>
      <c r="J53" s="56">
        <f t="shared" si="4"/>
        <v>-2636388</v>
      </c>
      <c r="K53" s="56">
        <f t="shared" si="4"/>
        <v>-1346411</v>
      </c>
      <c r="L53" s="56">
        <f t="shared" si="4"/>
        <v>-766532</v>
      </c>
      <c r="M53" s="56">
        <f t="shared" si="4"/>
        <v>-1284011</v>
      </c>
      <c r="N53" s="56">
        <f t="shared" si="4"/>
        <v>-3396954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-6033342</v>
      </c>
      <c r="X53" s="56">
        <f t="shared" si="4"/>
        <v>-6226848</v>
      </c>
      <c r="Y53" s="56">
        <f t="shared" si="4"/>
        <v>193506</v>
      </c>
      <c r="Z53" s="57">
        <f>+IF(X53&lt;&gt;0,+(Y53/X53)*100,0)</f>
        <v>-3.1076075728843873</v>
      </c>
      <c r="AA53" s="54">
        <f>+AA51-AA52</f>
        <v>-12453666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-13167731</v>
      </c>
      <c r="D56" s="48">
        <f>SUM(D53:D55)</f>
        <v>0</v>
      </c>
      <c r="E56" s="49">
        <f t="shared" si="5"/>
        <v>-12453666</v>
      </c>
      <c r="F56" s="50">
        <f t="shared" si="5"/>
        <v>-12453666</v>
      </c>
      <c r="G56" s="50">
        <f t="shared" si="5"/>
        <v>-869553</v>
      </c>
      <c r="H56" s="50">
        <f t="shared" si="5"/>
        <v>-877707</v>
      </c>
      <c r="I56" s="50">
        <f t="shared" si="5"/>
        <v>-889128</v>
      </c>
      <c r="J56" s="50">
        <f t="shared" si="5"/>
        <v>-2636388</v>
      </c>
      <c r="K56" s="50">
        <f t="shared" si="5"/>
        <v>-1346411</v>
      </c>
      <c r="L56" s="50">
        <f t="shared" si="5"/>
        <v>-766532</v>
      </c>
      <c r="M56" s="50">
        <f t="shared" si="5"/>
        <v>-1284011</v>
      </c>
      <c r="N56" s="50">
        <f t="shared" si="5"/>
        <v>-3396954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-6033342</v>
      </c>
      <c r="X56" s="50">
        <f t="shared" si="5"/>
        <v>-6226848</v>
      </c>
      <c r="Y56" s="50">
        <f t="shared" si="5"/>
        <v>193506</v>
      </c>
      <c r="Z56" s="51">
        <f>+IF(X56&lt;&gt;0,+(Y56/X56)*100,0)</f>
        <v>-3.1076075728843873</v>
      </c>
      <c r="AA56" s="48">
        <f>SUM(AA53:AA55)</f>
        <v>-12453666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-13167731</v>
      </c>
      <c r="D59" s="65">
        <f>SUM(D56:D58)</f>
        <v>0</v>
      </c>
      <c r="E59" s="66">
        <f t="shared" si="6"/>
        <v>-12453666</v>
      </c>
      <c r="F59" s="67">
        <f t="shared" si="6"/>
        <v>-12453666</v>
      </c>
      <c r="G59" s="67">
        <f t="shared" si="6"/>
        <v>-869553</v>
      </c>
      <c r="H59" s="67">
        <f t="shared" si="6"/>
        <v>-877707</v>
      </c>
      <c r="I59" s="67">
        <f t="shared" si="6"/>
        <v>-889128</v>
      </c>
      <c r="J59" s="67">
        <f t="shared" si="6"/>
        <v>-2636388</v>
      </c>
      <c r="K59" s="67">
        <f t="shared" si="6"/>
        <v>-1346411</v>
      </c>
      <c r="L59" s="67">
        <f t="shared" si="6"/>
        <v>-766532</v>
      </c>
      <c r="M59" s="67">
        <f t="shared" si="6"/>
        <v>-1284011</v>
      </c>
      <c r="N59" s="67">
        <f t="shared" si="6"/>
        <v>-3396954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-6033342</v>
      </c>
      <c r="X59" s="67">
        <f t="shared" si="6"/>
        <v>-6226848</v>
      </c>
      <c r="Y59" s="67">
        <f t="shared" si="6"/>
        <v>193506</v>
      </c>
      <c r="Z59" s="68">
        <f>+IF(X59&lt;&gt;0,+(Y59/X59)*100,0)</f>
        <v>-3.1076075728843873</v>
      </c>
      <c r="AA59" s="65">
        <f>SUM(AA56:AA58)</f>
        <v>-12453666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9659405</v>
      </c>
      <c r="D9" s="20"/>
      <c r="E9" s="21">
        <v>10190302</v>
      </c>
      <c r="F9" s="22">
        <v>10190302</v>
      </c>
      <c r="G9" s="22">
        <v>833218</v>
      </c>
      <c r="H9" s="22">
        <v>812956</v>
      </c>
      <c r="I9" s="22">
        <v>814762</v>
      </c>
      <c r="J9" s="22">
        <v>2460936</v>
      </c>
      <c r="K9" s="22">
        <v>836285</v>
      </c>
      <c r="L9" s="22">
        <v>842904</v>
      </c>
      <c r="M9" s="22">
        <v>841454</v>
      </c>
      <c r="N9" s="22">
        <v>2520643</v>
      </c>
      <c r="O9" s="22"/>
      <c r="P9" s="22"/>
      <c r="Q9" s="22"/>
      <c r="R9" s="22"/>
      <c r="S9" s="22"/>
      <c r="T9" s="22"/>
      <c r="U9" s="22"/>
      <c r="V9" s="22"/>
      <c r="W9" s="22">
        <v>4981579</v>
      </c>
      <c r="X9" s="22">
        <v>5095152</v>
      </c>
      <c r="Y9" s="22">
        <v>-113573</v>
      </c>
      <c r="Z9" s="23">
        <v>-2.2290404682725855</v>
      </c>
      <c r="AA9" s="20">
        <v>10190302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3170004</v>
      </c>
      <c r="D13" s="20"/>
      <c r="E13" s="21">
        <v>2106000</v>
      </c>
      <c r="F13" s="22">
        <v>2106000</v>
      </c>
      <c r="G13" s="22">
        <v>355061</v>
      </c>
      <c r="H13" s="22">
        <v>225567</v>
      </c>
      <c r="I13" s="22">
        <v>-39526</v>
      </c>
      <c r="J13" s="22">
        <v>541102</v>
      </c>
      <c r="K13" s="22">
        <v>485263</v>
      </c>
      <c r="L13" s="22">
        <v>395362</v>
      </c>
      <c r="M13" s="22">
        <v>403612</v>
      </c>
      <c r="N13" s="22">
        <v>1284237</v>
      </c>
      <c r="O13" s="22"/>
      <c r="P13" s="22"/>
      <c r="Q13" s="22"/>
      <c r="R13" s="22"/>
      <c r="S13" s="22"/>
      <c r="T13" s="22"/>
      <c r="U13" s="22"/>
      <c r="V13" s="22"/>
      <c r="W13" s="22">
        <v>1825339</v>
      </c>
      <c r="X13" s="22">
        <v>1053000</v>
      </c>
      <c r="Y13" s="22">
        <v>772339</v>
      </c>
      <c r="Z13" s="23">
        <v>73.346533713200373</v>
      </c>
      <c r="AA13" s="20">
        <v>2106000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12829409</v>
      </c>
      <c r="D32" s="29">
        <f t="shared" ref="D32:Y32" si="0">SUM(D6:D31)</f>
        <v>0</v>
      </c>
      <c r="E32" s="30">
        <f t="shared" si="0"/>
        <v>12296302</v>
      </c>
      <c r="F32" s="31">
        <f t="shared" si="0"/>
        <v>12296302</v>
      </c>
      <c r="G32" s="31">
        <f t="shared" si="0"/>
        <v>1188279</v>
      </c>
      <c r="H32" s="31">
        <f t="shared" si="0"/>
        <v>1038523</v>
      </c>
      <c r="I32" s="31">
        <f t="shared" si="0"/>
        <v>775236</v>
      </c>
      <c r="J32" s="31">
        <f t="shared" si="0"/>
        <v>3002038</v>
      </c>
      <c r="K32" s="31">
        <f t="shared" si="0"/>
        <v>1321548</v>
      </c>
      <c r="L32" s="31">
        <f t="shared" si="0"/>
        <v>1238266</v>
      </c>
      <c r="M32" s="31">
        <f t="shared" si="0"/>
        <v>1245066</v>
      </c>
      <c r="N32" s="31">
        <f t="shared" si="0"/>
        <v>3804880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6806918</v>
      </c>
      <c r="X32" s="31">
        <f t="shared" si="0"/>
        <v>6148152</v>
      </c>
      <c r="Y32" s="31">
        <f t="shared" si="0"/>
        <v>658766</v>
      </c>
      <c r="Z32" s="32">
        <f>+IF(X32&lt;&gt;0,+(Y32/X32)*100,0)</f>
        <v>10.714861961773229</v>
      </c>
      <c r="AA32" s="29">
        <f>SUM(AA6:AA31)</f>
        <v>12296302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2118885</v>
      </c>
      <c r="D34" s="20"/>
      <c r="E34" s="21">
        <v>3716341</v>
      </c>
      <c r="F34" s="22">
        <v>3716341</v>
      </c>
      <c r="G34" s="22">
        <v>1617542</v>
      </c>
      <c r="H34" s="22">
        <v>1572332</v>
      </c>
      <c r="I34" s="22">
        <v>1515275</v>
      </c>
      <c r="J34" s="22">
        <v>4705149</v>
      </c>
      <c r="K34" s="22">
        <v>1535086</v>
      </c>
      <c r="L34" s="22">
        <v>4734011</v>
      </c>
      <c r="M34" s="22">
        <v>-1561293</v>
      </c>
      <c r="N34" s="22">
        <v>4707804</v>
      </c>
      <c r="O34" s="22"/>
      <c r="P34" s="22"/>
      <c r="Q34" s="22"/>
      <c r="R34" s="22"/>
      <c r="S34" s="22"/>
      <c r="T34" s="22"/>
      <c r="U34" s="22"/>
      <c r="V34" s="22"/>
      <c r="W34" s="22">
        <v>9412953</v>
      </c>
      <c r="X34" s="22">
        <v>1858176</v>
      </c>
      <c r="Y34" s="22">
        <v>7554777</v>
      </c>
      <c r="Z34" s="23">
        <v>406.56950687125442</v>
      </c>
      <c r="AA34" s="20">
        <v>3716341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1308562</v>
      </c>
      <c r="D37" s="20"/>
      <c r="E37" s="21">
        <v>3000000</v>
      </c>
      <c r="F37" s="22">
        <v>3000000</v>
      </c>
      <c r="G37" s="22">
        <v>457018</v>
      </c>
      <c r="H37" s="22">
        <v>411763</v>
      </c>
      <c r="I37" s="22">
        <v>94391</v>
      </c>
      <c r="J37" s="22">
        <v>963172</v>
      </c>
      <c r="K37" s="22">
        <v>10706</v>
      </c>
      <c r="L37" s="22">
        <v>634622</v>
      </c>
      <c r="M37" s="22">
        <v>136004</v>
      </c>
      <c r="N37" s="22">
        <v>781332</v>
      </c>
      <c r="O37" s="22"/>
      <c r="P37" s="22"/>
      <c r="Q37" s="22"/>
      <c r="R37" s="22"/>
      <c r="S37" s="22"/>
      <c r="T37" s="22"/>
      <c r="U37" s="22"/>
      <c r="V37" s="22"/>
      <c r="W37" s="22">
        <v>1744504</v>
      </c>
      <c r="X37" s="22">
        <v>1500000</v>
      </c>
      <c r="Y37" s="22">
        <v>244504</v>
      </c>
      <c r="Z37" s="23">
        <v>16.300266666666666</v>
      </c>
      <c r="AA37" s="20">
        <v>3000000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7660555</v>
      </c>
      <c r="F38" s="22">
        <v>7660555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3830280</v>
      </c>
      <c r="Y38" s="22">
        <v>-3830280</v>
      </c>
      <c r="Z38" s="23">
        <v>-100</v>
      </c>
      <c r="AA38" s="20">
        <v>7660555</v>
      </c>
    </row>
    <row r="39" spans="1:27" ht="13.5" x14ac:dyDescent="0.25">
      <c r="A39" s="19" t="s">
        <v>65</v>
      </c>
      <c r="B39" s="15" t="s">
        <v>32</v>
      </c>
      <c r="C39" s="20">
        <v>842247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3282688</v>
      </c>
      <c r="D41" s="20"/>
      <c r="E41" s="21">
        <v>2800000</v>
      </c>
      <c r="F41" s="22">
        <v>2800000</v>
      </c>
      <c r="G41" s="22">
        <v>158937</v>
      </c>
      <c r="H41" s="22">
        <v>241111</v>
      </c>
      <c r="I41" s="22">
        <v>120976</v>
      </c>
      <c r="J41" s="22">
        <v>521024</v>
      </c>
      <c r="K41" s="22">
        <v>583544</v>
      </c>
      <c r="L41" s="22">
        <v>497236</v>
      </c>
      <c r="M41" s="22">
        <v>127558</v>
      </c>
      <c r="N41" s="22">
        <v>1208338</v>
      </c>
      <c r="O41" s="22"/>
      <c r="P41" s="22"/>
      <c r="Q41" s="22"/>
      <c r="R41" s="22"/>
      <c r="S41" s="22"/>
      <c r="T41" s="22"/>
      <c r="U41" s="22"/>
      <c r="V41" s="22"/>
      <c r="W41" s="22">
        <v>1729362</v>
      </c>
      <c r="X41" s="22">
        <v>1399998</v>
      </c>
      <c r="Y41" s="22">
        <v>329364</v>
      </c>
      <c r="Z41" s="23">
        <v>23.526033608619439</v>
      </c>
      <c r="AA41" s="20">
        <v>2800000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16234700</v>
      </c>
      <c r="D43" s="20"/>
      <c r="E43" s="21">
        <v>10431097</v>
      </c>
      <c r="F43" s="22">
        <v>10431097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5215548</v>
      </c>
      <c r="Y43" s="22">
        <v>-5215548</v>
      </c>
      <c r="Z43" s="23">
        <v>-100</v>
      </c>
      <c r="AA43" s="20">
        <v>10431097</v>
      </c>
    </row>
    <row r="44" spans="1:27" ht="13.5" x14ac:dyDescent="0.25">
      <c r="A44" s="19" t="s">
        <v>69</v>
      </c>
      <c r="B44" s="15" t="s">
        <v>32</v>
      </c>
      <c r="C44" s="20">
        <v>2070524</v>
      </c>
      <c r="D44" s="20"/>
      <c r="E44" s="21">
        <v>1810845</v>
      </c>
      <c r="F44" s="22">
        <v>1810845</v>
      </c>
      <c r="G44" s="22"/>
      <c r="H44" s="22">
        <v>51137</v>
      </c>
      <c r="I44" s="22">
        <v>375000</v>
      </c>
      <c r="J44" s="22">
        <v>426137</v>
      </c>
      <c r="K44" s="22">
        <v>485046</v>
      </c>
      <c r="L44" s="22">
        <v>430158</v>
      </c>
      <c r="M44" s="22">
        <v>61640</v>
      </c>
      <c r="N44" s="22">
        <v>976844</v>
      </c>
      <c r="O44" s="22"/>
      <c r="P44" s="22"/>
      <c r="Q44" s="22"/>
      <c r="R44" s="22"/>
      <c r="S44" s="22"/>
      <c r="T44" s="22"/>
      <c r="U44" s="22"/>
      <c r="V44" s="22"/>
      <c r="W44" s="22">
        <v>1402981</v>
      </c>
      <c r="X44" s="22">
        <v>905418</v>
      </c>
      <c r="Y44" s="22">
        <v>497563</v>
      </c>
      <c r="Z44" s="23">
        <v>54.953954968865204</v>
      </c>
      <c r="AA44" s="20">
        <v>1810845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25857606</v>
      </c>
      <c r="D47" s="29">
        <f t="shared" ref="D47:Y47" si="1">SUM(D34:D46)</f>
        <v>0</v>
      </c>
      <c r="E47" s="30">
        <f t="shared" si="1"/>
        <v>29418838</v>
      </c>
      <c r="F47" s="31">
        <f t="shared" si="1"/>
        <v>29418838</v>
      </c>
      <c r="G47" s="31">
        <f t="shared" si="1"/>
        <v>2233497</v>
      </c>
      <c r="H47" s="31">
        <f t="shared" si="1"/>
        <v>2276343</v>
      </c>
      <c r="I47" s="31">
        <f t="shared" si="1"/>
        <v>2105642</v>
      </c>
      <c r="J47" s="31">
        <f t="shared" si="1"/>
        <v>6615482</v>
      </c>
      <c r="K47" s="31">
        <f t="shared" si="1"/>
        <v>2614382</v>
      </c>
      <c r="L47" s="31">
        <f t="shared" si="1"/>
        <v>6296027</v>
      </c>
      <c r="M47" s="31">
        <f t="shared" si="1"/>
        <v>-1236091</v>
      </c>
      <c r="N47" s="31">
        <f t="shared" si="1"/>
        <v>7674318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14289800</v>
      </c>
      <c r="X47" s="31">
        <f t="shared" si="1"/>
        <v>14709420</v>
      </c>
      <c r="Y47" s="31">
        <f t="shared" si="1"/>
        <v>-419620</v>
      </c>
      <c r="Z47" s="32">
        <f>+IF(X47&lt;&gt;0,+(Y47/X47)*100,0)</f>
        <v>-2.8527297473319817</v>
      </c>
      <c r="AA47" s="29">
        <f>SUM(AA34:AA46)</f>
        <v>29418838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-13028197</v>
      </c>
      <c r="D48" s="39">
        <f t="shared" si="2"/>
        <v>0</v>
      </c>
      <c r="E48" s="40">
        <f t="shared" si="2"/>
        <v>-17122536</v>
      </c>
      <c r="F48" s="41">
        <f t="shared" si="2"/>
        <v>-17122536</v>
      </c>
      <c r="G48" s="41">
        <f t="shared" si="2"/>
        <v>-1045218</v>
      </c>
      <c r="H48" s="41">
        <f t="shared" si="2"/>
        <v>-1237820</v>
      </c>
      <c r="I48" s="41">
        <f t="shared" si="2"/>
        <v>-1330406</v>
      </c>
      <c r="J48" s="41">
        <f t="shared" si="2"/>
        <v>-3613444</v>
      </c>
      <c r="K48" s="41">
        <f t="shared" si="2"/>
        <v>-1292834</v>
      </c>
      <c r="L48" s="41">
        <f t="shared" si="2"/>
        <v>-5057761</v>
      </c>
      <c r="M48" s="41">
        <f t="shared" si="2"/>
        <v>2481157</v>
      </c>
      <c r="N48" s="41">
        <f t="shared" si="2"/>
        <v>-3869438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-7482882</v>
      </c>
      <c r="X48" s="41">
        <f t="shared" si="2"/>
        <v>-8561268</v>
      </c>
      <c r="Y48" s="41">
        <f t="shared" si="2"/>
        <v>1078386</v>
      </c>
      <c r="Z48" s="42">
        <f>+IF(X48&lt;&gt;0,+(Y48/X48)*100,0)</f>
        <v>-12.596101418621632</v>
      </c>
      <c r="AA48" s="39">
        <f>+AA32-AA47</f>
        <v>-17122536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-13028197</v>
      </c>
      <c r="D51" s="48">
        <f t="shared" si="3"/>
        <v>0</v>
      </c>
      <c r="E51" s="49">
        <f t="shared" si="3"/>
        <v>-17122536</v>
      </c>
      <c r="F51" s="50">
        <f t="shared" si="3"/>
        <v>-17122536</v>
      </c>
      <c r="G51" s="50">
        <f t="shared" si="3"/>
        <v>-1045218</v>
      </c>
      <c r="H51" s="50">
        <f t="shared" si="3"/>
        <v>-1237820</v>
      </c>
      <c r="I51" s="50">
        <f t="shared" si="3"/>
        <v>-1330406</v>
      </c>
      <c r="J51" s="50">
        <f t="shared" si="3"/>
        <v>-3613444</v>
      </c>
      <c r="K51" s="50">
        <f t="shared" si="3"/>
        <v>-1292834</v>
      </c>
      <c r="L51" s="50">
        <f t="shared" si="3"/>
        <v>-5057761</v>
      </c>
      <c r="M51" s="50">
        <f t="shared" si="3"/>
        <v>2481157</v>
      </c>
      <c r="N51" s="50">
        <f t="shared" si="3"/>
        <v>-3869438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-7482882</v>
      </c>
      <c r="X51" s="50">
        <f t="shared" si="3"/>
        <v>-8561268</v>
      </c>
      <c r="Y51" s="50">
        <f t="shared" si="3"/>
        <v>1078386</v>
      </c>
      <c r="Z51" s="51">
        <f>+IF(X51&lt;&gt;0,+(Y51/X51)*100,0)</f>
        <v>-12.596101418621632</v>
      </c>
      <c r="AA51" s="48">
        <f>SUM(AA48:AA50)</f>
        <v>-17122536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-13028197</v>
      </c>
      <c r="D53" s="54">
        <f>+D51-D52</f>
        <v>0</v>
      </c>
      <c r="E53" s="55">
        <f t="shared" si="4"/>
        <v>-17122536</v>
      </c>
      <c r="F53" s="56">
        <f t="shared" si="4"/>
        <v>-17122536</v>
      </c>
      <c r="G53" s="56">
        <f t="shared" si="4"/>
        <v>-1045218</v>
      </c>
      <c r="H53" s="56">
        <f t="shared" si="4"/>
        <v>-1237820</v>
      </c>
      <c r="I53" s="56">
        <f t="shared" si="4"/>
        <v>-1330406</v>
      </c>
      <c r="J53" s="56">
        <f t="shared" si="4"/>
        <v>-3613444</v>
      </c>
      <c r="K53" s="56">
        <f t="shared" si="4"/>
        <v>-1292834</v>
      </c>
      <c r="L53" s="56">
        <f t="shared" si="4"/>
        <v>-5057761</v>
      </c>
      <c r="M53" s="56">
        <f t="shared" si="4"/>
        <v>2481157</v>
      </c>
      <c r="N53" s="56">
        <f t="shared" si="4"/>
        <v>-3869438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-7482882</v>
      </c>
      <c r="X53" s="56">
        <f t="shared" si="4"/>
        <v>-8561268</v>
      </c>
      <c r="Y53" s="56">
        <f t="shared" si="4"/>
        <v>1078386</v>
      </c>
      <c r="Z53" s="57">
        <f>+IF(X53&lt;&gt;0,+(Y53/X53)*100,0)</f>
        <v>-12.596101418621632</v>
      </c>
      <c r="AA53" s="54">
        <f>+AA51-AA52</f>
        <v>-17122536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-13028197</v>
      </c>
      <c r="D56" s="48">
        <f>SUM(D53:D55)</f>
        <v>0</v>
      </c>
      <c r="E56" s="49">
        <f t="shared" si="5"/>
        <v>-17122536</v>
      </c>
      <c r="F56" s="50">
        <f t="shared" si="5"/>
        <v>-17122536</v>
      </c>
      <c r="G56" s="50">
        <f t="shared" si="5"/>
        <v>-1045218</v>
      </c>
      <c r="H56" s="50">
        <f t="shared" si="5"/>
        <v>-1237820</v>
      </c>
      <c r="I56" s="50">
        <f t="shared" si="5"/>
        <v>-1330406</v>
      </c>
      <c r="J56" s="50">
        <f t="shared" si="5"/>
        <v>-3613444</v>
      </c>
      <c r="K56" s="50">
        <f t="shared" si="5"/>
        <v>-1292834</v>
      </c>
      <c r="L56" s="50">
        <f t="shared" si="5"/>
        <v>-5057761</v>
      </c>
      <c r="M56" s="50">
        <f t="shared" si="5"/>
        <v>2481157</v>
      </c>
      <c r="N56" s="50">
        <f t="shared" si="5"/>
        <v>-3869438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-7482882</v>
      </c>
      <c r="X56" s="50">
        <f t="shared" si="5"/>
        <v>-8561268</v>
      </c>
      <c r="Y56" s="50">
        <f t="shared" si="5"/>
        <v>1078386</v>
      </c>
      <c r="Z56" s="51">
        <f>+IF(X56&lt;&gt;0,+(Y56/X56)*100,0)</f>
        <v>-12.596101418621632</v>
      </c>
      <c r="AA56" s="48">
        <f>SUM(AA53:AA55)</f>
        <v>-17122536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-13028197</v>
      </c>
      <c r="D59" s="65">
        <f>SUM(D56:D58)</f>
        <v>0</v>
      </c>
      <c r="E59" s="66">
        <f t="shared" si="6"/>
        <v>-17122536</v>
      </c>
      <c r="F59" s="67">
        <f t="shared" si="6"/>
        <v>-17122536</v>
      </c>
      <c r="G59" s="67">
        <f t="shared" si="6"/>
        <v>-1045218</v>
      </c>
      <c r="H59" s="67">
        <f t="shared" si="6"/>
        <v>-1237820</v>
      </c>
      <c r="I59" s="67">
        <f t="shared" si="6"/>
        <v>-1330406</v>
      </c>
      <c r="J59" s="67">
        <f t="shared" si="6"/>
        <v>-3613444</v>
      </c>
      <c r="K59" s="67">
        <f t="shared" si="6"/>
        <v>-1292834</v>
      </c>
      <c r="L59" s="67">
        <f t="shared" si="6"/>
        <v>-5057761</v>
      </c>
      <c r="M59" s="67">
        <f t="shared" si="6"/>
        <v>2481157</v>
      </c>
      <c r="N59" s="67">
        <f t="shared" si="6"/>
        <v>-3869438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-7482882</v>
      </c>
      <c r="X59" s="67">
        <f t="shared" si="6"/>
        <v>-8561268</v>
      </c>
      <c r="Y59" s="67">
        <f t="shared" si="6"/>
        <v>1078386</v>
      </c>
      <c r="Z59" s="68">
        <f>+IF(X59&lt;&gt;0,+(Y59/X59)*100,0)</f>
        <v>-12.596101418621632</v>
      </c>
      <c r="AA59" s="65">
        <f>SUM(AA56:AA58)</f>
        <v>-17122536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30873592</v>
      </c>
      <c r="D9" s="20"/>
      <c r="E9" s="21">
        <v>32150988</v>
      </c>
      <c r="F9" s="22">
        <v>32150988</v>
      </c>
      <c r="G9" s="22">
        <v>3069578</v>
      </c>
      <c r="H9" s="22">
        <v>3613706</v>
      </c>
      <c r="I9" s="22">
        <v>3941355</v>
      </c>
      <c r="J9" s="22">
        <v>10624639</v>
      </c>
      <c r="K9" s="22">
        <v>3067089</v>
      </c>
      <c r="L9" s="22">
        <v>2847150</v>
      </c>
      <c r="M9" s="22">
        <v>2822720</v>
      </c>
      <c r="N9" s="22">
        <v>8736959</v>
      </c>
      <c r="O9" s="22"/>
      <c r="P9" s="22"/>
      <c r="Q9" s="22"/>
      <c r="R9" s="22"/>
      <c r="S9" s="22"/>
      <c r="T9" s="22"/>
      <c r="U9" s="22"/>
      <c r="V9" s="22"/>
      <c r="W9" s="22">
        <v>19361598</v>
      </c>
      <c r="X9" s="22">
        <v>16075494</v>
      </c>
      <c r="Y9" s="22">
        <v>3286104</v>
      </c>
      <c r="Z9" s="23">
        <v>20.441698401305739</v>
      </c>
      <c r="AA9" s="20">
        <v>32150988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6615038</v>
      </c>
      <c r="D13" s="20"/>
      <c r="E13" s="21">
        <v>8052096</v>
      </c>
      <c r="F13" s="22">
        <v>8052096</v>
      </c>
      <c r="G13" s="22">
        <v>702335</v>
      </c>
      <c r="H13" s="22">
        <v>718120</v>
      </c>
      <c r="I13" s="22">
        <v>732434</v>
      </c>
      <c r="J13" s="22">
        <v>2152889</v>
      </c>
      <c r="K13" s="22">
        <v>745793</v>
      </c>
      <c r="L13" s="22">
        <v>759647</v>
      </c>
      <c r="M13" s="22">
        <v>773606</v>
      </c>
      <c r="N13" s="22">
        <v>2279046</v>
      </c>
      <c r="O13" s="22"/>
      <c r="P13" s="22"/>
      <c r="Q13" s="22"/>
      <c r="R13" s="22"/>
      <c r="S13" s="22"/>
      <c r="T13" s="22"/>
      <c r="U13" s="22"/>
      <c r="V13" s="22"/>
      <c r="W13" s="22">
        <v>4431935</v>
      </c>
      <c r="X13" s="22">
        <v>4026048</v>
      </c>
      <c r="Y13" s="22">
        <v>405887</v>
      </c>
      <c r="Z13" s="23">
        <v>10.081524114963358</v>
      </c>
      <c r="AA13" s="20">
        <v>8052096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62373300</v>
      </c>
      <c r="D25" s="20"/>
      <c r="E25" s="21">
        <v>67596096</v>
      </c>
      <c r="F25" s="22">
        <v>67596096</v>
      </c>
      <c r="G25" s="22">
        <v>28165060</v>
      </c>
      <c r="H25" s="22"/>
      <c r="I25" s="22"/>
      <c r="J25" s="22">
        <v>28165060</v>
      </c>
      <c r="K25" s="22"/>
      <c r="L25" s="22"/>
      <c r="M25" s="22">
        <v>22474980</v>
      </c>
      <c r="N25" s="22">
        <v>22474980</v>
      </c>
      <c r="O25" s="22"/>
      <c r="P25" s="22"/>
      <c r="Q25" s="22"/>
      <c r="R25" s="22"/>
      <c r="S25" s="22"/>
      <c r="T25" s="22"/>
      <c r="U25" s="22"/>
      <c r="V25" s="22"/>
      <c r="W25" s="22">
        <v>50640040</v>
      </c>
      <c r="X25" s="22">
        <v>33798048</v>
      </c>
      <c r="Y25" s="22">
        <v>16841992</v>
      </c>
      <c r="Z25" s="23">
        <v>49.831256527004165</v>
      </c>
      <c r="AA25" s="20">
        <v>67596096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99861930</v>
      </c>
      <c r="D32" s="29">
        <f t="shared" ref="D32:Y32" si="0">SUM(D6:D31)</f>
        <v>0</v>
      </c>
      <c r="E32" s="30">
        <f t="shared" si="0"/>
        <v>107799180</v>
      </c>
      <c r="F32" s="31">
        <f t="shared" si="0"/>
        <v>107799180</v>
      </c>
      <c r="G32" s="31">
        <f t="shared" si="0"/>
        <v>31936973</v>
      </c>
      <c r="H32" s="31">
        <f t="shared" si="0"/>
        <v>4331826</v>
      </c>
      <c r="I32" s="31">
        <f t="shared" si="0"/>
        <v>4673789</v>
      </c>
      <c r="J32" s="31">
        <f t="shared" si="0"/>
        <v>40942588</v>
      </c>
      <c r="K32" s="31">
        <f t="shared" si="0"/>
        <v>3812882</v>
      </c>
      <c r="L32" s="31">
        <f t="shared" si="0"/>
        <v>3606797</v>
      </c>
      <c r="M32" s="31">
        <f t="shared" si="0"/>
        <v>26071306</v>
      </c>
      <c r="N32" s="31">
        <f t="shared" si="0"/>
        <v>33490985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74433573</v>
      </c>
      <c r="X32" s="31">
        <f t="shared" si="0"/>
        <v>53899590</v>
      </c>
      <c r="Y32" s="31">
        <f t="shared" si="0"/>
        <v>20533983</v>
      </c>
      <c r="Z32" s="32">
        <f>+IF(X32&lt;&gt;0,+(Y32/X32)*100,0)</f>
        <v>38.096733203350894</v>
      </c>
      <c r="AA32" s="29">
        <f>SUM(AA6:AA31)</f>
        <v>107799180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25433996</v>
      </c>
      <c r="D34" s="20"/>
      <c r="E34" s="21">
        <v>27624732</v>
      </c>
      <c r="F34" s="22">
        <v>27624732</v>
      </c>
      <c r="G34" s="22">
        <v>2235270</v>
      </c>
      <c r="H34" s="22">
        <v>2268594</v>
      </c>
      <c r="I34" s="22">
        <v>2237204</v>
      </c>
      <c r="J34" s="22">
        <v>6741068</v>
      </c>
      <c r="K34" s="22">
        <v>2238040</v>
      </c>
      <c r="L34" s="22">
        <v>1863665</v>
      </c>
      <c r="M34" s="22">
        <v>2574693</v>
      </c>
      <c r="N34" s="22">
        <v>6676398</v>
      </c>
      <c r="O34" s="22"/>
      <c r="P34" s="22"/>
      <c r="Q34" s="22"/>
      <c r="R34" s="22"/>
      <c r="S34" s="22"/>
      <c r="T34" s="22"/>
      <c r="U34" s="22"/>
      <c r="V34" s="22"/>
      <c r="W34" s="22">
        <v>13417466</v>
      </c>
      <c r="X34" s="22">
        <v>13812366</v>
      </c>
      <c r="Y34" s="22">
        <v>-394900</v>
      </c>
      <c r="Z34" s="23">
        <v>-2.8590322613808525</v>
      </c>
      <c r="AA34" s="20">
        <v>27624732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995421</v>
      </c>
      <c r="D37" s="20"/>
      <c r="E37" s="21">
        <v>1014456</v>
      </c>
      <c r="F37" s="22">
        <v>1176837</v>
      </c>
      <c r="G37" s="22">
        <v>79270</v>
      </c>
      <c r="H37" s="22">
        <v>54850</v>
      </c>
      <c r="I37" s="22">
        <v>23125</v>
      </c>
      <c r="J37" s="22">
        <v>157245</v>
      </c>
      <c r="K37" s="22">
        <v>13883</v>
      </c>
      <c r="L37" s="22">
        <v>164218</v>
      </c>
      <c r="M37" s="22">
        <v>59783</v>
      </c>
      <c r="N37" s="22">
        <v>237884</v>
      </c>
      <c r="O37" s="22"/>
      <c r="P37" s="22"/>
      <c r="Q37" s="22"/>
      <c r="R37" s="22"/>
      <c r="S37" s="22"/>
      <c r="T37" s="22"/>
      <c r="U37" s="22"/>
      <c r="V37" s="22"/>
      <c r="W37" s="22">
        <v>395129</v>
      </c>
      <c r="X37" s="22">
        <v>669609</v>
      </c>
      <c r="Y37" s="22">
        <v>-274480</v>
      </c>
      <c r="Z37" s="23">
        <v>-40.991085842633538</v>
      </c>
      <c r="AA37" s="20">
        <v>1176837</v>
      </c>
    </row>
    <row r="38" spans="1:27" ht="13.5" x14ac:dyDescent="0.25">
      <c r="A38" s="19" t="s">
        <v>64</v>
      </c>
      <c r="B38" s="15" t="s">
        <v>32</v>
      </c>
      <c r="C38" s="20">
        <v>16392740</v>
      </c>
      <c r="D38" s="20"/>
      <c r="E38" s="21">
        <v>24045480</v>
      </c>
      <c r="F38" s="22">
        <v>24045480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12022740</v>
      </c>
      <c r="Y38" s="22">
        <v>-12022740</v>
      </c>
      <c r="Z38" s="23">
        <v>-100</v>
      </c>
      <c r="AA38" s="20">
        <v>24045480</v>
      </c>
    </row>
    <row r="39" spans="1:27" ht="13.5" x14ac:dyDescent="0.25">
      <c r="A39" s="19" t="s">
        <v>65</v>
      </c>
      <c r="B39" s="15" t="s">
        <v>32</v>
      </c>
      <c r="C39" s="20">
        <v>3216202</v>
      </c>
      <c r="D39" s="20"/>
      <c r="E39" s="21">
        <v>2258688</v>
      </c>
      <c r="F39" s="22">
        <v>2258688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1129344</v>
      </c>
      <c r="Y39" s="22">
        <v>-1129344</v>
      </c>
      <c r="Z39" s="23">
        <v>-100</v>
      </c>
      <c r="AA39" s="20">
        <v>2258688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1110300</v>
      </c>
      <c r="D41" s="20"/>
      <c r="E41" s="21">
        <v>1379964</v>
      </c>
      <c r="F41" s="22">
        <v>1217583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527601</v>
      </c>
      <c r="Y41" s="22">
        <v>-527601</v>
      </c>
      <c r="Z41" s="23">
        <v>-100</v>
      </c>
      <c r="AA41" s="20">
        <v>1217583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3414964</v>
      </c>
      <c r="D43" s="20"/>
      <c r="E43" s="21">
        <v>4106700</v>
      </c>
      <c r="F43" s="22">
        <v>4106700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2053350</v>
      </c>
      <c r="Y43" s="22">
        <v>-2053350</v>
      </c>
      <c r="Z43" s="23">
        <v>-100</v>
      </c>
      <c r="AA43" s="20">
        <v>4106700</v>
      </c>
    </row>
    <row r="44" spans="1:27" ht="13.5" x14ac:dyDescent="0.25">
      <c r="A44" s="19" t="s">
        <v>69</v>
      </c>
      <c r="B44" s="15" t="s">
        <v>32</v>
      </c>
      <c r="C44" s="20">
        <v>638771</v>
      </c>
      <c r="D44" s="20"/>
      <c r="E44" s="21">
        <v>975808</v>
      </c>
      <c r="F44" s="22">
        <v>1010808</v>
      </c>
      <c r="G44" s="22">
        <v>16866</v>
      </c>
      <c r="H44" s="22">
        <v>114008</v>
      </c>
      <c r="I44" s="22">
        <v>213969</v>
      </c>
      <c r="J44" s="22">
        <v>344843</v>
      </c>
      <c r="K44" s="22">
        <v>101936</v>
      </c>
      <c r="L44" s="22">
        <v>95236</v>
      </c>
      <c r="M44" s="22">
        <v>87471</v>
      </c>
      <c r="N44" s="22">
        <v>284643</v>
      </c>
      <c r="O44" s="22"/>
      <c r="P44" s="22"/>
      <c r="Q44" s="22"/>
      <c r="R44" s="22"/>
      <c r="S44" s="22"/>
      <c r="T44" s="22"/>
      <c r="U44" s="22"/>
      <c r="V44" s="22"/>
      <c r="W44" s="22">
        <v>629486</v>
      </c>
      <c r="X44" s="22">
        <v>522902</v>
      </c>
      <c r="Y44" s="22">
        <v>106584</v>
      </c>
      <c r="Z44" s="23">
        <v>20.38316931279666</v>
      </c>
      <c r="AA44" s="20">
        <v>1010808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51202394</v>
      </c>
      <c r="D47" s="29">
        <f t="shared" ref="D47:Y47" si="1">SUM(D34:D46)</f>
        <v>0</v>
      </c>
      <c r="E47" s="30">
        <f t="shared" si="1"/>
        <v>61405828</v>
      </c>
      <c r="F47" s="31">
        <f t="shared" si="1"/>
        <v>61440828</v>
      </c>
      <c r="G47" s="31">
        <f t="shared" si="1"/>
        <v>2331406</v>
      </c>
      <c r="H47" s="31">
        <f t="shared" si="1"/>
        <v>2437452</v>
      </c>
      <c r="I47" s="31">
        <f t="shared" si="1"/>
        <v>2474298</v>
      </c>
      <c r="J47" s="31">
        <f t="shared" si="1"/>
        <v>7243156</v>
      </c>
      <c r="K47" s="31">
        <f t="shared" si="1"/>
        <v>2353859</v>
      </c>
      <c r="L47" s="31">
        <f t="shared" si="1"/>
        <v>2123119</v>
      </c>
      <c r="M47" s="31">
        <f t="shared" si="1"/>
        <v>2721947</v>
      </c>
      <c r="N47" s="31">
        <f t="shared" si="1"/>
        <v>7198925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14442081</v>
      </c>
      <c r="X47" s="31">
        <f t="shared" si="1"/>
        <v>30737912</v>
      </c>
      <c r="Y47" s="31">
        <f t="shared" si="1"/>
        <v>-16295831</v>
      </c>
      <c r="Z47" s="32">
        <f>+IF(X47&lt;&gt;0,+(Y47/X47)*100,0)</f>
        <v>-53.015413018294801</v>
      </c>
      <c r="AA47" s="29">
        <f>SUM(AA34:AA46)</f>
        <v>61440828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48659536</v>
      </c>
      <c r="D48" s="39">
        <f t="shared" si="2"/>
        <v>0</v>
      </c>
      <c r="E48" s="40">
        <f t="shared" si="2"/>
        <v>46393352</v>
      </c>
      <c r="F48" s="41">
        <f t="shared" si="2"/>
        <v>46358352</v>
      </c>
      <c r="G48" s="41">
        <f t="shared" si="2"/>
        <v>29605567</v>
      </c>
      <c r="H48" s="41">
        <f t="shared" si="2"/>
        <v>1894374</v>
      </c>
      <c r="I48" s="41">
        <f t="shared" si="2"/>
        <v>2199491</v>
      </c>
      <c r="J48" s="41">
        <f t="shared" si="2"/>
        <v>33699432</v>
      </c>
      <c r="K48" s="41">
        <f t="shared" si="2"/>
        <v>1459023</v>
      </c>
      <c r="L48" s="41">
        <f t="shared" si="2"/>
        <v>1483678</v>
      </c>
      <c r="M48" s="41">
        <f t="shared" si="2"/>
        <v>23349359</v>
      </c>
      <c r="N48" s="41">
        <f t="shared" si="2"/>
        <v>26292060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59991492</v>
      </c>
      <c r="X48" s="41">
        <f t="shared" si="2"/>
        <v>23161678</v>
      </c>
      <c r="Y48" s="41">
        <f t="shared" si="2"/>
        <v>36829814</v>
      </c>
      <c r="Z48" s="42">
        <f>+IF(X48&lt;&gt;0,+(Y48/X48)*100,0)</f>
        <v>159.01185570406426</v>
      </c>
      <c r="AA48" s="39">
        <f>+AA32-AA47</f>
        <v>46358352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48659536</v>
      </c>
      <c r="D51" s="48">
        <f t="shared" si="3"/>
        <v>0</v>
      </c>
      <c r="E51" s="49">
        <f t="shared" si="3"/>
        <v>46393352</v>
      </c>
      <c r="F51" s="50">
        <f t="shared" si="3"/>
        <v>46358352</v>
      </c>
      <c r="G51" s="50">
        <f t="shared" si="3"/>
        <v>29605567</v>
      </c>
      <c r="H51" s="50">
        <f t="shared" si="3"/>
        <v>1894374</v>
      </c>
      <c r="I51" s="50">
        <f t="shared" si="3"/>
        <v>2199491</v>
      </c>
      <c r="J51" s="50">
        <f t="shared" si="3"/>
        <v>33699432</v>
      </c>
      <c r="K51" s="50">
        <f t="shared" si="3"/>
        <v>1459023</v>
      </c>
      <c r="L51" s="50">
        <f t="shared" si="3"/>
        <v>1483678</v>
      </c>
      <c r="M51" s="50">
        <f t="shared" si="3"/>
        <v>23349359</v>
      </c>
      <c r="N51" s="50">
        <f t="shared" si="3"/>
        <v>26292060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59991492</v>
      </c>
      <c r="X51" s="50">
        <f t="shared" si="3"/>
        <v>23161678</v>
      </c>
      <c r="Y51" s="50">
        <f t="shared" si="3"/>
        <v>36829814</v>
      </c>
      <c r="Z51" s="51">
        <f>+IF(X51&lt;&gt;0,+(Y51/X51)*100,0)</f>
        <v>159.01185570406426</v>
      </c>
      <c r="AA51" s="48">
        <f>SUM(AA48:AA50)</f>
        <v>46358352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48659536</v>
      </c>
      <c r="D53" s="54">
        <f>+D51-D52</f>
        <v>0</v>
      </c>
      <c r="E53" s="55">
        <f t="shared" si="4"/>
        <v>46393352</v>
      </c>
      <c r="F53" s="56">
        <f t="shared" si="4"/>
        <v>46358352</v>
      </c>
      <c r="G53" s="56">
        <f t="shared" si="4"/>
        <v>29605567</v>
      </c>
      <c r="H53" s="56">
        <f t="shared" si="4"/>
        <v>1894374</v>
      </c>
      <c r="I53" s="56">
        <f t="shared" si="4"/>
        <v>2199491</v>
      </c>
      <c r="J53" s="56">
        <f t="shared" si="4"/>
        <v>33699432</v>
      </c>
      <c r="K53" s="56">
        <f t="shared" si="4"/>
        <v>1459023</v>
      </c>
      <c r="L53" s="56">
        <f t="shared" si="4"/>
        <v>1483678</v>
      </c>
      <c r="M53" s="56">
        <f t="shared" si="4"/>
        <v>23349359</v>
      </c>
      <c r="N53" s="56">
        <f t="shared" si="4"/>
        <v>26292060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59991492</v>
      </c>
      <c r="X53" s="56">
        <f t="shared" si="4"/>
        <v>23161678</v>
      </c>
      <c r="Y53" s="56">
        <f t="shared" si="4"/>
        <v>36829814</v>
      </c>
      <c r="Z53" s="57">
        <f>+IF(X53&lt;&gt;0,+(Y53/X53)*100,0)</f>
        <v>159.01185570406426</v>
      </c>
      <c r="AA53" s="54">
        <f>+AA51-AA52</f>
        <v>46358352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48659536</v>
      </c>
      <c r="D56" s="48">
        <f>SUM(D53:D55)</f>
        <v>0</v>
      </c>
      <c r="E56" s="49">
        <f t="shared" si="5"/>
        <v>46393352</v>
      </c>
      <c r="F56" s="50">
        <f t="shared" si="5"/>
        <v>46358352</v>
      </c>
      <c r="G56" s="50">
        <f t="shared" si="5"/>
        <v>29605567</v>
      </c>
      <c r="H56" s="50">
        <f t="shared" si="5"/>
        <v>1894374</v>
      </c>
      <c r="I56" s="50">
        <f t="shared" si="5"/>
        <v>2199491</v>
      </c>
      <c r="J56" s="50">
        <f t="shared" si="5"/>
        <v>33699432</v>
      </c>
      <c r="K56" s="50">
        <f t="shared" si="5"/>
        <v>1459023</v>
      </c>
      <c r="L56" s="50">
        <f t="shared" si="5"/>
        <v>1483678</v>
      </c>
      <c r="M56" s="50">
        <f t="shared" si="5"/>
        <v>23349359</v>
      </c>
      <c r="N56" s="50">
        <f t="shared" si="5"/>
        <v>26292060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59991492</v>
      </c>
      <c r="X56" s="50">
        <f t="shared" si="5"/>
        <v>23161678</v>
      </c>
      <c r="Y56" s="50">
        <f t="shared" si="5"/>
        <v>36829814</v>
      </c>
      <c r="Z56" s="51">
        <f>+IF(X56&lt;&gt;0,+(Y56/X56)*100,0)</f>
        <v>159.01185570406426</v>
      </c>
      <c r="AA56" s="48">
        <f>SUM(AA53:AA55)</f>
        <v>46358352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48659536</v>
      </c>
      <c r="D59" s="65">
        <f>SUM(D56:D58)</f>
        <v>0</v>
      </c>
      <c r="E59" s="66">
        <f t="shared" si="6"/>
        <v>46393352</v>
      </c>
      <c r="F59" s="67">
        <f t="shared" si="6"/>
        <v>46358352</v>
      </c>
      <c r="G59" s="67">
        <f t="shared" si="6"/>
        <v>29605567</v>
      </c>
      <c r="H59" s="67">
        <f t="shared" si="6"/>
        <v>1894374</v>
      </c>
      <c r="I59" s="67">
        <f t="shared" si="6"/>
        <v>2199491</v>
      </c>
      <c r="J59" s="67">
        <f t="shared" si="6"/>
        <v>33699432</v>
      </c>
      <c r="K59" s="67">
        <f t="shared" si="6"/>
        <v>1459023</v>
      </c>
      <c r="L59" s="67">
        <f t="shared" si="6"/>
        <v>1483678</v>
      </c>
      <c r="M59" s="67">
        <f t="shared" si="6"/>
        <v>23349359</v>
      </c>
      <c r="N59" s="67">
        <f t="shared" si="6"/>
        <v>26292060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59991492</v>
      </c>
      <c r="X59" s="67">
        <f t="shared" si="6"/>
        <v>23161678</v>
      </c>
      <c r="Y59" s="67">
        <f t="shared" si="6"/>
        <v>36829814</v>
      </c>
      <c r="Z59" s="68">
        <f>+IF(X59&lt;&gt;0,+(Y59/X59)*100,0)</f>
        <v>159.01185570406426</v>
      </c>
      <c r="AA59" s="65">
        <f>SUM(AA56:AA58)</f>
        <v>46358352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22842189</v>
      </c>
      <c r="D9" s="20"/>
      <c r="E9" s="21">
        <v>24105185</v>
      </c>
      <c r="F9" s="22">
        <v>24105185</v>
      </c>
      <c r="G9" s="22">
        <v>1958959</v>
      </c>
      <c r="H9" s="22">
        <v>2518459</v>
      </c>
      <c r="I9" s="22">
        <v>2270724</v>
      </c>
      <c r="J9" s="22">
        <v>6748142</v>
      </c>
      <c r="K9" s="22">
        <v>2251329</v>
      </c>
      <c r="L9" s="22">
        <v>2244968</v>
      </c>
      <c r="M9" s="22">
        <v>2234372</v>
      </c>
      <c r="N9" s="22">
        <v>6730669</v>
      </c>
      <c r="O9" s="22"/>
      <c r="P9" s="22"/>
      <c r="Q9" s="22"/>
      <c r="R9" s="22"/>
      <c r="S9" s="22"/>
      <c r="T9" s="22"/>
      <c r="U9" s="22"/>
      <c r="V9" s="22"/>
      <c r="W9" s="22">
        <v>13478811</v>
      </c>
      <c r="X9" s="22">
        <v>12052590</v>
      </c>
      <c r="Y9" s="22">
        <v>1426221</v>
      </c>
      <c r="Z9" s="23">
        <v>11.833315494843847</v>
      </c>
      <c r="AA9" s="20">
        <v>24105185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7662979</v>
      </c>
      <c r="D25" s="20"/>
      <c r="E25" s="21">
        <v>4593158</v>
      </c>
      <c r="F25" s="22">
        <v>4593158</v>
      </c>
      <c r="G25" s="22">
        <v>3426192</v>
      </c>
      <c r="H25" s="22">
        <v>13724</v>
      </c>
      <c r="I25" s="22"/>
      <c r="J25" s="22">
        <v>3439916</v>
      </c>
      <c r="K25" s="22">
        <v>18299</v>
      </c>
      <c r="L25" s="22">
        <v>21114</v>
      </c>
      <c r="M25" s="22">
        <v>2740954</v>
      </c>
      <c r="N25" s="22">
        <v>2780367</v>
      </c>
      <c r="O25" s="22"/>
      <c r="P25" s="22"/>
      <c r="Q25" s="22"/>
      <c r="R25" s="22"/>
      <c r="S25" s="22"/>
      <c r="T25" s="22"/>
      <c r="U25" s="22"/>
      <c r="V25" s="22"/>
      <c r="W25" s="22">
        <v>6220283</v>
      </c>
      <c r="X25" s="22">
        <v>2296578</v>
      </c>
      <c r="Y25" s="22">
        <v>3923705</v>
      </c>
      <c r="Z25" s="23">
        <v>170.85006474850843</v>
      </c>
      <c r="AA25" s="20">
        <v>4593158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30505168</v>
      </c>
      <c r="D32" s="29">
        <f t="shared" ref="D32:Y32" si="0">SUM(D6:D31)</f>
        <v>0</v>
      </c>
      <c r="E32" s="30">
        <f t="shared" si="0"/>
        <v>28698343</v>
      </c>
      <c r="F32" s="31">
        <f t="shared" si="0"/>
        <v>28698343</v>
      </c>
      <c r="G32" s="31">
        <f t="shared" si="0"/>
        <v>5385151</v>
      </c>
      <c r="H32" s="31">
        <f t="shared" si="0"/>
        <v>2532183</v>
      </c>
      <c r="I32" s="31">
        <f t="shared" si="0"/>
        <v>2270724</v>
      </c>
      <c r="J32" s="31">
        <f t="shared" si="0"/>
        <v>10188058</v>
      </c>
      <c r="K32" s="31">
        <f t="shared" si="0"/>
        <v>2269628</v>
      </c>
      <c r="L32" s="31">
        <f t="shared" si="0"/>
        <v>2266082</v>
      </c>
      <c r="M32" s="31">
        <f t="shared" si="0"/>
        <v>4975326</v>
      </c>
      <c r="N32" s="31">
        <f t="shared" si="0"/>
        <v>9511036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19699094</v>
      </c>
      <c r="X32" s="31">
        <f t="shared" si="0"/>
        <v>14349168</v>
      </c>
      <c r="Y32" s="31">
        <f t="shared" si="0"/>
        <v>5349926</v>
      </c>
      <c r="Z32" s="32">
        <f>+IF(X32&lt;&gt;0,+(Y32/X32)*100,0)</f>
        <v>37.283875971066756</v>
      </c>
      <c r="AA32" s="29">
        <f>SUM(AA6:AA31)</f>
        <v>28698343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11316819</v>
      </c>
      <c r="D34" s="20"/>
      <c r="E34" s="21">
        <v>11606208</v>
      </c>
      <c r="F34" s="22">
        <v>11606208</v>
      </c>
      <c r="G34" s="22">
        <v>972914</v>
      </c>
      <c r="H34" s="22">
        <v>888312</v>
      </c>
      <c r="I34" s="22">
        <v>951139</v>
      </c>
      <c r="J34" s="22">
        <v>2812365</v>
      </c>
      <c r="K34" s="22">
        <v>954220</v>
      </c>
      <c r="L34" s="22">
        <v>1036910</v>
      </c>
      <c r="M34" s="22">
        <v>932041</v>
      </c>
      <c r="N34" s="22">
        <v>2923171</v>
      </c>
      <c r="O34" s="22"/>
      <c r="P34" s="22"/>
      <c r="Q34" s="22"/>
      <c r="R34" s="22"/>
      <c r="S34" s="22"/>
      <c r="T34" s="22"/>
      <c r="U34" s="22"/>
      <c r="V34" s="22"/>
      <c r="W34" s="22">
        <v>5735536</v>
      </c>
      <c r="X34" s="22">
        <v>5803152</v>
      </c>
      <c r="Y34" s="22">
        <v>-67616</v>
      </c>
      <c r="Z34" s="23">
        <v>-1.1651598993098924</v>
      </c>
      <c r="AA34" s="20">
        <v>11606208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225843</v>
      </c>
      <c r="D37" s="20"/>
      <c r="E37" s="21">
        <v>192000</v>
      </c>
      <c r="F37" s="22">
        <v>192000</v>
      </c>
      <c r="G37" s="22">
        <v>47959</v>
      </c>
      <c r="H37" s="22">
        <v>28435</v>
      </c>
      <c r="I37" s="22">
        <v>38111</v>
      </c>
      <c r="J37" s="22">
        <v>114505</v>
      </c>
      <c r="K37" s="22">
        <v>29600</v>
      </c>
      <c r="L37" s="22">
        <v>185</v>
      </c>
      <c r="M37" s="22">
        <v>430</v>
      </c>
      <c r="N37" s="22">
        <v>30215</v>
      </c>
      <c r="O37" s="22"/>
      <c r="P37" s="22"/>
      <c r="Q37" s="22"/>
      <c r="R37" s="22"/>
      <c r="S37" s="22"/>
      <c r="T37" s="22"/>
      <c r="U37" s="22"/>
      <c r="V37" s="22"/>
      <c r="W37" s="22">
        <v>144720</v>
      </c>
      <c r="X37" s="22">
        <v>96000</v>
      </c>
      <c r="Y37" s="22">
        <v>48720</v>
      </c>
      <c r="Z37" s="23">
        <v>50.749999999999993</v>
      </c>
      <c r="AA37" s="20">
        <v>192000</v>
      </c>
    </row>
    <row r="38" spans="1:27" ht="13.5" x14ac:dyDescent="0.25">
      <c r="A38" s="19" t="s">
        <v>64</v>
      </c>
      <c r="B38" s="15" t="s">
        <v>32</v>
      </c>
      <c r="C38" s="20">
        <v>27463836</v>
      </c>
      <c r="D38" s="20"/>
      <c r="E38" s="21">
        <v>809940</v>
      </c>
      <c r="F38" s="22">
        <v>809940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404970</v>
      </c>
      <c r="Y38" s="22">
        <v>-404970</v>
      </c>
      <c r="Z38" s="23">
        <v>-100</v>
      </c>
      <c r="AA38" s="20">
        <v>809940</v>
      </c>
    </row>
    <row r="39" spans="1:27" ht="13.5" x14ac:dyDescent="0.25">
      <c r="A39" s="19" t="s">
        <v>65</v>
      </c>
      <c r="B39" s="15" t="s">
        <v>32</v>
      </c>
      <c r="C39" s="20">
        <v>703201</v>
      </c>
      <c r="D39" s="20"/>
      <c r="E39" s="21">
        <v>709543</v>
      </c>
      <c r="F39" s="22">
        <v>709543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354774</v>
      </c>
      <c r="Y39" s="22">
        <v>-354774</v>
      </c>
      <c r="Z39" s="23">
        <v>-100</v>
      </c>
      <c r="AA39" s="20">
        <v>709543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1951686</v>
      </c>
      <c r="D41" s="20"/>
      <c r="E41" s="21">
        <v>3187961</v>
      </c>
      <c r="F41" s="22">
        <v>3187961</v>
      </c>
      <c r="G41" s="22">
        <v>43586</v>
      </c>
      <c r="H41" s="22">
        <v>163496</v>
      </c>
      <c r="I41" s="22">
        <v>480782</v>
      </c>
      <c r="J41" s="22">
        <v>687864</v>
      </c>
      <c r="K41" s="22">
        <v>249306</v>
      </c>
      <c r="L41" s="22">
        <v>187582</v>
      </c>
      <c r="M41" s="22">
        <v>246133</v>
      </c>
      <c r="N41" s="22">
        <v>683021</v>
      </c>
      <c r="O41" s="22"/>
      <c r="P41" s="22"/>
      <c r="Q41" s="22"/>
      <c r="R41" s="22"/>
      <c r="S41" s="22"/>
      <c r="T41" s="22"/>
      <c r="U41" s="22"/>
      <c r="V41" s="22"/>
      <c r="W41" s="22">
        <v>1370885</v>
      </c>
      <c r="X41" s="22">
        <v>1593978</v>
      </c>
      <c r="Y41" s="22">
        <v>-223093</v>
      </c>
      <c r="Z41" s="23">
        <v>-13.995989907012518</v>
      </c>
      <c r="AA41" s="20">
        <v>3187961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3044281</v>
      </c>
      <c r="D44" s="20"/>
      <c r="E44" s="21">
        <v>2345873</v>
      </c>
      <c r="F44" s="22">
        <v>2345873</v>
      </c>
      <c r="G44" s="22">
        <v>34695</v>
      </c>
      <c r="H44" s="22">
        <v>4642</v>
      </c>
      <c r="I44" s="22">
        <v>109090</v>
      </c>
      <c r="J44" s="22">
        <v>148427</v>
      </c>
      <c r="K44" s="22">
        <v>290411</v>
      </c>
      <c r="L44" s="22">
        <v>346346</v>
      </c>
      <c r="M44" s="22">
        <v>384231</v>
      </c>
      <c r="N44" s="22">
        <v>1020988</v>
      </c>
      <c r="O44" s="22"/>
      <c r="P44" s="22"/>
      <c r="Q44" s="22"/>
      <c r="R44" s="22"/>
      <c r="S44" s="22"/>
      <c r="T44" s="22"/>
      <c r="U44" s="22"/>
      <c r="V44" s="22"/>
      <c r="W44" s="22">
        <v>1169415</v>
      </c>
      <c r="X44" s="22">
        <v>1172940</v>
      </c>
      <c r="Y44" s="22">
        <v>-3525</v>
      </c>
      <c r="Z44" s="23">
        <v>-0.30052688117039233</v>
      </c>
      <c r="AA44" s="20">
        <v>2345873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44705666</v>
      </c>
      <c r="D47" s="29">
        <f t="shared" ref="D47:Y47" si="1">SUM(D34:D46)</f>
        <v>0</v>
      </c>
      <c r="E47" s="30">
        <f t="shared" si="1"/>
        <v>18851525</v>
      </c>
      <c r="F47" s="31">
        <f t="shared" si="1"/>
        <v>18851525</v>
      </c>
      <c r="G47" s="31">
        <f t="shared" si="1"/>
        <v>1099154</v>
      </c>
      <c r="H47" s="31">
        <f t="shared" si="1"/>
        <v>1084885</v>
      </c>
      <c r="I47" s="31">
        <f t="shared" si="1"/>
        <v>1579122</v>
      </c>
      <c r="J47" s="31">
        <f t="shared" si="1"/>
        <v>3763161</v>
      </c>
      <c r="K47" s="31">
        <f t="shared" si="1"/>
        <v>1523537</v>
      </c>
      <c r="L47" s="31">
        <f t="shared" si="1"/>
        <v>1571023</v>
      </c>
      <c r="M47" s="31">
        <f t="shared" si="1"/>
        <v>1562835</v>
      </c>
      <c r="N47" s="31">
        <f t="shared" si="1"/>
        <v>4657395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8420556</v>
      </c>
      <c r="X47" s="31">
        <f t="shared" si="1"/>
        <v>9425814</v>
      </c>
      <c r="Y47" s="31">
        <f t="shared" si="1"/>
        <v>-1005258</v>
      </c>
      <c r="Z47" s="32">
        <f>+IF(X47&lt;&gt;0,+(Y47/X47)*100,0)</f>
        <v>-10.664946284745275</v>
      </c>
      <c r="AA47" s="29">
        <f>SUM(AA34:AA46)</f>
        <v>18851525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-14200498</v>
      </c>
      <c r="D48" s="39">
        <f t="shared" si="2"/>
        <v>0</v>
      </c>
      <c r="E48" s="40">
        <f t="shared" si="2"/>
        <v>9846818</v>
      </c>
      <c r="F48" s="41">
        <f t="shared" si="2"/>
        <v>9846818</v>
      </c>
      <c r="G48" s="41">
        <f t="shared" si="2"/>
        <v>4285997</v>
      </c>
      <c r="H48" s="41">
        <f t="shared" si="2"/>
        <v>1447298</v>
      </c>
      <c r="I48" s="41">
        <f t="shared" si="2"/>
        <v>691602</v>
      </c>
      <c r="J48" s="41">
        <f t="shared" si="2"/>
        <v>6424897</v>
      </c>
      <c r="K48" s="41">
        <f t="shared" si="2"/>
        <v>746091</v>
      </c>
      <c r="L48" s="41">
        <f t="shared" si="2"/>
        <v>695059</v>
      </c>
      <c r="M48" s="41">
        <f t="shared" si="2"/>
        <v>3412491</v>
      </c>
      <c r="N48" s="41">
        <f t="shared" si="2"/>
        <v>4853641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11278538</v>
      </c>
      <c r="X48" s="41">
        <f t="shared" si="2"/>
        <v>4923354</v>
      </c>
      <c r="Y48" s="41">
        <f t="shared" si="2"/>
        <v>6355184</v>
      </c>
      <c r="Z48" s="42">
        <f>+IF(X48&lt;&gt;0,+(Y48/X48)*100,0)</f>
        <v>129.08241008060764</v>
      </c>
      <c r="AA48" s="39">
        <f>+AA32-AA47</f>
        <v>9846818</v>
      </c>
    </row>
    <row r="49" spans="1:27" ht="25.5" x14ac:dyDescent="0.25">
      <c r="A49" s="43" t="s">
        <v>74</v>
      </c>
      <c r="B49" s="15" t="s">
        <v>32</v>
      </c>
      <c r="C49" s="20">
        <v>29691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-14170807</v>
      </c>
      <c r="D51" s="48">
        <f t="shared" si="3"/>
        <v>0</v>
      </c>
      <c r="E51" s="49">
        <f t="shared" si="3"/>
        <v>9846818</v>
      </c>
      <c r="F51" s="50">
        <f t="shared" si="3"/>
        <v>9846818</v>
      </c>
      <c r="G51" s="50">
        <f t="shared" si="3"/>
        <v>4285997</v>
      </c>
      <c r="H51" s="50">
        <f t="shared" si="3"/>
        <v>1447298</v>
      </c>
      <c r="I51" s="50">
        <f t="shared" si="3"/>
        <v>691602</v>
      </c>
      <c r="J51" s="50">
        <f t="shared" si="3"/>
        <v>6424897</v>
      </c>
      <c r="K51" s="50">
        <f t="shared" si="3"/>
        <v>746091</v>
      </c>
      <c r="L51" s="50">
        <f t="shared" si="3"/>
        <v>695059</v>
      </c>
      <c r="M51" s="50">
        <f t="shared" si="3"/>
        <v>3412491</v>
      </c>
      <c r="N51" s="50">
        <f t="shared" si="3"/>
        <v>4853641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11278538</v>
      </c>
      <c r="X51" s="50">
        <f t="shared" si="3"/>
        <v>4923354</v>
      </c>
      <c r="Y51" s="50">
        <f t="shared" si="3"/>
        <v>6355184</v>
      </c>
      <c r="Z51" s="51">
        <f>+IF(X51&lt;&gt;0,+(Y51/X51)*100,0)</f>
        <v>129.08241008060764</v>
      </c>
      <c r="AA51" s="48">
        <f>SUM(AA48:AA50)</f>
        <v>9846818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-14170807</v>
      </c>
      <c r="D53" s="54">
        <f>+D51-D52</f>
        <v>0</v>
      </c>
      <c r="E53" s="55">
        <f t="shared" si="4"/>
        <v>9846818</v>
      </c>
      <c r="F53" s="56">
        <f t="shared" si="4"/>
        <v>9846818</v>
      </c>
      <c r="G53" s="56">
        <f t="shared" si="4"/>
        <v>4285997</v>
      </c>
      <c r="H53" s="56">
        <f t="shared" si="4"/>
        <v>1447298</v>
      </c>
      <c r="I53" s="56">
        <f t="shared" si="4"/>
        <v>691602</v>
      </c>
      <c r="J53" s="56">
        <f t="shared" si="4"/>
        <v>6424897</v>
      </c>
      <c r="K53" s="56">
        <f t="shared" si="4"/>
        <v>746091</v>
      </c>
      <c r="L53" s="56">
        <f t="shared" si="4"/>
        <v>695059</v>
      </c>
      <c r="M53" s="56">
        <f t="shared" si="4"/>
        <v>3412491</v>
      </c>
      <c r="N53" s="56">
        <f t="shared" si="4"/>
        <v>4853641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11278538</v>
      </c>
      <c r="X53" s="56">
        <f t="shared" si="4"/>
        <v>4923354</v>
      </c>
      <c r="Y53" s="56">
        <f t="shared" si="4"/>
        <v>6355184</v>
      </c>
      <c r="Z53" s="57">
        <f>+IF(X53&lt;&gt;0,+(Y53/X53)*100,0)</f>
        <v>129.08241008060764</v>
      </c>
      <c r="AA53" s="54">
        <f>+AA51-AA52</f>
        <v>9846818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-14170807</v>
      </c>
      <c r="D56" s="48">
        <f>SUM(D53:D55)</f>
        <v>0</v>
      </c>
      <c r="E56" s="49">
        <f t="shared" si="5"/>
        <v>9846818</v>
      </c>
      <c r="F56" s="50">
        <f t="shared" si="5"/>
        <v>9846818</v>
      </c>
      <c r="G56" s="50">
        <f t="shared" si="5"/>
        <v>4285997</v>
      </c>
      <c r="H56" s="50">
        <f t="shared" si="5"/>
        <v>1447298</v>
      </c>
      <c r="I56" s="50">
        <f t="shared" si="5"/>
        <v>691602</v>
      </c>
      <c r="J56" s="50">
        <f t="shared" si="5"/>
        <v>6424897</v>
      </c>
      <c r="K56" s="50">
        <f t="shared" si="5"/>
        <v>746091</v>
      </c>
      <c r="L56" s="50">
        <f t="shared" si="5"/>
        <v>695059</v>
      </c>
      <c r="M56" s="50">
        <f t="shared" si="5"/>
        <v>3412491</v>
      </c>
      <c r="N56" s="50">
        <f t="shared" si="5"/>
        <v>4853641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11278538</v>
      </c>
      <c r="X56" s="50">
        <f t="shared" si="5"/>
        <v>4923354</v>
      </c>
      <c r="Y56" s="50">
        <f t="shared" si="5"/>
        <v>6355184</v>
      </c>
      <c r="Z56" s="51">
        <f>+IF(X56&lt;&gt;0,+(Y56/X56)*100,0)</f>
        <v>129.08241008060764</v>
      </c>
      <c r="AA56" s="48">
        <f>SUM(AA53:AA55)</f>
        <v>9846818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-14170807</v>
      </c>
      <c r="D59" s="65">
        <f>SUM(D56:D58)</f>
        <v>0</v>
      </c>
      <c r="E59" s="66">
        <f t="shared" si="6"/>
        <v>9846818</v>
      </c>
      <c r="F59" s="67">
        <f t="shared" si="6"/>
        <v>9846818</v>
      </c>
      <c r="G59" s="67">
        <f t="shared" si="6"/>
        <v>4285997</v>
      </c>
      <c r="H59" s="67">
        <f t="shared" si="6"/>
        <v>1447298</v>
      </c>
      <c r="I59" s="67">
        <f t="shared" si="6"/>
        <v>691602</v>
      </c>
      <c r="J59" s="67">
        <f t="shared" si="6"/>
        <v>6424897</v>
      </c>
      <c r="K59" s="67">
        <f t="shared" si="6"/>
        <v>746091</v>
      </c>
      <c r="L59" s="67">
        <f t="shared" si="6"/>
        <v>695059</v>
      </c>
      <c r="M59" s="67">
        <f t="shared" si="6"/>
        <v>3412491</v>
      </c>
      <c r="N59" s="67">
        <f t="shared" si="6"/>
        <v>4853641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11278538</v>
      </c>
      <c r="X59" s="67">
        <f t="shared" si="6"/>
        <v>4923354</v>
      </c>
      <c r="Y59" s="67">
        <f t="shared" si="6"/>
        <v>6355184</v>
      </c>
      <c r="Z59" s="68">
        <f>+IF(X59&lt;&gt;0,+(Y59/X59)*100,0)</f>
        <v>129.08241008060764</v>
      </c>
      <c r="AA59" s="65">
        <f>SUM(AA56:AA58)</f>
        <v>9846818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1201721</v>
      </c>
      <c r="D9" s="20"/>
      <c r="E9" s="21">
        <v>1410364</v>
      </c>
      <c r="F9" s="22">
        <v>1410364</v>
      </c>
      <c r="G9" s="22"/>
      <c r="H9" s="22">
        <v>154922</v>
      </c>
      <c r="I9" s="22">
        <v>155059</v>
      </c>
      <c r="J9" s="22">
        <v>309981</v>
      </c>
      <c r="K9" s="22">
        <v>154551</v>
      </c>
      <c r="L9" s="22">
        <v>154624</v>
      </c>
      <c r="M9" s="22">
        <v>154551</v>
      </c>
      <c r="N9" s="22">
        <v>463726</v>
      </c>
      <c r="O9" s="22"/>
      <c r="P9" s="22"/>
      <c r="Q9" s="22"/>
      <c r="R9" s="22"/>
      <c r="S9" s="22"/>
      <c r="T9" s="22"/>
      <c r="U9" s="22"/>
      <c r="V9" s="22"/>
      <c r="W9" s="22">
        <v>773707</v>
      </c>
      <c r="X9" s="22">
        <v>705184</v>
      </c>
      <c r="Y9" s="22">
        <v>68523</v>
      </c>
      <c r="Z9" s="23">
        <v>9.7170383899804875</v>
      </c>
      <c r="AA9" s="20">
        <v>1410364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345106</v>
      </c>
      <c r="D13" s="20"/>
      <c r="E13" s="21">
        <v>43439</v>
      </c>
      <c r="F13" s="22">
        <v>43439</v>
      </c>
      <c r="G13" s="22"/>
      <c r="H13" s="22">
        <v>30148</v>
      </c>
      <c r="I13" s="22">
        <v>30502</v>
      </c>
      <c r="J13" s="22">
        <v>60650</v>
      </c>
      <c r="K13" s="22">
        <v>30511</v>
      </c>
      <c r="L13" s="22">
        <v>30212</v>
      </c>
      <c r="M13" s="22">
        <v>30236</v>
      </c>
      <c r="N13" s="22">
        <v>90959</v>
      </c>
      <c r="O13" s="22"/>
      <c r="P13" s="22"/>
      <c r="Q13" s="22"/>
      <c r="R13" s="22"/>
      <c r="S13" s="22"/>
      <c r="T13" s="22"/>
      <c r="U13" s="22"/>
      <c r="V13" s="22"/>
      <c r="W13" s="22">
        <v>151609</v>
      </c>
      <c r="X13" s="22">
        <v>21719</v>
      </c>
      <c r="Y13" s="22">
        <v>129890</v>
      </c>
      <c r="Z13" s="23">
        <v>598.04779225562868</v>
      </c>
      <c r="AA13" s="20">
        <v>43439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1546827</v>
      </c>
      <c r="D32" s="29">
        <f t="shared" ref="D32:Y32" si="0">SUM(D6:D31)</f>
        <v>0</v>
      </c>
      <c r="E32" s="30">
        <f t="shared" si="0"/>
        <v>1453803</v>
      </c>
      <c r="F32" s="31">
        <f t="shared" si="0"/>
        <v>1453803</v>
      </c>
      <c r="G32" s="31">
        <f t="shared" si="0"/>
        <v>0</v>
      </c>
      <c r="H32" s="31">
        <f t="shared" si="0"/>
        <v>185070</v>
      </c>
      <c r="I32" s="31">
        <f t="shared" si="0"/>
        <v>185561</v>
      </c>
      <c r="J32" s="31">
        <f t="shared" si="0"/>
        <v>370631</v>
      </c>
      <c r="K32" s="31">
        <f t="shared" si="0"/>
        <v>185062</v>
      </c>
      <c r="L32" s="31">
        <f t="shared" si="0"/>
        <v>184836</v>
      </c>
      <c r="M32" s="31">
        <f t="shared" si="0"/>
        <v>184787</v>
      </c>
      <c r="N32" s="31">
        <f t="shared" si="0"/>
        <v>554685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925316</v>
      </c>
      <c r="X32" s="31">
        <f t="shared" si="0"/>
        <v>726903</v>
      </c>
      <c r="Y32" s="31">
        <f t="shared" si="0"/>
        <v>198413</v>
      </c>
      <c r="Z32" s="32">
        <f>+IF(X32&lt;&gt;0,+(Y32/X32)*100,0)</f>
        <v>27.295663933152014</v>
      </c>
      <c r="AA32" s="29">
        <f>SUM(AA6:AA31)</f>
        <v>1453803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12057459</v>
      </c>
      <c r="D34" s="20"/>
      <c r="E34" s="21">
        <v>11416293</v>
      </c>
      <c r="F34" s="22">
        <v>11416293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5708145</v>
      </c>
      <c r="Y34" s="22">
        <v>-5708145</v>
      </c>
      <c r="Z34" s="23">
        <v>-100</v>
      </c>
      <c r="AA34" s="20">
        <v>11416293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86859</v>
      </c>
      <c r="D37" s="20"/>
      <c r="E37" s="21">
        <v>87713</v>
      </c>
      <c r="F37" s="22">
        <v>87713</v>
      </c>
      <c r="G37" s="22"/>
      <c r="H37" s="22">
        <v>65585</v>
      </c>
      <c r="I37" s="22"/>
      <c r="J37" s="22">
        <v>65585</v>
      </c>
      <c r="K37" s="22"/>
      <c r="L37" s="22">
        <v>1559</v>
      </c>
      <c r="M37" s="22"/>
      <c r="N37" s="22">
        <v>1559</v>
      </c>
      <c r="O37" s="22"/>
      <c r="P37" s="22"/>
      <c r="Q37" s="22"/>
      <c r="R37" s="22"/>
      <c r="S37" s="22"/>
      <c r="T37" s="22"/>
      <c r="U37" s="22"/>
      <c r="V37" s="22"/>
      <c r="W37" s="22">
        <v>67144</v>
      </c>
      <c r="X37" s="22">
        <v>43865</v>
      </c>
      <c r="Y37" s="22">
        <v>23279</v>
      </c>
      <c r="Z37" s="23">
        <v>53.069645503248609</v>
      </c>
      <c r="AA37" s="20">
        <v>87713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</v>
      </c>
      <c r="F41" s="22">
        <v>1</v>
      </c>
      <c r="G41" s="22"/>
      <c r="H41" s="22"/>
      <c r="I41" s="22"/>
      <c r="J41" s="22"/>
      <c r="K41" s="22"/>
      <c r="L41" s="22">
        <v>63000</v>
      </c>
      <c r="M41" s="22"/>
      <c r="N41" s="22">
        <v>63000</v>
      </c>
      <c r="O41" s="22"/>
      <c r="P41" s="22"/>
      <c r="Q41" s="22"/>
      <c r="R41" s="22"/>
      <c r="S41" s="22"/>
      <c r="T41" s="22"/>
      <c r="U41" s="22"/>
      <c r="V41" s="22"/>
      <c r="W41" s="22">
        <v>63000</v>
      </c>
      <c r="X41" s="22">
        <v>1</v>
      </c>
      <c r="Y41" s="22">
        <v>62999</v>
      </c>
      <c r="Z41" s="23">
        <v>6299900</v>
      </c>
      <c r="AA41" s="20">
        <v>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108711</v>
      </c>
      <c r="D44" s="20"/>
      <c r="E44" s="21">
        <v>129441</v>
      </c>
      <c r="F44" s="22">
        <v>129441</v>
      </c>
      <c r="G44" s="22"/>
      <c r="H44" s="22"/>
      <c r="I44" s="22"/>
      <c r="J44" s="22"/>
      <c r="K44" s="22">
        <v>23620</v>
      </c>
      <c r="L44" s="22"/>
      <c r="M44" s="22"/>
      <c r="N44" s="22">
        <v>23620</v>
      </c>
      <c r="O44" s="22"/>
      <c r="P44" s="22"/>
      <c r="Q44" s="22"/>
      <c r="R44" s="22"/>
      <c r="S44" s="22"/>
      <c r="T44" s="22"/>
      <c r="U44" s="22"/>
      <c r="V44" s="22"/>
      <c r="W44" s="22">
        <v>23620</v>
      </c>
      <c r="X44" s="22">
        <v>64725</v>
      </c>
      <c r="Y44" s="22">
        <v>-41105</v>
      </c>
      <c r="Z44" s="23">
        <v>-63.507145616067987</v>
      </c>
      <c r="AA44" s="20">
        <v>129441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12253029</v>
      </c>
      <c r="D47" s="29">
        <f t="shared" ref="D47:Y47" si="1">SUM(D34:D46)</f>
        <v>0</v>
      </c>
      <c r="E47" s="30">
        <f t="shared" si="1"/>
        <v>11633448</v>
      </c>
      <c r="F47" s="31">
        <f t="shared" si="1"/>
        <v>11633448</v>
      </c>
      <c r="G47" s="31">
        <f t="shared" si="1"/>
        <v>0</v>
      </c>
      <c r="H47" s="31">
        <f t="shared" si="1"/>
        <v>65585</v>
      </c>
      <c r="I47" s="31">
        <f t="shared" si="1"/>
        <v>0</v>
      </c>
      <c r="J47" s="31">
        <f t="shared" si="1"/>
        <v>65585</v>
      </c>
      <c r="K47" s="31">
        <f t="shared" si="1"/>
        <v>23620</v>
      </c>
      <c r="L47" s="31">
        <f t="shared" si="1"/>
        <v>64559</v>
      </c>
      <c r="M47" s="31">
        <f t="shared" si="1"/>
        <v>0</v>
      </c>
      <c r="N47" s="31">
        <f t="shared" si="1"/>
        <v>88179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153764</v>
      </c>
      <c r="X47" s="31">
        <f t="shared" si="1"/>
        <v>5816736</v>
      </c>
      <c r="Y47" s="31">
        <f t="shared" si="1"/>
        <v>-5662972</v>
      </c>
      <c r="Z47" s="32">
        <f>+IF(X47&lt;&gt;0,+(Y47/X47)*100,0)</f>
        <v>-97.356524346300048</v>
      </c>
      <c r="AA47" s="29">
        <f>SUM(AA34:AA46)</f>
        <v>11633448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-10706202</v>
      </c>
      <c r="D48" s="39">
        <f t="shared" si="2"/>
        <v>0</v>
      </c>
      <c r="E48" s="40">
        <f t="shared" si="2"/>
        <v>-10179645</v>
      </c>
      <c r="F48" s="41">
        <f t="shared" si="2"/>
        <v>-10179645</v>
      </c>
      <c r="G48" s="41">
        <f t="shared" si="2"/>
        <v>0</v>
      </c>
      <c r="H48" s="41">
        <f t="shared" si="2"/>
        <v>119485</v>
      </c>
      <c r="I48" s="41">
        <f t="shared" si="2"/>
        <v>185561</v>
      </c>
      <c r="J48" s="41">
        <f t="shared" si="2"/>
        <v>305046</v>
      </c>
      <c r="K48" s="41">
        <f t="shared" si="2"/>
        <v>161442</v>
      </c>
      <c r="L48" s="41">
        <f t="shared" si="2"/>
        <v>120277</v>
      </c>
      <c r="M48" s="41">
        <f t="shared" si="2"/>
        <v>184787</v>
      </c>
      <c r="N48" s="41">
        <f t="shared" si="2"/>
        <v>466506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771552</v>
      </c>
      <c r="X48" s="41">
        <f t="shared" si="2"/>
        <v>-5089833</v>
      </c>
      <c r="Y48" s="41">
        <f t="shared" si="2"/>
        <v>5861385</v>
      </c>
      <c r="Z48" s="42">
        <f>+IF(X48&lt;&gt;0,+(Y48/X48)*100,0)</f>
        <v>-115.1586898823596</v>
      </c>
      <c r="AA48" s="39">
        <f>+AA32-AA47</f>
        <v>-10179645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-10706202</v>
      </c>
      <c r="D51" s="48">
        <f t="shared" si="3"/>
        <v>0</v>
      </c>
      <c r="E51" s="49">
        <f t="shared" si="3"/>
        <v>-10179645</v>
      </c>
      <c r="F51" s="50">
        <f t="shared" si="3"/>
        <v>-10179645</v>
      </c>
      <c r="G51" s="50">
        <f t="shared" si="3"/>
        <v>0</v>
      </c>
      <c r="H51" s="50">
        <f t="shared" si="3"/>
        <v>119485</v>
      </c>
      <c r="I51" s="50">
        <f t="shared" si="3"/>
        <v>185561</v>
      </c>
      <c r="J51" s="50">
        <f t="shared" si="3"/>
        <v>305046</v>
      </c>
      <c r="K51" s="50">
        <f t="shared" si="3"/>
        <v>161442</v>
      </c>
      <c r="L51" s="50">
        <f t="shared" si="3"/>
        <v>120277</v>
      </c>
      <c r="M51" s="50">
        <f t="shared" si="3"/>
        <v>184787</v>
      </c>
      <c r="N51" s="50">
        <f t="shared" si="3"/>
        <v>466506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771552</v>
      </c>
      <c r="X51" s="50">
        <f t="shared" si="3"/>
        <v>-5089833</v>
      </c>
      <c r="Y51" s="50">
        <f t="shared" si="3"/>
        <v>5861385</v>
      </c>
      <c r="Z51" s="51">
        <f>+IF(X51&lt;&gt;0,+(Y51/X51)*100,0)</f>
        <v>-115.1586898823596</v>
      </c>
      <c r="AA51" s="48">
        <f>SUM(AA48:AA50)</f>
        <v>-10179645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-10706202</v>
      </c>
      <c r="D53" s="54">
        <f>+D51-D52</f>
        <v>0</v>
      </c>
      <c r="E53" s="55">
        <f t="shared" si="4"/>
        <v>-10179645</v>
      </c>
      <c r="F53" s="56">
        <f t="shared" si="4"/>
        <v>-10179645</v>
      </c>
      <c r="G53" s="56">
        <f t="shared" si="4"/>
        <v>0</v>
      </c>
      <c r="H53" s="56">
        <f t="shared" si="4"/>
        <v>119485</v>
      </c>
      <c r="I53" s="56">
        <f t="shared" si="4"/>
        <v>185561</v>
      </c>
      <c r="J53" s="56">
        <f t="shared" si="4"/>
        <v>305046</v>
      </c>
      <c r="K53" s="56">
        <f t="shared" si="4"/>
        <v>161442</v>
      </c>
      <c r="L53" s="56">
        <f t="shared" si="4"/>
        <v>120277</v>
      </c>
      <c r="M53" s="56">
        <f t="shared" si="4"/>
        <v>184787</v>
      </c>
      <c r="N53" s="56">
        <f t="shared" si="4"/>
        <v>466506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771552</v>
      </c>
      <c r="X53" s="56">
        <f t="shared" si="4"/>
        <v>-5089833</v>
      </c>
      <c r="Y53" s="56">
        <f t="shared" si="4"/>
        <v>5861385</v>
      </c>
      <c r="Z53" s="57">
        <f>+IF(X53&lt;&gt;0,+(Y53/X53)*100,0)</f>
        <v>-115.1586898823596</v>
      </c>
      <c r="AA53" s="54">
        <f>+AA51-AA52</f>
        <v>-10179645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-10706202</v>
      </c>
      <c r="D56" s="48">
        <f>SUM(D53:D55)</f>
        <v>0</v>
      </c>
      <c r="E56" s="49">
        <f t="shared" si="5"/>
        <v>-10179645</v>
      </c>
      <c r="F56" s="50">
        <f t="shared" si="5"/>
        <v>-10179645</v>
      </c>
      <c r="G56" s="50">
        <f t="shared" si="5"/>
        <v>0</v>
      </c>
      <c r="H56" s="50">
        <f t="shared" si="5"/>
        <v>119485</v>
      </c>
      <c r="I56" s="50">
        <f t="shared" si="5"/>
        <v>185561</v>
      </c>
      <c r="J56" s="50">
        <f t="shared" si="5"/>
        <v>305046</v>
      </c>
      <c r="K56" s="50">
        <f t="shared" si="5"/>
        <v>161442</v>
      </c>
      <c r="L56" s="50">
        <f t="shared" si="5"/>
        <v>120277</v>
      </c>
      <c r="M56" s="50">
        <f t="shared" si="5"/>
        <v>184787</v>
      </c>
      <c r="N56" s="50">
        <f t="shared" si="5"/>
        <v>466506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771552</v>
      </c>
      <c r="X56" s="50">
        <f t="shared" si="5"/>
        <v>-5089833</v>
      </c>
      <c r="Y56" s="50">
        <f t="shared" si="5"/>
        <v>5861385</v>
      </c>
      <c r="Z56" s="51">
        <f>+IF(X56&lt;&gt;0,+(Y56/X56)*100,0)</f>
        <v>-115.1586898823596</v>
      </c>
      <c r="AA56" s="48">
        <f>SUM(AA53:AA55)</f>
        <v>-10179645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-10706202</v>
      </c>
      <c r="D59" s="65">
        <f>SUM(D56:D58)</f>
        <v>0</v>
      </c>
      <c r="E59" s="66">
        <f t="shared" si="6"/>
        <v>-10179645</v>
      </c>
      <c r="F59" s="67">
        <f t="shared" si="6"/>
        <v>-10179645</v>
      </c>
      <c r="G59" s="67">
        <f t="shared" si="6"/>
        <v>0</v>
      </c>
      <c r="H59" s="67">
        <f t="shared" si="6"/>
        <v>119485</v>
      </c>
      <c r="I59" s="67">
        <f t="shared" si="6"/>
        <v>185561</v>
      </c>
      <c r="J59" s="67">
        <f t="shared" si="6"/>
        <v>305046</v>
      </c>
      <c r="K59" s="67">
        <f t="shared" si="6"/>
        <v>161442</v>
      </c>
      <c r="L59" s="67">
        <f t="shared" si="6"/>
        <v>120277</v>
      </c>
      <c r="M59" s="67">
        <f t="shared" si="6"/>
        <v>184787</v>
      </c>
      <c r="N59" s="67">
        <f t="shared" si="6"/>
        <v>466506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771552</v>
      </c>
      <c r="X59" s="67">
        <f t="shared" si="6"/>
        <v>-5089833</v>
      </c>
      <c r="Y59" s="67">
        <f t="shared" si="6"/>
        <v>5861385</v>
      </c>
      <c r="Z59" s="68">
        <f>+IF(X59&lt;&gt;0,+(Y59/X59)*100,0)</f>
        <v>-115.1586898823596</v>
      </c>
      <c r="AA59" s="65">
        <f>SUM(AA56:AA58)</f>
        <v>-10179645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1298333</v>
      </c>
      <c r="D9" s="20"/>
      <c r="E9" s="21">
        <v>600000</v>
      </c>
      <c r="F9" s="22">
        <v>600000</v>
      </c>
      <c r="G9" s="22">
        <v>121611</v>
      </c>
      <c r="H9" s="22"/>
      <c r="I9" s="22">
        <v>115029</v>
      </c>
      <c r="J9" s="22">
        <v>236640</v>
      </c>
      <c r="K9" s="22">
        <v>105921</v>
      </c>
      <c r="L9" s="22">
        <v>206638</v>
      </c>
      <c r="M9" s="22">
        <v>100046</v>
      </c>
      <c r="N9" s="22">
        <v>412605</v>
      </c>
      <c r="O9" s="22"/>
      <c r="P9" s="22"/>
      <c r="Q9" s="22"/>
      <c r="R9" s="22"/>
      <c r="S9" s="22"/>
      <c r="T9" s="22"/>
      <c r="U9" s="22"/>
      <c r="V9" s="22"/>
      <c r="W9" s="22">
        <v>649245</v>
      </c>
      <c r="X9" s="22">
        <v>300000</v>
      </c>
      <c r="Y9" s="22">
        <v>349245</v>
      </c>
      <c r="Z9" s="23">
        <v>116.41500000000001</v>
      </c>
      <c r="AA9" s="20">
        <v>600000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1298333</v>
      </c>
      <c r="D32" s="29">
        <f t="shared" ref="D32:Y32" si="0">SUM(D6:D31)</f>
        <v>0</v>
      </c>
      <c r="E32" s="30">
        <f t="shared" si="0"/>
        <v>600000</v>
      </c>
      <c r="F32" s="31">
        <f t="shared" si="0"/>
        <v>600000</v>
      </c>
      <c r="G32" s="31">
        <f t="shared" si="0"/>
        <v>121611</v>
      </c>
      <c r="H32" s="31">
        <f t="shared" si="0"/>
        <v>0</v>
      </c>
      <c r="I32" s="31">
        <f t="shared" si="0"/>
        <v>115029</v>
      </c>
      <c r="J32" s="31">
        <f t="shared" si="0"/>
        <v>236640</v>
      </c>
      <c r="K32" s="31">
        <f t="shared" si="0"/>
        <v>105921</v>
      </c>
      <c r="L32" s="31">
        <f t="shared" si="0"/>
        <v>206638</v>
      </c>
      <c r="M32" s="31">
        <f t="shared" si="0"/>
        <v>100046</v>
      </c>
      <c r="N32" s="31">
        <f t="shared" si="0"/>
        <v>412605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649245</v>
      </c>
      <c r="X32" s="31">
        <f t="shared" si="0"/>
        <v>300000</v>
      </c>
      <c r="Y32" s="31">
        <f t="shared" si="0"/>
        <v>349245</v>
      </c>
      <c r="Z32" s="32">
        <f>+IF(X32&lt;&gt;0,+(Y32/X32)*100,0)</f>
        <v>116.41500000000001</v>
      </c>
      <c r="AA32" s="29">
        <f>SUM(AA6:AA31)</f>
        <v>600000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1024586</v>
      </c>
      <c r="D34" s="20"/>
      <c r="E34" s="21">
        <v>5002476</v>
      </c>
      <c r="F34" s="22">
        <v>5002476</v>
      </c>
      <c r="G34" s="22">
        <v>103851</v>
      </c>
      <c r="H34" s="22"/>
      <c r="I34" s="22">
        <v>108121</v>
      </c>
      <c r="J34" s="22">
        <v>211972</v>
      </c>
      <c r="K34" s="22">
        <v>104049</v>
      </c>
      <c r="L34" s="22">
        <v>103084</v>
      </c>
      <c r="M34" s="22">
        <v>192335</v>
      </c>
      <c r="N34" s="22">
        <v>399468</v>
      </c>
      <c r="O34" s="22"/>
      <c r="P34" s="22"/>
      <c r="Q34" s="22"/>
      <c r="R34" s="22"/>
      <c r="S34" s="22"/>
      <c r="T34" s="22"/>
      <c r="U34" s="22"/>
      <c r="V34" s="22"/>
      <c r="W34" s="22">
        <v>611440</v>
      </c>
      <c r="X34" s="22">
        <v>2501238</v>
      </c>
      <c r="Y34" s="22">
        <v>-1889798</v>
      </c>
      <c r="Z34" s="23">
        <v>-75.5545054089215</v>
      </c>
      <c r="AA34" s="20">
        <v>5002476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514345</v>
      </c>
      <c r="D37" s="20"/>
      <c r="E37" s="21">
        <v>750000</v>
      </c>
      <c r="F37" s="22">
        <v>750000</v>
      </c>
      <c r="G37" s="22"/>
      <c r="H37" s="22"/>
      <c r="I37" s="22">
        <v>4400</v>
      </c>
      <c r="J37" s="22">
        <v>4400</v>
      </c>
      <c r="K37" s="22"/>
      <c r="L37" s="22">
        <v>12500</v>
      </c>
      <c r="M37" s="22">
        <v>149820</v>
      </c>
      <c r="N37" s="22">
        <v>162320</v>
      </c>
      <c r="O37" s="22"/>
      <c r="P37" s="22"/>
      <c r="Q37" s="22"/>
      <c r="R37" s="22"/>
      <c r="S37" s="22"/>
      <c r="T37" s="22"/>
      <c r="U37" s="22"/>
      <c r="V37" s="22"/>
      <c r="W37" s="22">
        <v>166720</v>
      </c>
      <c r="X37" s="22">
        <v>375000</v>
      </c>
      <c r="Y37" s="22">
        <v>-208280</v>
      </c>
      <c r="Z37" s="23">
        <v>-55.541333333333334</v>
      </c>
      <c r="AA37" s="20">
        <v>750000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330876</v>
      </c>
      <c r="F39" s="22">
        <v>330876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165438</v>
      </c>
      <c r="Y39" s="22">
        <v>-165438</v>
      </c>
      <c r="Z39" s="23">
        <v>-100</v>
      </c>
      <c r="AA39" s="20">
        <v>330876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2931781</v>
      </c>
      <c r="D41" s="20"/>
      <c r="E41" s="21">
        <v>5490000</v>
      </c>
      <c r="F41" s="22">
        <v>5490000</v>
      </c>
      <c r="G41" s="22">
        <v>329221</v>
      </c>
      <c r="H41" s="22"/>
      <c r="I41" s="22">
        <v>333721</v>
      </c>
      <c r="J41" s="22">
        <v>662942</v>
      </c>
      <c r="K41" s="22">
        <v>950222</v>
      </c>
      <c r="L41" s="22">
        <v>332221</v>
      </c>
      <c r="M41" s="22">
        <v>417721</v>
      </c>
      <c r="N41" s="22">
        <v>1700164</v>
      </c>
      <c r="O41" s="22"/>
      <c r="P41" s="22"/>
      <c r="Q41" s="22"/>
      <c r="R41" s="22"/>
      <c r="S41" s="22"/>
      <c r="T41" s="22"/>
      <c r="U41" s="22"/>
      <c r="V41" s="22"/>
      <c r="W41" s="22">
        <v>2363106</v>
      </c>
      <c r="X41" s="22">
        <v>2745000</v>
      </c>
      <c r="Y41" s="22">
        <v>-381894</v>
      </c>
      <c r="Z41" s="23">
        <v>-13.912349726775956</v>
      </c>
      <c r="AA41" s="20">
        <v>5490000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743642</v>
      </c>
      <c r="D44" s="20"/>
      <c r="E44" s="21">
        <v>3146892</v>
      </c>
      <c r="F44" s="22">
        <v>3146892</v>
      </c>
      <c r="G44" s="22">
        <v>4530</v>
      </c>
      <c r="H44" s="22"/>
      <c r="I44" s="22">
        <v>873</v>
      </c>
      <c r="J44" s="22">
        <v>5403</v>
      </c>
      <c r="K44" s="22">
        <v>435822</v>
      </c>
      <c r="L44" s="22">
        <v>822</v>
      </c>
      <c r="M44" s="22">
        <v>1574</v>
      </c>
      <c r="N44" s="22">
        <v>438218</v>
      </c>
      <c r="O44" s="22"/>
      <c r="P44" s="22"/>
      <c r="Q44" s="22"/>
      <c r="R44" s="22"/>
      <c r="S44" s="22"/>
      <c r="T44" s="22"/>
      <c r="U44" s="22"/>
      <c r="V44" s="22"/>
      <c r="W44" s="22">
        <v>443621</v>
      </c>
      <c r="X44" s="22">
        <v>1573446</v>
      </c>
      <c r="Y44" s="22">
        <v>-1129825</v>
      </c>
      <c r="Z44" s="23">
        <v>-71.805768993661047</v>
      </c>
      <c r="AA44" s="20">
        <v>3146892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5214354</v>
      </c>
      <c r="D47" s="29">
        <f t="shared" ref="D47:Y47" si="1">SUM(D34:D46)</f>
        <v>0</v>
      </c>
      <c r="E47" s="30">
        <f t="shared" si="1"/>
        <v>14720244</v>
      </c>
      <c r="F47" s="31">
        <f t="shared" si="1"/>
        <v>14720244</v>
      </c>
      <c r="G47" s="31">
        <f t="shared" si="1"/>
        <v>437602</v>
      </c>
      <c r="H47" s="31">
        <f t="shared" si="1"/>
        <v>0</v>
      </c>
      <c r="I47" s="31">
        <f t="shared" si="1"/>
        <v>447115</v>
      </c>
      <c r="J47" s="31">
        <f t="shared" si="1"/>
        <v>884717</v>
      </c>
      <c r="K47" s="31">
        <f t="shared" si="1"/>
        <v>1490093</v>
      </c>
      <c r="L47" s="31">
        <f t="shared" si="1"/>
        <v>448627</v>
      </c>
      <c r="M47" s="31">
        <f t="shared" si="1"/>
        <v>761450</v>
      </c>
      <c r="N47" s="31">
        <f t="shared" si="1"/>
        <v>2700170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3584887</v>
      </c>
      <c r="X47" s="31">
        <f t="shared" si="1"/>
        <v>7360122</v>
      </c>
      <c r="Y47" s="31">
        <f t="shared" si="1"/>
        <v>-3775235</v>
      </c>
      <c r="Z47" s="32">
        <f>+IF(X47&lt;&gt;0,+(Y47/X47)*100,0)</f>
        <v>-51.293103565402852</v>
      </c>
      <c r="AA47" s="29">
        <f>SUM(AA34:AA46)</f>
        <v>14720244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-3916021</v>
      </c>
      <c r="D48" s="39">
        <f t="shared" si="2"/>
        <v>0</v>
      </c>
      <c r="E48" s="40">
        <f t="shared" si="2"/>
        <v>-14120244</v>
      </c>
      <c r="F48" s="41">
        <f t="shared" si="2"/>
        <v>-14120244</v>
      </c>
      <c r="G48" s="41">
        <f t="shared" si="2"/>
        <v>-315991</v>
      </c>
      <c r="H48" s="41">
        <f t="shared" si="2"/>
        <v>0</v>
      </c>
      <c r="I48" s="41">
        <f t="shared" si="2"/>
        <v>-332086</v>
      </c>
      <c r="J48" s="41">
        <f t="shared" si="2"/>
        <v>-648077</v>
      </c>
      <c r="K48" s="41">
        <f t="shared" si="2"/>
        <v>-1384172</v>
      </c>
      <c r="L48" s="41">
        <f t="shared" si="2"/>
        <v>-241989</v>
      </c>
      <c r="M48" s="41">
        <f t="shared" si="2"/>
        <v>-661404</v>
      </c>
      <c r="N48" s="41">
        <f t="shared" si="2"/>
        <v>-2287565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-2935642</v>
      </c>
      <c r="X48" s="41">
        <f t="shared" si="2"/>
        <v>-7060122</v>
      </c>
      <c r="Y48" s="41">
        <f t="shared" si="2"/>
        <v>4124480</v>
      </c>
      <c r="Z48" s="42">
        <f>+IF(X48&lt;&gt;0,+(Y48/X48)*100,0)</f>
        <v>-58.419387087078668</v>
      </c>
      <c r="AA48" s="39">
        <f>+AA32-AA47</f>
        <v>-14120244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-3916021</v>
      </c>
      <c r="D51" s="48">
        <f t="shared" si="3"/>
        <v>0</v>
      </c>
      <c r="E51" s="49">
        <f t="shared" si="3"/>
        <v>-14120244</v>
      </c>
      <c r="F51" s="50">
        <f t="shared" si="3"/>
        <v>-14120244</v>
      </c>
      <c r="G51" s="50">
        <f t="shared" si="3"/>
        <v>-315991</v>
      </c>
      <c r="H51" s="50">
        <f t="shared" si="3"/>
        <v>0</v>
      </c>
      <c r="I51" s="50">
        <f t="shared" si="3"/>
        <v>-332086</v>
      </c>
      <c r="J51" s="50">
        <f t="shared" si="3"/>
        <v>-648077</v>
      </c>
      <c r="K51" s="50">
        <f t="shared" si="3"/>
        <v>-1384172</v>
      </c>
      <c r="L51" s="50">
        <f t="shared" si="3"/>
        <v>-241989</v>
      </c>
      <c r="M51" s="50">
        <f t="shared" si="3"/>
        <v>-661404</v>
      </c>
      <c r="N51" s="50">
        <f t="shared" si="3"/>
        <v>-2287565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-2935642</v>
      </c>
      <c r="X51" s="50">
        <f t="shared" si="3"/>
        <v>-7060122</v>
      </c>
      <c r="Y51" s="50">
        <f t="shared" si="3"/>
        <v>4124480</v>
      </c>
      <c r="Z51" s="51">
        <f>+IF(X51&lt;&gt;0,+(Y51/X51)*100,0)</f>
        <v>-58.419387087078668</v>
      </c>
      <c r="AA51" s="48">
        <f>SUM(AA48:AA50)</f>
        <v>-14120244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-3916021</v>
      </c>
      <c r="D53" s="54">
        <f>+D51-D52</f>
        <v>0</v>
      </c>
      <c r="E53" s="55">
        <f t="shared" si="4"/>
        <v>-14120244</v>
      </c>
      <c r="F53" s="56">
        <f t="shared" si="4"/>
        <v>-14120244</v>
      </c>
      <c r="G53" s="56">
        <f t="shared" si="4"/>
        <v>-315991</v>
      </c>
      <c r="H53" s="56">
        <f t="shared" si="4"/>
        <v>0</v>
      </c>
      <c r="I53" s="56">
        <f t="shared" si="4"/>
        <v>-332086</v>
      </c>
      <c r="J53" s="56">
        <f t="shared" si="4"/>
        <v>-648077</v>
      </c>
      <c r="K53" s="56">
        <f t="shared" si="4"/>
        <v>-1384172</v>
      </c>
      <c r="L53" s="56">
        <f t="shared" si="4"/>
        <v>-241989</v>
      </c>
      <c r="M53" s="56">
        <f t="shared" si="4"/>
        <v>-661404</v>
      </c>
      <c r="N53" s="56">
        <f t="shared" si="4"/>
        <v>-2287565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-2935642</v>
      </c>
      <c r="X53" s="56">
        <f t="shared" si="4"/>
        <v>-7060122</v>
      </c>
      <c r="Y53" s="56">
        <f t="shared" si="4"/>
        <v>4124480</v>
      </c>
      <c r="Z53" s="57">
        <f>+IF(X53&lt;&gt;0,+(Y53/X53)*100,0)</f>
        <v>-58.419387087078668</v>
      </c>
      <c r="AA53" s="54">
        <f>+AA51-AA52</f>
        <v>-14120244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-3916021</v>
      </c>
      <c r="D56" s="48">
        <f>SUM(D53:D55)</f>
        <v>0</v>
      </c>
      <c r="E56" s="49">
        <f t="shared" si="5"/>
        <v>-14120244</v>
      </c>
      <c r="F56" s="50">
        <f t="shared" si="5"/>
        <v>-14120244</v>
      </c>
      <c r="G56" s="50">
        <f t="shared" si="5"/>
        <v>-315991</v>
      </c>
      <c r="H56" s="50">
        <f t="shared" si="5"/>
        <v>0</v>
      </c>
      <c r="I56" s="50">
        <f t="shared" si="5"/>
        <v>-332086</v>
      </c>
      <c r="J56" s="50">
        <f t="shared" si="5"/>
        <v>-648077</v>
      </c>
      <c r="K56" s="50">
        <f t="shared" si="5"/>
        <v>-1384172</v>
      </c>
      <c r="L56" s="50">
        <f t="shared" si="5"/>
        <v>-241989</v>
      </c>
      <c r="M56" s="50">
        <f t="shared" si="5"/>
        <v>-661404</v>
      </c>
      <c r="N56" s="50">
        <f t="shared" si="5"/>
        <v>-2287565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-2935642</v>
      </c>
      <c r="X56" s="50">
        <f t="shared" si="5"/>
        <v>-7060122</v>
      </c>
      <c r="Y56" s="50">
        <f t="shared" si="5"/>
        <v>4124480</v>
      </c>
      <c r="Z56" s="51">
        <f>+IF(X56&lt;&gt;0,+(Y56/X56)*100,0)</f>
        <v>-58.419387087078668</v>
      </c>
      <c r="AA56" s="48">
        <f>SUM(AA53:AA55)</f>
        <v>-14120244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-3916021</v>
      </c>
      <c r="D59" s="65">
        <f>SUM(D56:D58)</f>
        <v>0</v>
      </c>
      <c r="E59" s="66">
        <f t="shared" si="6"/>
        <v>-14120244</v>
      </c>
      <c r="F59" s="67">
        <f t="shared" si="6"/>
        <v>-14120244</v>
      </c>
      <c r="G59" s="67">
        <f t="shared" si="6"/>
        <v>-315991</v>
      </c>
      <c r="H59" s="67">
        <f t="shared" si="6"/>
        <v>0</v>
      </c>
      <c r="I59" s="67">
        <f t="shared" si="6"/>
        <v>-332086</v>
      </c>
      <c r="J59" s="67">
        <f t="shared" si="6"/>
        <v>-648077</v>
      </c>
      <c r="K59" s="67">
        <f t="shared" si="6"/>
        <v>-1384172</v>
      </c>
      <c r="L59" s="67">
        <f t="shared" si="6"/>
        <v>-241989</v>
      </c>
      <c r="M59" s="67">
        <f t="shared" si="6"/>
        <v>-661404</v>
      </c>
      <c r="N59" s="67">
        <f t="shared" si="6"/>
        <v>-2287565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-2935642</v>
      </c>
      <c r="X59" s="67">
        <f t="shared" si="6"/>
        <v>-7060122</v>
      </c>
      <c r="Y59" s="67">
        <f t="shared" si="6"/>
        <v>4124480</v>
      </c>
      <c r="Z59" s="68">
        <f>+IF(X59&lt;&gt;0,+(Y59/X59)*100,0)</f>
        <v>-58.419387087078668</v>
      </c>
      <c r="AA59" s="65">
        <f>SUM(AA56:AA58)</f>
        <v>-14120244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10576457</v>
      </c>
      <c r="D9" s="20"/>
      <c r="E9" s="21">
        <v>14016232</v>
      </c>
      <c r="F9" s="22">
        <v>14016232</v>
      </c>
      <c r="G9" s="22">
        <v>903968</v>
      </c>
      <c r="H9" s="22">
        <v>889558</v>
      </c>
      <c r="I9" s="22">
        <v>832150</v>
      </c>
      <c r="J9" s="22">
        <v>2625676</v>
      </c>
      <c r="K9" s="22">
        <v>842123</v>
      </c>
      <c r="L9" s="22">
        <v>886338</v>
      </c>
      <c r="M9" s="22">
        <v>887131</v>
      </c>
      <c r="N9" s="22">
        <v>2615592</v>
      </c>
      <c r="O9" s="22"/>
      <c r="P9" s="22"/>
      <c r="Q9" s="22"/>
      <c r="R9" s="22"/>
      <c r="S9" s="22"/>
      <c r="T9" s="22"/>
      <c r="U9" s="22"/>
      <c r="V9" s="22"/>
      <c r="W9" s="22">
        <v>5241268</v>
      </c>
      <c r="X9" s="22">
        <v>7008120</v>
      </c>
      <c r="Y9" s="22">
        <v>-1766852</v>
      </c>
      <c r="Z9" s="23">
        <v>-25.211497520019634</v>
      </c>
      <c r="AA9" s="20">
        <v>14016232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10576457</v>
      </c>
      <c r="D32" s="29">
        <f t="shared" ref="D32:Y32" si="0">SUM(D6:D31)</f>
        <v>0</v>
      </c>
      <c r="E32" s="30">
        <f t="shared" si="0"/>
        <v>14016232</v>
      </c>
      <c r="F32" s="31">
        <f t="shared" si="0"/>
        <v>14016232</v>
      </c>
      <c r="G32" s="31">
        <f t="shared" si="0"/>
        <v>903968</v>
      </c>
      <c r="H32" s="31">
        <f t="shared" si="0"/>
        <v>889558</v>
      </c>
      <c r="I32" s="31">
        <f t="shared" si="0"/>
        <v>832150</v>
      </c>
      <c r="J32" s="31">
        <f t="shared" si="0"/>
        <v>2625676</v>
      </c>
      <c r="K32" s="31">
        <f t="shared" si="0"/>
        <v>842123</v>
      </c>
      <c r="L32" s="31">
        <f t="shared" si="0"/>
        <v>886338</v>
      </c>
      <c r="M32" s="31">
        <f t="shared" si="0"/>
        <v>887131</v>
      </c>
      <c r="N32" s="31">
        <f t="shared" si="0"/>
        <v>2615592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5241268</v>
      </c>
      <c r="X32" s="31">
        <f t="shared" si="0"/>
        <v>7008120</v>
      </c>
      <c r="Y32" s="31">
        <f t="shared" si="0"/>
        <v>-1766852</v>
      </c>
      <c r="Z32" s="32">
        <f>+IF(X32&lt;&gt;0,+(Y32/X32)*100,0)</f>
        <v>-25.211497520019634</v>
      </c>
      <c r="AA32" s="29">
        <f>SUM(AA6:AA31)</f>
        <v>14016232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9498632</v>
      </c>
      <c r="D34" s="20"/>
      <c r="E34" s="21">
        <v>11055252</v>
      </c>
      <c r="F34" s="22">
        <v>11055252</v>
      </c>
      <c r="G34" s="22">
        <v>785640</v>
      </c>
      <c r="H34" s="22">
        <v>803839</v>
      </c>
      <c r="I34" s="22">
        <v>808448</v>
      </c>
      <c r="J34" s="22">
        <v>2397927</v>
      </c>
      <c r="K34" s="22">
        <v>794021</v>
      </c>
      <c r="L34" s="22">
        <v>731170</v>
      </c>
      <c r="M34" s="22">
        <v>791892</v>
      </c>
      <c r="N34" s="22">
        <v>2317083</v>
      </c>
      <c r="O34" s="22"/>
      <c r="P34" s="22"/>
      <c r="Q34" s="22"/>
      <c r="R34" s="22"/>
      <c r="S34" s="22"/>
      <c r="T34" s="22"/>
      <c r="U34" s="22"/>
      <c r="V34" s="22"/>
      <c r="W34" s="22">
        <v>4715010</v>
      </c>
      <c r="X34" s="22">
        <v>5527626</v>
      </c>
      <c r="Y34" s="22">
        <v>-812616</v>
      </c>
      <c r="Z34" s="23">
        <v>-14.700994604193554</v>
      </c>
      <c r="AA34" s="20">
        <v>11055252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671841</v>
      </c>
      <c r="D37" s="20"/>
      <c r="E37" s="21">
        <v>231660</v>
      </c>
      <c r="F37" s="22">
        <v>231660</v>
      </c>
      <c r="G37" s="22"/>
      <c r="H37" s="22"/>
      <c r="I37" s="22">
        <v>265110</v>
      </c>
      <c r="J37" s="22">
        <v>265110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265110</v>
      </c>
      <c r="X37" s="22">
        <v>115830</v>
      </c>
      <c r="Y37" s="22">
        <v>149280</v>
      </c>
      <c r="Z37" s="23">
        <v>128.8785288785289</v>
      </c>
      <c r="AA37" s="20">
        <v>231660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4331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501950</v>
      </c>
      <c r="D44" s="20"/>
      <c r="E44" s="21">
        <v>105933</v>
      </c>
      <c r="F44" s="22">
        <v>105933</v>
      </c>
      <c r="G44" s="22">
        <v>6435</v>
      </c>
      <c r="H44" s="22">
        <v>6617</v>
      </c>
      <c r="I44" s="22">
        <v>7844</v>
      </c>
      <c r="J44" s="22">
        <v>20896</v>
      </c>
      <c r="K44" s="22">
        <v>6521</v>
      </c>
      <c r="L44" s="22">
        <v>5893</v>
      </c>
      <c r="M44" s="22">
        <v>6500</v>
      </c>
      <c r="N44" s="22">
        <v>18914</v>
      </c>
      <c r="O44" s="22"/>
      <c r="P44" s="22"/>
      <c r="Q44" s="22"/>
      <c r="R44" s="22"/>
      <c r="S44" s="22"/>
      <c r="T44" s="22"/>
      <c r="U44" s="22"/>
      <c r="V44" s="22"/>
      <c r="W44" s="22">
        <v>39810</v>
      </c>
      <c r="X44" s="22">
        <v>52968</v>
      </c>
      <c r="Y44" s="22">
        <v>-13158</v>
      </c>
      <c r="Z44" s="23">
        <v>-24.841413683733574</v>
      </c>
      <c r="AA44" s="20">
        <v>105933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10676754</v>
      </c>
      <c r="D47" s="29">
        <f t="shared" ref="D47:Y47" si="1">SUM(D34:D46)</f>
        <v>0</v>
      </c>
      <c r="E47" s="30">
        <f t="shared" si="1"/>
        <v>11392845</v>
      </c>
      <c r="F47" s="31">
        <f t="shared" si="1"/>
        <v>11392845</v>
      </c>
      <c r="G47" s="31">
        <f t="shared" si="1"/>
        <v>792075</v>
      </c>
      <c r="H47" s="31">
        <f t="shared" si="1"/>
        <v>810456</v>
      </c>
      <c r="I47" s="31">
        <f t="shared" si="1"/>
        <v>1081402</v>
      </c>
      <c r="J47" s="31">
        <f t="shared" si="1"/>
        <v>2683933</v>
      </c>
      <c r="K47" s="31">
        <f t="shared" si="1"/>
        <v>800542</v>
      </c>
      <c r="L47" s="31">
        <f t="shared" si="1"/>
        <v>737063</v>
      </c>
      <c r="M47" s="31">
        <f t="shared" si="1"/>
        <v>798392</v>
      </c>
      <c r="N47" s="31">
        <f t="shared" si="1"/>
        <v>2335997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5019930</v>
      </c>
      <c r="X47" s="31">
        <f t="shared" si="1"/>
        <v>5696424</v>
      </c>
      <c r="Y47" s="31">
        <f t="shared" si="1"/>
        <v>-676494</v>
      </c>
      <c r="Z47" s="32">
        <f>+IF(X47&lt;&gt;0,+(Y47/X47)*100,0)</f>
        <v>-11.875766270207414</v>
      </c>
      <c r="AA47" s="29">
        <f>SUM(AA34:AA46)</f>
        <v>11392845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-100297</v>
      </c>
      <c r="D48" s="39">
        <f t="shared" si="2"/>
        <v>0</v>
      </c>
      <c r="E48" s="40">
        <f t="shared" si="2"/>
        <v>2623387</v>
      </c>
      <c r="F48" s="41">
        <f t="shared" si="2"/>
        <v>2623387</v>
      </c>
      <c r="G48" s="41">
        <f t="shared" si="2"/>
        <v>111893</v>
      </c>
      <c r="H48" s="41">
        <f t="shared" si="2"/>
        <v>79102</v>
      </c>
      <c r="I48" s="41">
        <f t="shared" si="2"/>
        <v>-249252</v>
      </c>
      <c r="J48" s="41">
        <f t="shared" si="2"/>
        <v>-58257</v>
      </c>
      <c r="K48" s="41">
        <f t="shared" si="2"/>
        <v>41581</v>
      </c>
      <c r="L48" s="41">
        <f t="shared" si="2"/>
        <v>149275</v>
      </c>
      <c r="M48" s="41">
        <f t="shared" si="2"/>
        <v>88739</v>
      </c>
      <c r="N48" s="41">
        <f t="shared" si="2"/>
        <v>279595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221338</v>
      </c>
      <c r="X48" s="41">
        <f t="shared" si="2"/>
        <v>1311696</v>
      </c>
      <c r="Y48" s="41">
        <f t="shared" si="2"/>
        <v>-1090358</v>
      </c>
      <c r="Z48" s="42">
        <f>+IF(X48&lt;&gt;0,+(Y48/X48)*100,0)</f>
        <v>-83.125815737792905</v>
      </c>
      <c r="AA48" s="39">
        <f>+AA32-AA47</f>
        <v>2623387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-100297</v>
      </c>
      <c r="D51" s="48">
        <f t="shared" si="3"/>
        <v>0</v>
      </c>
      <c r="E51" s="49">
        <f t="shared" si="3"/>
        <v>2623387</v>
      </c>
      <c r="F51" s="50">
        <f t="shared" si="3"/>
        <v>2623387</v>
      </c>
      <c r="G51" s="50">
        <f t="shared" si="3"/>
        <v>111893</v>
      </c>
      <c r="H51" s="50">
        <f t="shared" si="3"/>
        <v>79102</v>
      </c>
      <c r="I51" s="50">
        <f t="shared" si="3"/>
        <v>-249252</v>
      </c>
      <c r="J51" s="50">
        <f t="shared" si="3"/>
        <v>-58257</v>
      </c>
      <c r="K51" s="50">
        <f t="shared" si="3"/>
        <v>41581</v>
      </c>
      <c r="L51" s="50">
        <f t="shared" si="3"/>
        <v>149275</v>
      </c>
      <c r="M51" s="50">
        <f t="shared" si="3"/>
        <v>88739</v>
      </c>
      <c r="N51" s="50">
        <f t="shared" si="3"/>
        <v>279595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221338</v>
      </c>
      <c r="X51" s="50">
        <f t="shared" si="3"/>
        <v>1311696</v>
      </c>
      <c r="Y51" s="50">
        <f t="shared" si="3"/>
        <v>-1090358</v>
      </c>
      <c r="Z51" s="51">
        <f>+IF(X51&lt;&gt;0,+(Y51/X51)*100,0)</f>
        <v>-83.125815737792905</v>
      </c>
      <c r="AA51" s="48">
        <f>SUM(AA48:AA50)</f>
        <v>2623387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-100297</v>
      </c>
      <c r="D53" s="54">
        <f>+D51-D52</f>
        <v>0</v>
      </c>
      <c r="E53" s="55">
        <f t="shared" si="4"/>
        <v>2623387</v>
      </c>
      <c r="F53" s="56">
        <f t="shared" si="4"/>
        <v>2623387</v>
      </c>
      <c r="G53" s="56">
        <f t="shared" si="4"/>
        <v>111893</v>
      </c>
      <c r="H53" s="56">
        <f t="shared" si="4"/>
        <v>79102</v>
      </c>
      <c r="I53" s="56">
        <f t="shared" si="4"/>
        <v>-249252</v>
      </c>
      <c r="J53" s="56">
        <f t="shared" si="4"/>
        <v>-58257</v>
      </c>
      <c r="K53" s="56">
        <f t="shared" si="4"/>
        <v>41581</v>
      </c>
      <c r="L53" s="56">
        <f t="shared" si="4"/>
        <v>149275</v>
      </c>
      <c r="M53" s="56">
        <f t="shared" si="4"/>
        <v>88739</v>
      </c>
      <c r="N53" s="56">
        <f t="shared" si="4"/>
        <v>279595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221338</v>
      </c>
      <c r="X53" s="56">
        <f t="shared" si="4"/>
        <v>1311696</v>
      </c>
      <c r="Y53" s="56">
        <f t="shared" si="4"/>
        <v>-1090358</v>
      </c>
      <c r="Z53" s="57">
        <f>+IF(X53&lt;&gt;0,+(Y53/X53)*100,0)</f>
        <v>-83.125815737792905</v>
      </c>
      <c r="AA53" s="54">
        <f>+AA51-AA52</f>
        <v>2623387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-100297</v>
      </c>
      <c r="D56" s="48">
        <f>SUM(D53:D55)</f>
        <v>0</v>
      </c>
      <c r="E56" s="49">
        <f t="shared" si="5"/>
        <v>2623387</v>
      </c>
      <c r="F56" s="50">
        <f t="shared" si="5"/>
        <v>2623387</v>
      </c>
      <c r="G56" s="50">
        <f t="shared" si="5"/>
        <v>111893</v>
      </c>
      <c r="H56" s="50">
        <f t="shared" si="5"/>
        <v>79102</v>
      </c>
      <c r="I56" s="50">
        <f t="shared" si="5"/>
        <v>-249252</v>
      </c>
      <c r="J56" s="50">
        <f t="shared" si="5"/>
        <v>-58257</v>
      </c>
      <c r="K56" s="50">
        <f t="shared" si="5"/>
        <v>41581</v>
      </c>
      <c r="L56" s="50">
        <f t="shared" si="5"/>
        <v>149275</v>
      </c>
      <c r="M56" s="50">
        <f t="shared" si="5"/>
        <v>88739</v>
      </c>
      <c r="N56" s="50">
        <f t="shared" si="5"/>
        <v>279595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221338</v>
      </c>
      <c r="X56" s="50">
        <f t="shared" si="5"/>
        <v>1311696</v>
      </c>
      <c r="Y56" s="50">
        <f t="shared" si="5"/>
        <v>-1090358</v>
      </c>
      <c r="Z56" s="51">
        <f>+IF(X56&lt;&gt;0,+(Y56/X56)*100,0)</f>
        <v>-83.125815737792905</v>
      </c>
      <c r="AA56" s="48">
        <f>SUM(AA53:AA55)</f>
        <v>2623387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-100297</v>
      </c>
      <c r="D59" s="65">
        <f>SUM(D56:D58)</f>
        <v>0</v>
      </c>
      <c r="E59" s="66">
        <f t="shared" si="6"/>
        <v>2623387</v>
      </c>
      <c r="F59" s="67">
        <f t="shared" si="6"/>
        <v>2623387</v>
      </c>
      <c r="G59" s="67">
        <f t="shared" si="6"/>
        <v>111893</v>
      </c>
      <c r="H59" s="67">
        <f t="shared" si="6"/>
        <v>79102</v>
      </c>
      <c r="I59" s="67">
        <f t="shared" si="6"/>
        <v>-249252</v>
      </c>
      <c r="J59" s="67">
        <f t="shared" si="6"/>
        <v>-58257</v>
      </c>
      <c r="K59" s="67">
        <f t="shared" si="6"/>
        <v>41581</v>
      </c>
      <c r="L59" s="67">
        <f t="shared" si="6"/>
        <v>149275</v>
      </c>
      <c r="M59" s="67">
        <f t="shared" si="6"/>
        <v>88739</v>
      </c>
      <c r="N59" s="67">
        <f t="shared" si="6"/>
        <v>279595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221338</v>
      </c>
      <c r="X59" s="67">
        <f t="shared" si="6"/>
        <v>1311696</v>
      </c>
      <c r="Y59" s="67">
        <f t="shared" si="6"/>
        <v>-1090358</v>
      </c>
      <c r="Z59" s="68">
        <f>+IF(X59&lt;&gt;0,+(Y59/X59)*100,0)</f>
        <v>-83.125815737792905</v>
      </c>
      <c r="AA59" s="65">
        <f>SUM(AA56:AA58)</f>
        <v>2623387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51411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103297235</v>
      </c>
      <c r="D9" s="20"/>
      <c r="E9" s="21">
        <v>110148409</v>
      </c>
      <c r="F9" s="22">
        <v>110148409</v>
      </c>
      <c r="G9" s="22">
        <v>9110425</v>
      </c>
      <c r="H9" s="22">
        <v>9093839</v>
      </c>
      <c r="I9" s="22">
        <v>9118553</v>
      </c>
      <c r="J9" s="22">
        <v>27322817</v>
      </c>
      <c r="K9" s="22">
        <v>8996910</v>
      </c>
      <c r="L9" s="22">
        <v>9059764</v>
      </c>
      <c r="M9" s="22">
        <v>9042807</v>
      </c>
      <c r="N9" s="22">
        <v>27099481</v>
      </c>
      <c r="O9" s="22"/>
      <c r="P9" s="22"/>
      <c r="Q9" s="22"/>
      <c r="R9" s="22"/>
      <c r="S9" s="22"/>
      <c r="T9" s="22"/>
      <c r="U9" s="22"/>
      <c r="V9" s="22"/>
      <c r="W9" s="22">
        <v>54422298</v>
      </c>
      <c r="X9" s="22">
        <v>55074210</v>
      </c>
      <c r="Y9" s="22">
        <v>-651912</v>
      </c>
      <c r="Z9" s="23">
        <v>-1.1836974148153918</v>
      </c>
      <c r="AA9" s="20">
        <v>110148409</v>
      </c>
    </row>
    <row r="10" spans="1:27" ht="13.5" x14ac:dyDescent="0.25">
      <c r="A10" s="19" t="s">
        <v>38</v>
      </c>
      <c r="B10" s="15" t="s">
        <v>32</v>
      </c>
      <c r="C10" s="20">
        <v>45715</v>
      </c>
      <c r="D10" s="20"/>
      <c r="E10" s="21">
        <v>46606</v>
      </c>
      <c r="F10" s="22">
        <v>46606</v>
      </c>
      <c r="G10" s="22">
        <v>2600</v>
      </c>
      <c r="H10" s="22">
        <v>2925</v>
      </c>
      <c r="I10" s="22">
        <v>2730</v>
      </c>
      <c r="J10" s="22">
        <v>8255</v>
      </c>
      <c r="K10" s="22">
        <v>2600</v>
      </c>
      <c r="L10" s="22">
        <v>2340</v>
      </c>
      <c r="M10" s="22">
        <v>2145</v>
      </c>
      <c r="N10" s="22">
        <v>7085</v>
      </c>
      <c r="O10" s="22"/>
      <c r="P10" s="22"/>
      <c r="Q10" s="22"/>
      <c r="R10" s="22"/>
      <c r="S10" s="22"/>
      <c r="T10" s="22"/>
      <c r="U10" s="22"/>
      <c r="V10" s="22"/>
      <c r="W10" s="22">
        <v>15340</v>
      </c>
      <c r="X10" s="22">
        <v>23298</v>
      </c>
      <c r="Y10" s="22">
        <v>-7958</v>
      </c>
      <c r="Z10" s="23">
        <v>-34.157438406730186</v>
      </c>
      <c r="AA10" s="20">
        <v>46606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63428</v>
      </c>
      <c r="H13" s="22">
        <v>64857</v>
      </c>
      <c r="I13" s="22">
        <v>65324</v>
      </c>
      <c r="J13" s="22">
        <v>193609</v>
      </c>
      <c r="K13" s="22">
        <v>48706</v>
      </c>
      <c r="L13" s="22">
        <v>49816</v>
      </c>
      <c r="M13" s="22">
        <v>51308</v>
      </c>
      <c r="N13" s="22">
        <v>149830</v>
      </c>
      <c r="O13" s="22"/>
      <c r="P13" s="22"/>
      <c r="Q13" s="22"/>
      <c r="R13" s="22"/>
      <c r="S13" s="22"/>
      <c r="T13" s="22"/>
      <c r="U13" s="22"/>
      <c r="V13" s="22"/>
      <c r="W13" s="22">
        <v>343439</v>
      </c>
      <c r="X13" s="22"/>
      <c r="Y13" s="22">
        <v>343439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44597072</v>
      </c>
      <c r="D25" s="20"/>
      <c r="E25" s="21">
        <v>46814316</v>
      </c>
      <c r="F25" s="22">
        <v>46814316</v>
      </c>
      <c r="G25" s="22">
        <v>19505971</v>
      </c>
      <c r="H25" s="22"/>
      <c r="I25" s="22"/>
      <c r="J25" s="22">
        <v>19505971</v>
      </c>
      <c r="K25" s="22"/>
      <c r="L25" s="22"/>
      <c r="M25" s="22">
        <v>15604741</v>
      </c>
      <c r="N25" s="22">
        <v>15604741</v>
      </c>
      <c r="O25" s="22"/>
      <c r="P25" s="22"/>
      <c r="Q25" s="22"/>
      <c r="R25" s="22"/>
      <c r="S25" s="22"/>
      <c r="T25" s="22"/>
      <c r="U25" s="22"/>
      <c r="V25" s="22"/>
      <c r="W25" s="22">
        <v>35110712</v>
      </c>
      <c r="X25" s="22">
        <v>23407158</v>
      </c>
      <c r="Y25" s="22">
        <v>11703554</v>
      </c>
      <c r="Z25" s="23">
        <v>49.999893195064523</v>
      </c>
      <c r="AA25" s="20">
        <v>46814316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147991433</v>
      </c>
      <c r="D32" s="29">
        <f t="shared" ref="D32:Y32" si="0">SUM(D6:D31)</f>
        <v>0</v>
      </c>
      <c r="E32" s="30">
        <f t="shared" si="0"/>
        <v>157009331</v>
      </c>
      <c r="F32" s="31">
        <f t="shared" si="0"/>
        <v>157009331</v>
      </c>
      <c r="G32" s="31">
        <f t="shared" si="0"/>
        <v>28682424</v>
      </c>
      <c r="H32" s="31">
        <f t="shared" si="0"/>
        <v>9161621</v>
      </c>
      <c r="I32" s="31">
        <f t="shared" si="0"/>
        <v>9186607</v>
      </c>
      <c r="J32" s="31">
        <f t="shared" si="0"/>
        <v>47030652</v>
      </c>
      <c r="K32" s="31">
        <f t="shared" si="0"/>
        <v>9048216</v>
      </c>
      <c r="L32" s="31">
        <f t="shared" si="0"/>
        <v>9111920</v>
      </c>
      <c r="M32" s="31">
        <f t="shared" si="0"/>
        <v>24701001</v>
      </c>
      <c r="N32" s="31">
        <f t="shared" si="0"/>
        <v>42861137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89891789</v>
      </c>
      <c r="X32" s="31">
        <f t="shared" si="0"/>
        <v>78504666</v>
      </c>
      <c r="Y32" s="31">
        <f t="shared" si="0"/>
        <v>11387123</v>
      </c>
      <c r="Z32" s="32">
        <f>+IF(X32&lt;&gt;0,+(Y32/X32)*100,0)</f>
        <v>14.505027000560705</v>
      </c>
      <c r="AA32" s="29">
        <f>SUM(AA6:AA31)</f>
        <v>157009331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65258880</v>
      </c>
      <c r="D34" s="20"/>
      <c r="E34" s="21">
        <v>87135317</v>
      </c>
      <c r="F34" s="22">
        <v>87135317</v>
      </c>
      <c r="G34" s="22">
        <v>5547493</v>
      </c>
      <c r="H34" s="22">
        <v>6399526</v>
      </c>
      <c r="I34" s="22">
        <v>5452083</v>
      </c>
      <c r="J34" s="22">
        <v>17399102</v>
      </c>
      <c r="K34" s="22">
        <v>5328512</v>
      </c>
      <c r="L34" s="22">
        <v>5274603</v>
      </c>
      <c r="M34" s="22">
        <v>4351374</v>
      </c>
      <c r="N34" s="22">
        <v>14954489</v>
      </c>
      <c r="O34" s="22"/>
      <c r="P34" s="22"/>
      <c r="Q34" s="22"/>
      <c r="R34" s="22"/>
      <c r="S34" s="22"/>
      <c r="T34" s="22"/>
      <c r="U34" s="22"/>
      <c r="V34" s="22"/>
      <c r="W34" s="22">
        <v>32353591</v>
      </c>
      <c r="X34" s="22">
        <v>43567656</v>
      </c>
      <c r="Y34" s="22">
        <v>-11214065</v>
      </c>
      <c r="Z34" s="23">
        <v>-25.739426973073787</v>
      </c>
      <c r="AA34" s="20">
        <v>87135317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229003</v>
      </c>
      <c r="D37" s="20"/>
      <c r="E37" s="21">
        <v>150000</v>
      </c>
      <c r="F37" s="22">
        <v>150000</v>
      </c>
      <c r="G37" s="22">
        <v>1734</v>
      </c>
      <c r="H37" s="22">
        <v>-24300</v>
      </c>
      <c r="I37" s="22">
        <v>2285</v>
      </c>
      <c r="J37" s="22">
        <v>-20281</v>
      </c>
      <c r="K37" s="22">
        <v>3921</v>
      </c>
      <c r="L37" s="22">
        <v>10461</v>
      </c>
      <c r="M37" s="22">
        <v>576</v>
      </c>
      <c r="N37" s="22">
        <v>14958</v>
      </c>
      <c r="O37" s="22"/>
      <c r="P37" s="22"/>
      <c r="Q37" s="22"/>
      <c r="R37" s="22"/>
      <c r="S37" s="22"/>
      <c r="T37" s="22"/>
      <c r="U37" s="22"/>
      <c r="V37" s="22"/>
      <c r="W37" s="22">
        <v>-5323</v>
      </c>
      <c r="X37" s="22">
        <v>75000</v>
      </c>
      <c r="Y37" s="22">
        <v>-80323</v>
      </c>
      <c r="Z37" s="23">
        <v>-107.09733333333334</v>
      </c>
      <c r="AA37" s="20">
        <v>150000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-293152</v>
      </c>
      <c r="D39" s="20"/>
      <c r="E39" s="21">
        <v>3713813</v>
      </c>
      <c r="F39" s="22">
        <v>3713813</v>
      </c>
      <c r="G39" s="22">
        <v>359463</v>
      </c>
      <c r="H39" s="22">
        <v>359463</v>
      </c>
      <c r="I39" s="22">
        <v>175422</v>
      </c>
      <c r="J39" s="22">
        <v>894348</v>
      </c>
      <c r="K39" s="22">
        <v>-175118</v>
      </c>
      <c r="L39" s="22">
        <v>169575</v>
      </c>
      <c r="M39" s="22">
        <v>181269</v>
      </c>
      <c r="N39" s="22">
        <v>175726</v>
      </c>
      <c r="O39" s="22"/>
      <c r="P39" s="22"/>
      <c r="Q39" s="22"/>
      <c r="R39" s="22"/>
      <c r="S39" s="22"/>
      <c r="T39" s="22"/>
      <c r="U39" s="22"/>
      <c r="V39" s="22"/>
      <c r="W39" s="22">
        <v>1070074</v>
      </c>
      <c r="X39" s="22">
        <v>1856904</v>
      </c>
      <c r="Y39" s="22">
        <v>-786830</v>
      </c>
      <c r="Z39" s="23">
        <v>-42.373219078638428</v>
      </c>
      <c r="AA39" s="20">
        <v>3713813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5340912</v>
      </c>
      <c r="D41" s="20"/>
      <c r="E41" s="21">
        <v>3980552</v>
      </c>
      <c r="F41" s="22">
        <v>3980552</v>
      </c>
      <c r="G41" s="22">
        <v>303800</v>
      </c>
      <c r="H41" s="22">
        <v>302371</v>
      </c>
      <c r="I41" s="22">
        <v>625624</v>
      </c>
      <c r="J41" s="22">
        <v>1231795</v>
      </c>
      <c r="K41" s="22">
        <v>372160</v>
      </c>
      <c r="L41" s="22">
        <v>352756</v>
      </c>
      <c r="M41" s="22">
        <v>264174</v>
      </c>
      <c r="N41" s="22">
        <v>989090</v>
      </c>
      <c r="O41" s="22"/>
      <c r="P41" s="22"/>
      <c r="Q41" s="22"/>
      <c r="R41" s="22"/>
      <c r="S41" s="22"/>
      <c r="T41" s="22"/>
      <c r="U41" s="22"/>
      <c r="V41" s="22"/>
      <c r="W41" s="22">
        <v>2220885</v>
      </c>
      <c r="X41" s="22">
        <v>1990272</v>
      </c>
      <c r="Y41" s="22">
        <v>230613</v>
      </c>
      <c r="Z41" s="23">
        <v>11.587009212811113</v>
      </c>
      <c r="AA41" s="20">
        <v>3980552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10463666</v>
      </c>
      <c r="D43" s="20"/>
      <c r="E43" s="21">
        <v>3765519</v>
      </c>
      <c r="F43" s="22">
        <v>3765519</v>
      </c>
      <c r="G43" s="22">
        <v>93289</v>
      </c>
      <c r="H43" s="22">
        <v>336351</v>
      </c>
      <c r="I43" s="22">
        <v>205101</v>
      </c>
      <c r="J43" s="22">
        <v>634741</v>
      </c>
      <c r="K43" s="22">
        <v>1329824</v>
      </c>
      <c r="L43" s="22">
        <v>414118</v>
      </c>
      <c r="M43" s="22">
        <v>246640</v>
      </c>
      <c r="N43" s="22">
        <v>1990582</v>
      </c>
      <c r="O43" s="22"/>
      <c r="P43" s="22"/>
      <c r="Q43" s="22"/>
      <c r="R43" s="22"/>
      <c r="S43" s="22"/>
      <c r="T43" s="22"/>
      <c r="U43" s="22"/>
      <c r="V43" s="22"/>
      <c r="W43" s="22">
        <v>2625323</v>
      </c>
      <c r="X43" s="22">
        <v>1882758</v>
      </c>
      <c r="Y43" s="22">
        <v>742565</v>
      </c>
      <c r="Z43" s="23">
        <v>39.440278570055206</v>
      </c>
      <c r="AA43" s="20">
        <v>3765519</v>
      </c>
    </row>
    <row r="44" spans="1:27" ht="13.5" x14ac:dyDescent="0.25">
      <c r="A44" s="19" t="s">
        <v>69</v>
      </c>
      <c r="B44" s="15" t="s">
        <v>32</v>
      </c>
      <c r="C44" s="20">
        <v>2145830</v>
      </c>
      <c r="D44" s="20"/>
      <c r="E44" s="21">
        <v>2825052</v>
      </c>
      <c r="F44" s="22">
        <v>2825052</v>
      </c>
      <c r="G44" s="22">
        <v>180858</v>
      </c>
      <c r="H44" s="22">
        <v>560630</v>
      </c>
      <c r="I44" s="22">
        <v>589263</v>
      </c>
      <c r="J44" s="22">
        <v>1330751</v>
      </c>
      <c r="K44" s="22">
        <v>641065</v>
      </c>
      <c r="L44" s="22">
        <v>250493</v>
      </c>
      <c r="M44" s="22">
        <v>498839</v>
      </c>
      <c r="N44" s="22">
        <v>1390397</v>
      </c>
      <c r="O44" s="22"/>
      <c r="P44" s="22"/>
      <c r="Q44" s="22"/>
      <c r="R44" s="22"/>
      <c r="S44" s="22"/>
      <c r="T44" s="22"/>
      <c r="U44" s="22"/>
      <c r="V44" s="22"/>
      <c r="W44" s="22">
        <v>2721148</v>
      </c>
      <c r="X44" s="22">
        <v>1412526</v>
      </c>
      <c r="Y44" s="22">
        <v>1308622</v>
      </c>
      <c r="Z44" s="23">
        <v>92.644100002407043</v>
      </c>
      <c r="AA44" s="20">
        <v>2825052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83145139</v>
      </c>
      <c r="D47" s="29">
        <f t="shared" ref="D47:Y47" si="1">SUM(D34:D46)</f>
        <v>0</v>
      </c>
      <c r="E47" s="30">
        <f t="shared" si="1"/>
        <v>101570253</v>
      </c>
      <c r="F47" s="31">
        <f t="shared" si="1"/>
        <v>101570253</v>
      </c>
      <c r="G47" s="31">
        <f t="shared" si="1"/>
        <v>6486637</v>
      </c>
      <c r="H47" s="31">
        <f t="shared" si="1"/>
        <v>7934041</v>
      </c>
      <c r="I47" s="31">
        <f t="shared" si="1"/>
        <v>7049778</v>
      </c>
      <c r="J47" s="31">
        <f t="shared" si="1"/>
        <v>21470456</v>
      </c>
      <c r="K47" s="31">
        <f t="shared" si="1"/>
        <v>7500364</v>
      </c>
      <c r="L47" s="31">
        <f t="shared" si="1"/>
        <v>6472006</v>
      </c>
      <c r="M47" s="31">
        <f t="shared" si="1"/>
        <v>5542872</v>
      </c>
      <c r="N47" s="31">
        <f t="shared" si="1"/>
        <v>19515242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40985698</v>
      </c>
      <c r="X47" s="31">
        <f t="shared" si="1"/>
        <v>50785116</v>
      </c>
      <c r="Y47" s="31">
        <f t="shared" si="1"/>
        <v>-9799418</v>
      </c>
      <c r="Z47" s="32">
        <f>+IF(X47&lt;&gt;0,+(Y47/X47)*100,0)</f>
        <v>-19.295846444458252</v>
      </c>
      <c r="AA47" s="29">
        <f>SUM(AA34:AA46)</f>
        <v>101570253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64846294</v>
      </c>
      <c r="D48" s="39">
        <f t="shared" si="2"/>
        <v>0</v>
      </c>
      <c r="E48" s="40">
        <f t="shared" si="2"/>
        <v>55439078</v>
      </c>
      <c r="F48" s="41">
        <f t="shared" si="2"/>
        <v>55439078</v>
      </c>
      <c r="G48" s="41">
        <f t="shared" si="2"/>
        <v>22195787</v>
      </c>
      <c r="H48" s="41">
        <f t="shared" si="2"/>
        <v>1227580</v>
      </c>
      <c r="I48" s="41">
        <f t="shared" si="2"/>
        <v>2136829</v>
      </c>
      <c r="J48" s="41">
        <f t="shared" si="2"/>
        <v>25560196</v>
      </c>
      <c r="K48" s="41">
        <f t="shared" si="2"/>
        <v>1547852</v>
      </c>
      <c r="L48" s="41">
        <f t="shared" si="2"/>
        <v>2639914</v>
      </c>
      <c r="M48" s="41">
        <f t="shared" si="2"/>
        <v>19158129</v>
      </c>
      <c r="N48" s="41">
        <f t="shared" si="2"/>
        <v>23345895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48906091</v>
      </c>
      <c r="X48" s="41">
        <f t="shared" si="2"/>
        <v>27719550</v>
      </c>
      <c r="Y48" s="41">
        <f t="shared" si="2"/>
        <v>21186541</v>
      </c>
      <c r="Z48" s="42">
        <f>+IF(X48&lt;&gt;0,+(Y48/X48)*100,0)</f>
        <v>76.431763863410481</v>
      </c>
      <c r="AA48" s="39">
        <f>+AA32-AA47</f>
        <v>55439078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64846294</v>
      </c>
      <c r="D51" s="48">
        <f t="shared" si="3"/>
        <v>0</v>
      </c>
      <c r="E51" s="49">
        <f t="shared" si="3"/>
        <v>55439078</v>
      </c>
      <c r="F51" s="50">
        <f t="shared" si="3"/>
        <v>55439078</v>
      </c>
      <c r="G51" s="50">
        <f t="shared" si="3"/>
        <v>22195787</v>
      </c>
      <c r="H51" s="50">
        <f t="shared" si="3"/>
        <v>1227580</v>
      </c>
      <c r="I51" s="50">
        <f t="shared" si="3"/>
        <v>2136829</v>
      </c>
      <c r="J51" s="50">
        <f t="shared" si="3"/>
        <v>25560196</v>
      </c>
      <c r="K51" s="50">
        <f t="shared" si="3"/>
        <v>1547852</v>
      </c>
      <c r="L51" s="50">
        <f t="shared" si="3"/>
        <v>2639914</v>
      </c>
      <c r="M51" s="50">
        <f t="shared" si="3"/>
        <v>19158129</v>
      </c>
      <c r="N51" s="50">
        <f t="shared" si="3"/>
        <v>23345895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48906091</v>
      </c>
      <c r="X51" s="50">
        <f t="shared" si="3"/>
        <v>27719550</v>
      </c>
      <c r="Y51" s="50">
        <f t="shared" si="3"/>
        <v>21186541</v>
      </c>
      <c r="Z51" s="51">
        <f>+IF(X51&lt;&gt;0,+(Y51/X51)*100,0)</f>
        <v>76.431763863410481</v>
      </c>
      <c r="AA51" s="48">
        <f>SUM(AA48:AA50)</f>
        <v>55439078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64846294</v>
      </c>
      <c r="D53" s="54">
        <f>+D51-D52</f>
        <v>0</v>
      </c>
      <c r="E53" s="55">
        <f t="shared" si="4"/>
        <v>55439078</v>
      </c>
      <c r="F53" s="56">
        <f t="shared" si="4"/>
        <v>55439078</v>
      </c>
      <c r="G53" s="56">
        <f t="shared" si="4"/>
        <v>22195787</v>
      </c>
      <c r="H53" s="56">
        <f t="shared" si="4"/>
        <v>1227580</v>
      </c>
      <c r="I53" s="56">
        <f t="shared" si="4"/>
        <v>2136829</v>
      </c>
      <c r="J53" s="56">
        <f t="shared" si="4"/>
        <v>25560196</v>
      </c>
      <c r="K53" s="56">
        <f t="shared" si="4"/>
        <v>1547852</v>
      </c>
      <c r="L53" s="56">
        <f t="shared" si="4"/>
        <v>2639914</v>
      </c>
      <c r="M53" s="56">
        <f t="shared" si="4"/>
        <v>19158129</v>
      </c>
      <c r="N53" s="56">
        <f t="shared" si="4"/>
        <v>23345895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48906091</v>
      </c>
      <c r="X53" s="56">
        <f t="shared" si="4"/>
        <v>27719550</v>
      </c>
      <c r="Y53" s="56">
        <f t="shared" si="4"/>
        <v>21186541</v>
      </c>
      <c r="Z53" s="57">
        <f>+IF(X53&lt;&gt;0,+(Y53/X53)*100,0)</f>
        <v>76.431763863410481</v>
      </c>
      <c r="AA53" s="54">
        <f>+AA51-AA52</f>
        <v>55439078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64846294</v>
      </c>
      <c r="D56" s="48">
        <f>SUM(D53:D55)</f>
        <v>0</v>
      </c>
      <c r="E56" s="49">
        <f t="shared" si="5"/>
        <v>55439078</v>
      </c>
      <c r="F56" s="50">
        <f t="shared" si="5"/>
        <v>55439078</v>
      </c>
      <c r="G56" s="50">
        <f t="shared" si="5"/>
        <v>22195787</v>
      </c>
      <c r="H56" s="50">
        <f t="shared" si="5"/>
        <v>1227580</v>
      </c>
      <c r="I56" s="50">
        <f t="shared" si="5"/>
        <v>2136829</v>
      </c>
      <c r="J56" s="50">
        <f t="shared" si="5"/>
        <v>25560196</v>
      </c>
      <c r="K56" s="50">
        <f t="shared" si="5"/>
        <v>1547852</v>
      </c>
      <c r="L56" s="50">
        <f t="shared" si="5"/>
        <v>2639914</v>
      </c>
      <c r="M56" s="50">
        <f t="shared" si="5"/>
        <v>19158129</v>
      </c>
      <c r="N56" s="50">
        <f t="shared" si="5"/>
        <v>23345895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48906091</v>
      </c>
      <c r="X56" s="50">
        <f t="shared" si="5"/>
        <v>27719550</v>
      </c>
      <c r="Y56" s="50">
        <f t="shared" si="5"/>
        <v>21186541</v>
      </c>
      <c r="Z56" s="51">
        <f>+IF(X56&lt;&gt;0,+(Y56/X56)*100,0)</f>
        <v>76.431763863410481</v>
      </c>
      <c r="AA56" s="48">
        <f>SUM(AA53:AA55)</f>
        <v>55439078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64846294</v>
      </c>
      <c r="D59" s="65">
        <f>SUM(D56:D58)</f>
        <v>0</v>
      </c>
      <c r="E59" s="66">
        <f t="shared" si="6"/>
        <v>55439078</v>
      </c>
      <c r="F59" s="67">
        <f t="shared" si="6"/>
        <v>55439078</v>
      </c>
      <c r="G59" s="67">
        <f t="shared" si="6"/>
        <v>22195787</v>
      </c>
      <c r="H59" s="67">
        <f t="shared" si="6"/>
        <v>1227580</v>
      </c>
      <c r="I59" s="67">
        <f t="shared" si="6"/>
        <v>2136829</v>
      </c>
      <c r="J59" s="67">
        <f t="shared" si="6"/>
        <v>25560196</v>
      </c>
      <c r="K59" s="67">
        <f t="shared" si="6"/>
        <v>1547852</v>
      </c>
      <c r="L59" s="67">
        <f t="shared" si="6"/>
        <v>2639914</v>
      </c>
      <c r="M59" s="67">
        <f t="shared" si="6"/>
        <v>19158129</v>
      </c>
      <c r="N59" s="67">
        <f t="shared" si="6"/>
        <v>23345895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48906091</v>
      </c>
      <c r="X59" s="67">
        <f t="shared" si="6"/>
        <v>27719550</v>
      </c>
      <c r="Y59" s="67">
        <f t="shared" si="6"/>
        <v>21186541</v>
      </c>
      <c r="Z59" s="68">
        <f>+IF(X59&lt;&gt;0,+(Y59/X59)*100,0)</f>
        <v>76.431763863410481</v>
      </c>
      <c r="AA59" s="65">
        <f>SUM(AA56:AA58)</f>
        <v>55439078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1916869</v>
      </c>
      <c r="D9" s="20"/>
      <c r="E9" s="21">
        <v>2434140</v>
      </c>
      <c r="F9" s="22">
        <v>2434140</v>
      </c>
      <c r="G9" s="22">
        <v>167863</v>
      </c>
      <c r="H9" s="22">
        <v>167863</v>
      </c>
      <c r="I9" s="22">
        <v>169252</v>
      </c>
      <c r="J9" s="22">
        <v>504978</v>
      </c>
      <c r="K9" s="22">
        <v>168282</v>
      </c>
      <c r="L9" s="22">
        <v>167162</v>
      </c>
      <c r="M9" s="22">
        <v>167588</v>
      </c>
      <c r="N9" s="22">
        <v>503032</v>
      </c>
      <c r="O9" s="22"/>
      <c r="P9" s="22"/>
      <c r="Q9" s="22"/>
      <c r="R9" s="22"/>
      <c r="S9" s="22"/>
      <c r="T9" s="22"/>
      <c r="U9" s="22"/>
      <c r="V9" s="22"/>
      <c r="W9" s="22">
        <v>1008010</v>
      </c>
      <c r="X9" s="22">
        <v>1217070</v>
      </c>
      <c r="Y9" s="22">
        <v>-209060</v>
      </c>
      <c r="Z9" s="23">
        <v>-17.177319299629438</v>
      </c>
      <c r="AA9" s="20">
        <v>2434140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1916869</v>
      </c>
      <c r="D32" s="29">
        <f t="shared" ref="D32:Y32" si="0">SUM(D6:D31)</f>
        <v>0</v>
      </c>
      <c r="E32" s="30">
        <f t="shared" si="0"/>
        <v>2434140</v>
      </c>
      <c r="F32" s="31">
        <f t="shared" si="0"/>
        <v>2434140</v>
      </c>
      <c r="G32" s="31">
        <f t="shared" si="0"/>
        <v>167863</v>
      </c>
      <c r="H32" s="31">
        <f t="shared" si="0"/>
        <v>167863</v>
      </c>
      <c r="I32" s="31">
        <f t="shared" si="0"/>
        <v>169252</v>
      </c>
      <c r="J32" s="31">
        <f t="shared" si="0"/>
        <v>504978</v>
      </c>
      <c r="K32" s="31">
        <f t="shared" si="0"/>
        <v>168282</v>
      </c>
      <c r="L32" s="31">
        <f t="shared" si="0"/>
        <v>167162</v>
      </c>
      <c r="M32" s="31">
        <f t="shared" si="0"/>
        <v>167588</v>
      </c>
      <c r="N32" s="31">
        <f t="shared" si="0"/>
        <v>503032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1008010</v>
      </c>
      <c r="X32" s="31">
        <f t="shared" si="0"/>
        <v>1217070</v>
      </c>
      <c r="Y32" s="31">
        <f t="shared" si="0"/>
        <v>-209060</v>
      </c>
      <c r="Z32" s="32">
        <f>+IF(X32&lt;&gt;0,+(Y32/X32)*100,0)</f>
        <v>-17.177319299629438</v>
      </c>
      <c r="AA32" s="29">
        <f>SUM(AA6:AA31)</f>
        <v>2434140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2218200</v>
      </c>
      <c r="D34" s="20"/>
      <c r="E34" s="21">
        <v>2301998</v>
      </c>
      <c r="F34" s="22">
        <v>2301998</v>
      </c>
      <c r="G34" s="22"/>
      <c r="H34" s="22">
        <v>186297</v>
      </c>
      <c r="I34" s="22">
        <v>184489</v>
      </c>
      <c r="J34" s="22">
        <v>370786</v>
      </c>
      <c r="K34" s="22">
        <v>185922</v>
      </c>
      <c r="L34" s="22">
        <v>201802</v>
      </c>
      <c r="M34" s="22">
        <v>292205</v>
      </c>
      <c r="N34" s="22">
        <v>679929</v>
      </c>
      <c r="O34" s="22"/>
      <c r="P34" s="22"/>
      <c r="Q34" s="22"/>
      <c r="R34" s="22"/>
      <c r="S34" s="22"/>
      <c r="T34" s="22"/>
      <c r="U34" s="22"/>
      <c r="V34" s="22"/>
      <c r="W34" s="22">
        <v>1050715</v>
      </c>
      <c r="X34" s="22">
        <v>1151004</v>
      </c>
      <c r="Y34" s="22">
        <v>-100289</v>
      </c>
      <c r="Z34" s="23">
        <v>-8.7131756275390888</v>
      </c>
      <c r="AA34" s="20">
        <v>2301998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29500</v>
      </c>
      <c r="D37" s="20"/>
      <c r="E37" s="21">
        <v>600000</v>
      </c>
      <c r="F37" s="22">
        <v>600000</v>
      </c>
      <c r="G37" s="22"/>
      <c r="H37" s="22">
        <v>22500</v>
      </c>
      <c r="I37" s="22"/>
      <c r="J37" s="22">
        <v>22500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22500</v>
      </c>
      <c r="X37" s="22">
        <v>300000</v>
      </c>
      <c r="Y37" s="22">
        <v>-277500</v>
      </c>
      <c r="Z37" s="23">
        <v>-92.5</v>
      </c>
      <c r="AA37" s="20">
        <v>600000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5015124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58500</v>
      </c>
      <c r="D41" s="20"/>
      <c r="E41" s="21">
        <v>178501</v>
      </c>
      <c r="F41" s="22">
        <v>178501</v>
      </c>
      <c r="G41" s="22"/>
      <c r="H41" s="22"/>
      <c r="I41" s="22"/>
      <c r="J41" s="22"/>
      <c r="K41" s="22"/>
      <c r="L41" s="22">
        <v>600</v>
      </c>
      <c r="M41" s="22">
        <v>3677</v>
      </c>
      <c r="N41" s="22">
        <v>4277</v>
      </c>
      <c r="O41" s="22"/>
      <c r="P41" s="22"/>
      <c r="Q41" s="22"/>
      <c r="R41" s="22"/>
      <c r="S41" s="22"/>
      <c r="T41" s="22"/>
      <c r="U41" s="22"/>
      <c r="V41" s="22"/>
      <c r="W41" s="22">
        <v>4277</v>
      </c>
      <c r="X41" s="22">
        <v>89250</v>
      </c>
      <c r="Y41" s="22">
        <v>-84973</v>
      </c>
      <c r="Z41" s="23">
        <v>-95.207843137254898</v>
      </c>
      <c r="AA41" s="20">
        <v>178501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145666</v>
      </c>
      <c r="D44" s="20"/>
      <c r="E44" s="21">
        <v>165728</v>
      </c>
      <c r="F44" s="22">
        <v>165728</v>
      </c>
      <c r="G44" s="22"/>
      <c r="H44" s="22">
        <v>1535</v>
      </c>
      <c r="I44" s="22">
        <v>1517</v>
      </c>
      <c r="J44" s="22">
        <v>3052</v>
      </c>
      <c r="K44" s="22">
        <v>1532</v>
      </c>
      <c r="L44" s="22">
        <v>1740</v>
      </c>
      <c r="M44" s="22">
        <v>2613</v>
      </c>
      <c r="N44" s="22">
        <v>5885</v>
      </c>
      <c r="O44" s="22"/>
      <c r="P44" s="22"/>
      <c r="Q44" s="22"/>
      <c r="R44" s="22"/>
      <c r="S44" s="22"/>
      <c r="T44" s="22"/>
      <c r="U44" s="22"/>
      <c r="V44" s="22"/>
      <c r="W44" s="22">
        <v>8937</v>
      </c>
      <c r="X44" s="22">
        <v>82860</v>
      </c>
      <c r="Y44" s="22">
        <v>-73923</v>
      </c>
      <c r="Z44" s="23">
        <v>-89.214337436640108</v>
      </c>
      <c r="AA44" s="20">
        <v>165728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7466990</v>
      </c>
      <c r="D47" s="29">
        <f t="shared" ref="D47:Y47" si="1">SUM(D34:D46)</f>
        <v>0</v>
      </c>
      <c r="E47" s="30">
        <f t="shared" si="1"/>
        <v>3246227</v>
      </c>
      <c r="F47" s="31">
        <f t="shared" si="1"/>
        <v>3246227</v>
      </c>
      <c r="G47" s="31">
        <f t="shared" si="1"/>
        <v>0</v>
      </c>
      <c r="H47" s="31">
        <f t="shared" si="1"/>
        <v>210332</v>
      </c>
      <c r="I47" s="31">
        <f t="shared" si="1"/>
        <v>186006</v>
      </c>
      <c r="J47" s="31">
        <f t="shared" si="1"/>
        <v>396338</v>
      </c>
      <c r="K47" s="31">
        <f t="shared" si="1"/>
        <v>187454</v>
      </c>
      <c r="L47" s="31">
        <f t="shared" si="1"/>
        <v>204142</v>
      </c>
      <c r="M47" s="31">
        <f t="shared" si="1"/>
        <v>298495</v>
      </c>
      <c r="N47" s="31">
        <f t="shared" si="1"/>
        <v>690091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1086429</v>
      </c>
      <c r="X47" s="31">
        <f t="shared" si="1"/>
        <v>1623114</v>
      </c>
      <c r="Y47" s="31">
        <f t="shared" si="1"/>
        <v>-536685</v>
      </c>
      <c r="Z47" s="32">
        <f>+IF(X47&lt;&gt;0,+(Y47/X47)*100,0)</f>
        <v>-33.065145146921289</v>
      </c>
      <c r="AA47" s="29">
        <f>SUM(AA34:AA46)</f>
        <v>3246227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-5550121</v>
      </c>
      <c r="D48" s="39">
        <f t="shared" si="2"/>
        <v>0</v>
      </c>
      <c r="E48" s="40">
        <f t="shared" si="2"/>
        <v>-812087</v>
      </c>
      <c r="F48" s="41">
        <f t="shared" si="2"/>
        <v>-812087</v>
      </c>
      <c r="G48" s="41">
        <f t="shared" si="2"/>
        <v>167863</v>
      </c>
      <c r="H48" s="41">
        <f t="shared" si="2"/>
        <v>-42469</v>
      </c>
      <c r="I48" s="41">
        <f t="shared" si="2"/>
        <v>-16754</v>
      </c>
      <c r="J48" s="41">
        <f t="shared" si="2"/>
        <v>108640</v>
      </c>
      <c r="K48" s="41">
        <f t="shared" si="2"/>
        <v>-19172</v>
      </c>
      <c r="L48" s="41">
        <f t="shared" si="2"/>
        <v>-36980</v>
      </c>
      <c r="M48" s="41">
        <f t="shared" si="2"/>
        <v>-130907</v>
      </c>
      <c r="N48" s="41">
        <f t="shared" si="2"/>
        <v>-187059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-78419</v>
      </c>
      <c r="X48" s="41">
        <f t="shared" si="2"/>
        <v>-406044</v>
      </c>
      <c r="Y48" s="41">
        <f t="shared" si="2"/>
        <v>327625</v>
      </c>
      <c r="Z48" s="42">
        <f>+IF(X48&lt;&gt;0,+(Y48/X48)*100,0)</f>
        <v>-80.687068396528446</v>
      </c>
      <c r="AA48" s="39">
        <f>+AA32-AA47</f>
        <v>-812087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-5550121</v>
      </c>
      <c r="D51" s="48">
        <f t="shared" si="3"/>
        <v>0</v>
      </c>
      <c r="E51" s="49">
        <f t="shared" si="3"/>
        <v>-812087</v>
      </c>
      <c r="F51" s="50">
        <f t="shared" si="3"/>
        <v>-812087</v>
      </c>
      <c r="G51" s="50">
        <f t="shared" si="3"/>
        <v>167863</v>
      </c>
      <c r="H51" s="50">
        <f t="shared" si="3"/>
        <v>-42469</v>
      </c>
      <c r="I51" s="50">
        <f t="shared" si="3"/>
        <v>-16754</v>
      </c>
      <c r="J51" s="50">
        <f t="shared" si="3"/>
        <v>108640</v>
      </c>
      <c r="K51" s="50">
        <f t="shared" si="3"/>
        <v>-19172</v>
      </c>
      <c r="L51" s="50">
        <f t="shared" si="3"/>
        <v>-36980</v>
      </c>
      <c r="M51" s="50">
        <f t="shared" si="3"/>
        <v>-130907</v>
      </c>
      <c r="N51" s="50">
        <f t="shared" si="3"/>
        <v>-187059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-78419</v>
      </c>
      <c r="X51" s="50">
        <f t="shared" si="3"/>
        <v>-406044</v>
      </c>
      <c r="Y51" s="50">
        <f t="shared" si="3"/>
        <v>327625</v>
      </c>
      <c r="Z51" s="51">
        <f>+IF(X51&lt;&gt;0,+(Y51/X51)*100,0)</f>
        <v>-80.687068396528446</v>
      </c>
      <c r="AA51" s="48">
        <f>SUM(AA48:AA50)</f>
        <v>-812087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-5550121</v>
      </c>
      <c r="D53" s="54">
        <f>+D51-D52</f>
        <v>0</v>
      </c>
      <c r="E53" s="55">
        <f t="shared" si="4"/>
        <v>-812087</v>
      </c>
      <c r="F53" s="56">
        <f t="shared" si="4"/>
        <v>-812087</v>
      </c>
      <c r="G53" s="56">
        <f t="shared" si="4"/>
        <v>167863</v>
      </c>
      <c r="H53" s="56">
        <f t="shared" si="4"/>
        <v>-42469</v>
      </c>
      <c r="I53" s="56">
        <f t="shared" si="4"/>
        <v>-16754</v>
      </c>
      <c r="J53" s="56">
        <f t="shared" si="4"/>
        <v>108640</v>
      </c>
      <c r="K53" s="56">
        <f t="shared" si="4"/>
        <v>-19172</v>
      </c>
      <c r="L53" s="56">
        <f t="shared" si="4"/>
        <v>-36980</v>
      </c>
      <c r="M53" s="56">
        <f t="shared" si="4"/>
        <v>-130907</v>
      </c>
      <c r="N53" s="56">
        <f t="shared" si="4"/>
        <v>-187059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-78419</v>
      </c>
      <c r="X53" s="56">
        <f t="shared" si="4"/>
        <v>-406044</v>
      </c>
      <c r="Y53" s="56">
        <f t="shared" si="4"/>
        <v>327625</v>
      </c>
      <c r="Z53" s="57">
        <f>+IF(X53&lt;&gt;0,+(Y53/X53)*100,0)</f>
        <v>-80.687068396528446</v>
      </c>
      <c r="AA53" s="54">
        <f>+AA51-AA52</f>
        <v>-812087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-5550121</v>
      </c>
      <c r="D56" s="48">
        <f>SUM(D53:D55)</f>
        <v>0</v>
      </c>
      <c r="E56" s="49">
        <f t="shared" si="5"/>
        <v>-812087</v>
      </c>
      <c r="F56" s="50">
        <f t="shared" si="5"/>
        <v>-812087</v>
      </c>
      <c r="G56" s="50">
        <f t="shared" si="5"/>
        <v>167863</v>
      </c>
      <c r="H56" s="50">
        <f t="shared" si="5"/>
        <v>-42469</v>
      </c>
      <c r="I56" s="50">
        <f t="shared" si="5"/>
        <v>-16754</v>
      </c>
      <c r="J56" s="50">
        <f t="shared" si="5"/>
        <v>108640</v>
      </c>
      <c r="K56" s="50">
        <f t="shared" si="5"/>
        <v>-19172</v>
      </c>
      <c r="L56" s="50">
        <f t="shared" si="5"/>
        <v>-36980</v>
      </c>
      <c r="M56" s="50">
        <f t="shared" si="5"/>
        <v>-130907</v>
      </c>
      <c r="N56" s="50">
        <f t="shared" si="5"/>
        <v>-187059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-78419</v>
      </c>
      <c r="X56" s="50">
        <f t="shared" si="5"/>
        <v>-406044</v>
      </c>
      <c r="Y56" s="50">
        <f t="shared" si="5"/>
        <v>327625</v>
      </c>
      <c r="Z56" s="51">
        <f>+IF(X56&lt;&gt;0,+(Y56/X56)*100,0)</f>
        <v>-80.687068396528446</v>
      </c>
      <c r="AA56" s="48">
        <f>SUM(AA53:AA55)</f>
        <v>-812087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-5550121</v>
      </c>
      <c r="D59" s="65">
        <f>SUM(D56:D58)</f>
        <v>0</v>
      </c>
      <c r="E59" s="66">
        <f t="shared" si="6"/>
        <v>-812087</v>
      </c>
      <c r="F59" s="67">
        <f t="shared" si="6"/>
        <v>-812087</v>
      </c>
      <c r="G59" s="67">
        <f t="shared" si="6"/>
        <v>167863</v>
      </c>
      <c r="H59" s="67">
        <f t="shared" si="6"/>
        <v>-42469</v>
      </c>
      <c r="I59" s="67">
        <f t="shared" si="6"/>
        <v>-16754</v>
      </c>
      <c r="J59" s="67">
        <f t="shared" si="6"/>
        <v>108640</v>
      </c>
      <c r="K59" s="67">
        <f t="shared" si="6"/>
        <v>-19172</v>
      </c>
      <c r="L59" s="67">
        <f t="shared" si="6"/>
        <v>-36980</v>
      </c>
      <c r="M59" s="67">
        <f t="shared" si="6"/>
        <v>-130907</v>
      </c>
      <c r="N59" s="67">
        <f t="shared" si="6"/>
        <v>-187059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-78419</v>
      </c>
      <c r="X59" s="67">
        <f t="shared" si="6"/>
        <v>-406044</v>
      </c>
      <c r="Y59" s="67">
        <f t="shared" si="6"/>
        <v>327625</v>
      </c>
      <c r="Z59" s="68">
        <f>+IF(X59&lt;&gt;0,+(Y59/X59)*100,0)</f>
        <v>-80.687068396528446</v>
      </c>
      <c r="AA59" s="65">
        <f>SUM(AA56:AA58)</f>
        <v>-812087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1345287</v>
      </c>
      <c r="D9" s="20"/>
      <c r="E9" s="21">
        <v>1966511</v>
      </c>
      <c r="F9" s="22">
        <v>1966511</v>
      </c>
      <c r="G9" s="22">
        <v>126064</v>
      </c>
      <c r="H9" s="22">
        <v>135776</v>
      </c>
      <c r="I9" s="22">
        <v>54807</v>
      </c>
      <c r="J9" s="22">
        <v>316647</v>
      </c>
      <c r="K9" s="22">
        <v>116161</v>
      </c>
      <c r="L9" s="22">
        <v>116658</v>
      </c>
      <c r="M9" s="22">
        <v>116658</v>
      </c>
      <c r="N9" s="22">
        <v>349477</v>
      </c>
      <c r="O9" s="22"/>
      <c r="P9" s="22"/>
      <c r="Q9" s="22"/>
      <c r="R9" s="22"/>
      <c r="S9" s="22"/>
      <c r="T9" s="22"/>
      <c r="U9" s="22"/>
      <c r="V9" s="22"/>
      <c r="W9" s="22">
        <v>666124</v>
      </c>
      <c r="X9" s="22">
        <v>983256</v>
      </c>
      <c r="Y9" s="22">
        <v>-317132</v>
      </c>
      <c r="Z9" s="23">
        <v>-32.253248391059905</v>
      </c>
      <c r="AA9" s="20">
        <v>1966511</v>
      </c>
    </row>
    <row r="10" spans="1:27" ht="13.5" x14ac:dyDescent="0.25">
      <c r="A10" s="19" t="s">
        <v>38</v>
      </c>
      <c r="B10" s="15" t="s">
        <v>32</v>
      </c>
      <c r="C10" s="20">
        <v>40503</v>
      </c>
      <c r="D10" s="20"/>
      <c r="E10" s="21">
        <v>50703</v>
      </c>
      <c r="F10" s="22">
        <v>50703</v>
      </c>
      <c r="G10" s="22">
        <v>735</v>
      </c>
      <c r="H10" s="22">
        <v>-914</v>
      </c>
      <c r="I10" s="22">
        <v>2482</v>
      </c>
      <c r="J10" s="22">
        <v>2303</v>
      </c>
      <c r="K10" s="22">
        <v>1263</v>
      </c>
      <c r="L10" s="22">
        <v>3386</v>
      </c>
      <c r="M10" s="22">
        <v>770</v>
      </c>
      <c r="N10" s="22">
        <v>5419</v>
      </c>
      <c r="O10" s="22"/>
      <c r="P10" s="22"/>
      <c r="Q10" s="22"/>
      <c r="R10" s="22"/>
      <c r="S10" s="22"/>
      <c r="T10" s="22"/>
      <c r="U10" s="22"/>
      <c r="V10" s="22"/>
      <c r="W10" s="22">
        <v>7722</v>
      </c>
      <c r="X10" s="22">
        <v>25356</v>
      </c>
      <c r="Y10" s="22">
        <v>-17634</v>
      </c>
      <c r="Z10" s="23">
        <v>-69.545669663984853</v>
      </c>
      <c r="AA10" s="20">
        <v>50703</v>
      </c>
    </row>
    <row r="11" spans="1:27" ht="13.5" x14ac:dyDescent="0.25">
      <c r="A11" s="19" t="s">
        <v>39</v>
      </c>
      <c r="B11" s="15" t="s">
        <v>32</v>
      </c>
      <c r="C11" s="20">
        <v>1397331</v>
      </c>
      <c r="D11" s="20"/>
      <c r="E11" s="21"/>
      <c r="F11" s="22"/>
      <c r="G11" s="22">
        <v>128898</v>
      </c>
      <c r="H11" s="22">
        <v>140751</v>
      </c>
      <c r="I11" s="22">
        <v>125212</v>
      </c>
      <c r="J11" s="22">
        <v>394861</v>
      </c>
      <c r="K11" s="22">
        <v>69966</v>
      </c>
      <c r="L11" s="22">
        <v>5740</v>
      </c>
      <c r="M11" s="22">
        <v>183856</v>
      </c>
      <c r="N11" s="22">
        <v>259562</v>
      </c>
      <c r="O11" s="22"/>
      <c r="P11" s="22"/>
      <c r="Q11" s="22"/>
      <c r="R11" s="22"/>
      <c r="S11" s="22"/>
      <c r="T11" s="22"/>
      <c r="U11" s="22"/>
      <c r="V11" s="22"/>
      <c r="W11" s="22">
        <v>654423</v>
      </c>
      <c r="X11" s="22"/>
      <c r="Y11" s="22">
        <v>654423</v>
      </c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104589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1375841</v>
      </c>
      <c r="D23" s="20"/>
      <c r="E23" s="21">
        <v>424764</v>
      </c>
      <c r="F23" s="22">
        <v>424764</v>
      </c>
      <c r="G23" s="22">
        <v>520</v>
      </c>
      <c r="H23" s="22">
        <v>1200</v>
      </c>
      <c r="I23" s="22">
        <v>1250</v>
      </c>
      <c r="J23" s="22">
        <v>2970</v>
      </c>
      <c r="K23" s="22">
        <v>30</v>
      </c>
      <c r="L23" s="22">
        <v>500</v>
      </c>
      <c r="M23" s="22">
        <v>320</v>
      </c>
      <c r="N23" s="22">
        <v>850</v>
      </c>
      <c r="O23" s="22"/>
      <c r="P23" s="22"/>
      <c r="Q23" s="22"/>
      <c r="R23" s="22"/>
      <c r="S23" s="22"/>
      <c r="T23" s="22"/>
      <c r="U23" s="22"/>
      <c r="V23" s="22"/>
      <c r="W23" s="22">
        <v>3820</v>
      </c>
      <c r="X23" s="22">
        <v>212382</v>
      </c>
      <c r="Y23" s="22">
        <v>-208562</v>
      </c>
      <c r="Z23" s="23">
        <v>-98.201354163723849</v>
      </c>
      <c r="AA23" s="20">
        <v>424764</v>
      </c>
    </row>
    <row r="24" spans="1:27" ht="13.5" x14ac:dyDescent="0.25">
      <c r="A24" s="19" t="s">
        <v>52</v>
      </c>
      <c r="B24" s="15" t="s">
        <v>32</v>
      </c>
      <c r="C24" s="20">
        <v>468889</v>
      </c>
      <c r="D24" s="20"/>
      <c r="E24" s="21">
        <v>2401811</v>
      </c>
      <c r="F24" s="22">
        <v>2401811</v>
      </c>
      <c r="G24" s="22">
        <v>47537</v>
      </c>
      <c r="H24" s="22">
        <v>50996</v>
      </c>
      <c r="I24" s="22">
        <v>28848</v>
      </c>
      <c r="J24" s="22">
        <v>127381</v>
      </c>
      <c r="K24" s="22">
        <v>54005</v>
      </c>
      <c r="L24" s="22">
        <v>10104</v>
      </c>
      <c r="M24" s="22">
        <v>28222</v>
      </c>
      <c r="N24" s="22">
        <v>92331</v>
      </c>
      <c r="O24" s="22"/>
      <c r="P24" s="22"/>
      <c r="Q24" s="22"/>
      <c r="R24" s="22"/>
      <c r="S24" s="22"/>
      <c r="T24" s="22"/>
      <c r="U24" s="22"/>
      <c r="V24" s="22"/>
      <c r="W24" s="22">
        <v>219712</v>
      </c>
      <c r="X24" s="22">
        <v>1192572</v>
      </c>
      <c r="Y24" s="22">
        <v>-972860</v>
      </c>
      <c r="Z24" s="23">
        <v>-81.5766259814921</v>
      </c>
      <c r="AA24" s="20">
        <v>2401811</v>
      </c>
    </row>
    <row r="25" spans="1:27" ht="13.5" x14ac:dyDescent="0.25">
      <c r="A25" s="19" t="s">
        <v>53</v>
      </c>
      <c r="B25" s="15" t="s">
        <v>32</v>
      </c>
      <c r="C25" s="20">
        <v>2849079</v>
      </c>
      <c r="D25" s="20"/>
      <c r="E25" s="21">
        <v>3303000</v>
      </c>
      <c r="F25" s="22">
        <v>3303000</v>
      </c>
      <c r="G25" s="22"/>
      <c r="H25" s="22">
        <v>238000</v>
      </c>
      <c r="I25" s="22"/>
      <c r="J25" s="22">
        <v>238000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238000</v>
      </c>
      <c r="X25" s="22">
        <v>1651500</v>
      </c>
      <c r="Y25" s="22">
        <v>-1413500</v>
      </c>
      <c r="Z25" s="23">
        <v>-85.588858613381774</v>
      </c>
      <c r="AA25" s="20">
        <v>3303000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7581519</v>
      </c>
      <c r="D32" s="29">
        <f t="shared" ref="D32:Y32" si="0">SUM(D6:D31)</f>
        <v>0</v>
      </c>
      <c r="E32" s="30">
        <f t="shared" si="0"/>
        <v>8146789</v>
      </c>
      <c r="F32" s="31">
        <f t="shared" si="0"/>
        <v>8146789</v>
      </c>
      <c r="G32" s="31">
        <f t="shared" si="0"/>
        <v>303754</v>
      </c>
      <c r="H32" s="31">
        <f t="shared" si="0"/>
        <v>565809</v>
      </c>
      <c r="I32" s="31">
        <f t="shared" si="0"/>
        <v>212599</v>
      </c>
      <c r="J32" s="31">
        <f t="shared" si="0"/>
        <v>1082162</v>
      </c>
      <c r="K32" s="31">
        <f t="shared" si="0"/>
        <v>241425</v>
      </c>
      <c r="L32" s="31">
        <f t="shared" si="0"/>
        <v>136388</v>
      </c>
      <c r="M32" s="31">
        <f t="shared" si="0"/>
        <v>329826</v>
      </c>
      <c r="N32" s="31">
        <f t="shared" si="0"/>
        <v>707639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1789801</v>
      </c>
      <c r="X32" s="31">
        <f t="shared" si="0"/>
        <v>4065066</v>
      </c>
      <c r="Y32" s="31">
        <f t="shared" si="0"/>
        <v>-2275265</v>
      </c>
      <c r="Z32" s="32">
        <f>+IF(X32&lt;&gt;0,+(Y32/X32)*100,0)</f>
        <v>-55.971169963784106</v>
      </c>
      <c r="AA32" s="29">
        <f>SUM(AA6:AA31)</f>
        <v>8146789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14921394</v>
      </c>
      <c r="D34" s="20"/>
      <c r="E34" s="21">
        <v>15860687</v>
      </c>
      <c r="F34" s="22">
        <v>15860687</v>
      </c>
      <c r="G34" s="22">
        <v>1345042</v>
      </c>
      <c r="H34" s="22">
        <v>1254206</v>
      </c>
      <c r="I34" s="22">
        <v>2259008</v>
      </c>
      <c r="J34" s="22">
        <v>4858256</v>
      </c>
      <c r="K34" s="22">
        <v>1350891</v>
      </c>
      <c r="L34" s="22">
        <v>1338335</v>
      </c>
      <c r="M34" s="22">
        <v>989085</v>
      </c>
      <c r="N34" s="22">
        <v>3678311</v>
      </c>
      <c r="O34" s="22"/>
      <c r="P34" s="22"/>
      <c r="Q34" s="22"/>
      <c r="R34" s="22"/>
      <c r="S34" s="22"/>
      <c r="T34" s="22"/>
      <c r="U34" s="22"/>
      <c r="V34" s="22"/>
      <c r="W34" s="22">
        <v>8536567</v>
      </c>
      <c r="X34" s="22">
        <v>8225430</v>
      </c>
      <c r="Y34" s="22">
        <v>311137</v>
      </c>
      <c r="Z34" s="23">
        <v>3.782622914546717</v>
      </c>
      <c r="AA34" s="20">
        <v>15860687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58265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44399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3132535</v>
      </c>
      <c r="D41" s="20"/>
      <c r="E41" s="21">
        <v>2633977</v>
      </c>
      <c r="F41" s="22">
        <v>2633977</v>
      </c>
      <c r="G41" s="22">
        <v>2174</v>
      </c>
      <c r="H41" s="22"/>
      <c r="I41" s="22">
        <v>93716</v>
      </c>
      <c r="J41" s="22">
        <v>95890</v>
      </c>
      <c r="K41" s="22">
        <v>15230</v>
      </c>
      <c r="L41" s="22">
        <v>19500</v>
      </c>
      <c r="M41" s="22">
        <v>480032</v>
      </c>
      <c r="N41" s="22">
        <v>514762</v>
      </c>
      <c r="O41" s="22"/>
      <c r="P41" s="22"/>
      <c r="Q41" s="22"/>
      <c r="R41" s="22"/>
      <c r="S41" s="22"/>
      <c r="T41" s="22"/>
      <c r="U41" s="22"/>
      <c r="V41" s="22"/>
      <c r="W41" s="22">
        <v>610652</v>
      </c>
      <c r="X41" s="22">
        <v>1419870</v>
      </c>
      <c r="Y41" s="22">
        <v>-809218</v>
      </c>
      <c r="Z41" s="23">
        <v>-56.992400712741308</v>
      </c>
      <c r="AA41" s="20">
        <v>2633977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3155362</v>
      </c>
      <c r="D44" s="20"/>
      <c r="E44" s="21">
        <v>3902673</v>
      </c>
      <c r="F44" s="22">
        <v>3902673</v>
      </c>
      <c r="G44" s="22">
        <v>113640</v>
      </c>
      <c r="H44" s="22">
        <v>386388</v>
      </c>
      <c r="I44" s="22">
        <v>421110</v>
      </c>
      <c r="J44" s="22">
        <v>921138</v>
      </c>
      <c r="K44" s="22">
        <v>318589</v>
      </c>
      <c r="L44" s="22">
        <v>744587</v>
      </c>
      <c r="M44" s="22">
        <v>341325</v>
      </c>
      <c r="N44" s="22">
        <v>1404501</v>
      </c>
      <c r="O44" s="22"/>
      <c r="P44" s="22"/>
      <c r="Q44" s="22"/>
      <c r="R44" s="22"/>
      <c r="S44" s="22"/>
      <c r="T44" s="22"/>
      <c r="U44" s="22"/>
      <c r="V44" s="22"/>
      <c r="W44" s="22">
        <v>2325639</v>
      </c>
      <c r="X44" s="22">
        <v>2038854</v>
      </c>
      <c r="Y44" s="22">
        <v>286785</v>
      </c>
      <c r="Z44" s="23">
        <v>14.065990012036172</v>
      </c>
      <c r="AA44" s="20">
        <v>3902673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21311955</v>
      </c>
      <c r="D47" s="29">
        <f t="shared" ref="D47:Y47" si="1">SUM(D34:D46)</f>
        <v>0</v>
      </c>
      <c r="E47" s="30">
        <f t="shared" si="1"/>
        <v>22397337</v>
      </c>
      <c r="F47" s="31">
        <f t="shared" si="1"/>
        <v>22397337</v>
      </c>
      <c r="G47" s="31">
        <f t="shared" si="1"/>
        <v>1460856</v>
      </c>
      <c r="H47" s="31">
        <f t="shared" si="1"/>
        <v>1640594</v>
      </c>
      <c r="I47" s="31">
        <f t="shared" si="1"/>
        <v>2773834</v>
      </c>
      <c r="J47" s="31">
        <f t="shared" si="1"/>
        <v>5875284</v>
      </c>
      <c r="K47" s="31">
        <f t="shared" si="1"/>
        <v>1684710</v>
      </c>
      <c r="L47" s="31">
        <f t="shared" si="1"/>
        <v>2102422</v>
      </c>
      <c r="M47" s="31">
        <f t="shared" si="1"/>
        <v>1810442</v>
      </c>
      <c r="N47" s="31">
        <f t="shared" si="1"/>
        <v>5597574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11472858</v>
      </c>
      <c r="X47" s="31">
        <f t="shared" si="1"/>
        <v>11684154</v>
      </c>
      <c r="Y47" s="31">
        <f t="shared" si="1"/>
        <v>-211296</v>
      </c>
      <c r="Z47" s="32">
        <f>+IF(X47&lt;&gt;0,+(Y47/X47)*100,0)</f>
        <v>-1.8083979379251591</v>
      </c>
      <c r="AA47" s="29">
        <f>SUM(AA34:AA46)</f>
        <v>22397337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-13730436</v>
      </c>
      <c r="D48" s="39">
        <f t="shared" si="2"/>
        <v>0</v>
      </c>
      <c r="E48" s="40">
        <f t="shared" si="2"/>
        <v>-14250548</v>
      </c>
      <c r="F48" s="41">
        <f t="shared" si="2"/>
        <v>-14250548</v>
      </c>
      <c r="G48" s="41">
        <f t="shared" si="2"/>
        <v>-1157102</v>
      </c>
      <c r="H48" s="41">
        <f t="shared" si="2"/>
        <v>-1074785</v>
      </c>
      <c r="I48" s="41">
        <f t="shared" si="2"/>
        <v>-2561235</v>
      </c>
      <c r="J48" s="41">
        <f t="shared" si="2"/>
        <v>-4793122</v>
      </c>
      <c r="K48" s="41">
        <f t="shared" si="2"/>
        <v>-1443285</v>
      </c>
      <c r="L48" s="41">
        <f t="shared" si="2"/>
        <v>-1966034</v>
      </c>
      <c r="M48" s="41">
        <f t="shared" si="2"/>
        <v>-1480616</v>
      </c>
      <c r="N48" s="41">
        <f t="shared" si="2"/>
        <v>-4889935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-9683057</v>
      </c>
      <c r="X48" s="41">
        <f t="shared" si="2"/>
        <v>-7619088</v>
      </c>
      <c r="Y48" s="41">
        <f t="shared" si="2"/>
        <v>-2063969</v>
      </c>
      <c r="Z48" s="42">
        <f>+IF(X48&lt;&gt;0,+(Y48/X48)*100,0)</f>
        <v>27.089449550917383</v>
      </c>
      <c r="AA48" s="39">
        <f>+AA32-AA47</f>
        <v>-14250548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101502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-13628934</v>
      </c>
      <c r="D51" s="48">
        <f t="shared" si="3"/>
        <v>0</v>
      </c>
      <c r="E51" s="49">
        <f t="shared" si="3"/>
        <v>-14250548</v>
      </c>
      <c r="F51" s="50">
        <f t="shared" si="3"/>
        <v>-14250548</v>
      </c>
      <c r="G51" s="50">
        <f t="shared" si="3"/>
        <v>-1157102</v>
      </c>
      <c r="H51" s="50">
        <f t="shared" si="3"/>
        <v>-1074785</v>
      </c>
      <c r="I51" s="50">
        <f t="shared" si="3"/>
        <v>-2561235</v>
      </c>
      <c r="J51" s="50">
        <f t="shared" si="3"/>
        <v>-4793122</v>
      </c>
      <c r="K51" s="50">
        <f t="shared" si="3"/>
        <v>-1443285</v>
      </c>
      <c r="L51" s="50">
        <f t="shared" si="3"/>
        <v>-1966034</v>
      </c>
      <c r="M51" s="50">
        <f t="shared" si="3"/>
        <v>-1480616</v>
      </c>
      <c r="N51" s="50">
        <f t="shared" si="3"/>
        <v>-4889935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-9683057</v>
      </c>
      <c r="X51" s="50">
        <f t="shared" si="3"/>
        <v>-7619088</v>
      </c>
      <c r="Y51" s="50">
        <f t="shared" si="3"/>
        <v>-2063969</v>
      </c>
      <c r="Z51" s="51">
        <f>+IF(X51&lt;&gt;0,+(Y51/X51)*100,0)</f>
        <v>27.089449550917383</v>
      </c>
      <c r="AA51" s="48">
        <f>SUM(AA48:AA50)</f>
        <v>-14250548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-13628934</v>
      </c>
      <c r="D53" s="54">
        <f>+D51-D52</f>
        <v>0</v>
      </c>
      <c r="E53" s="55">
        <f t="shared" si="4"/>
        <v>-14250548</v>
      </c>
      <c r="F53" s="56">
        <f t="shared" si="4"/>
        <v>-14250548</v>
      </c>
      <c r="G53" s="56">
        <f t="shared" si="4"/>
        <v>-1157102</v>
      </c>
      <c r="H53" s="56">
        <f t="shared" si="4"/>
        <v>-1074785</v>
      </c>
      <c r="I53" s="56">
        <f t="shared" si="4"/>
        <v>-2561235</v>
      </c>
      <c r="J53" s="56">
        <f t="shared" si="4"/>
        <v>-4793122</v>
      </c>
      <c r="K53" s="56">
        <f t="shared" si="4"/>
        <v>-1443285</v>
      </c>
      <c r="L53" s="56">
        <f t="shared" si="4"/>
        <v>-1966034</v>
      </c>
      <c r="M53" s="56">
        <f t="shared" si="4"/>
        <v>-1480616</v>
      </c>
      <c r="N53" s="56">
        <f t="shared" si="4"/>
        <v>-4889935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-9683057</v>
      </c>
      <c r="X53" s="56">
        <f t="shared" si="4"/>
        <v>-7619088</v>
      </c>
      <c r="Y53" s="56">
        <f t="shared" si="4"/>
        <v>-2063969</v>
      </c>
      <c r="Z53" s="57">
        <f>+IF(X53&lt;&gt;0,+(Y53/X53)*100,0)</f>
        <v>27.089449550917383</v>
      </c>
      <c r="AA53" s="54">
        <f>+AA51-AA52</f>
        <v>-14250548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-13628934</v>
      </c>
      <c r="D56" s="48">
        <f>SUM(D53:D55)</f>
        <v>0</v>
      </c>
      <c r="E56" s="49">
        <f t="shared" si="5"/>
        <v>-14250548</v>
      </c>
      <c r="F56" s="50">
        <f t="shared" si="5"/>
        <v>-14250548</v>
      </c>
      <c r="G56" s="50">
        <f t="shared" si="5"/>
        <v>-1157102</v>
      </c>
      <c r="H56" s="50">
        <f t="shared" si="5"/>
        <v>-1074785</v>
      </c>
      <c r="I56" s="50">
        <f t="shared" si="5"/>
        <v>-2561235</v>
      </c>
      <c r="J56" s="50">
        <f t="shared" si="5"/>
        <v>-4793122</v>
      </c>
      <c r="K56" s="50">
        <f t="shared" si="5"/>
        <v>-1443285</v>
      </c>
      <c r="L56" s="50">
        <f t="shared" si="5"/>
        <v>-1966034</v>
      </c>
      <c r="M56" s="50">
        <f t="shared" si="5"/>
        <v>-1480616</v>
      </c>
      <c r="N56" s="50">
        <f t="shared" si="5"/>
        <v>-4889935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-9683057</v>
      </c>
      <c r="X56" s="50">
        <f t="shared" si="5"/>
        <v>-7619088</v>
      </c>
      <c r="Y56" s="50">
        <f t="shared" si="5"/>
        <v>-2063969</v>
      </c>
      <c r="Z56" s="51">
        <f>+IF(X56&lt;&gt;0,+(Y56/X56)*100,0)</f>
        <v>27.089449550917383</v>
      </c>
      <c r="AA56" s="48">
        <f>SUM(AA53:AA55)</f>
        <v>-14250548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-13628934</v>
      </c>
      <c r="D59" s="65">
        <f>SUM(D56:D58)</f>
        <v>0</v>
      </c>
      <c r="E59" s="66">
        <f t="shared" si="6"/>
        <v>-14250548</v>
      </c>
      <c r="F59" s="67">
        <f t="shared" si="6"/>
        <v>-14250548</v>
      </c>
      <c r="G59" s="67">
        <f t="shared" si="6"/>
        <v>-1157102</v>
      </c>
      <c r="H59" s="67">
        <f t="shared" si="6"/>
        <v>-1074785</v>
      </c>
      <c r="I59" s="67">
        <f t="shared" si="6"/>
        <v>-2561235</v>
      </c>
      <c r="J59" s="67">
        <f t="shared" si="6"/>
        <v>-4793122</v>
      </c>
      <c r="K59" s="67">
        <f t="shared" si="6"/>
        <v>-1443285</v>
      </c>
      <c r="L59" s="67">
        <f t="shared" si="6"/>
        <v>-1966034</v>
      </c>
      <c r="M59" s="67">
        <f t="shared" si="6"/>
        <v>-1480616</v>
      </c>
      <c r="N59" s="67">
        <f t="shared" si="6"/>
        <v>-4889935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-9683057</v>
      </c>
      <c r="X59" s="67">
        <f t="shared" si="6"/>
        <v>-7619088</v>
      </c>
      <c r="Y59" s="67">
        <f t="shared" si="6"/>
        <v>-2063969</v>
      </c>
      <c r="Z59" s="68">
        <f>+IF(X59&lt;&gt;0,+(Y59/X59)*100,0)</f>
        <v>27.089449550917383</v>
      </c>
      <c r="AA59" s="65">
        <f>SUM(AA56:AA58)</f>
        <v>-14250548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10820849</v>
      </c>
      <c r="D9" s="20"/>
      <c r="E9" s="21">
        <v>8925941</v>
      </c>
      <c r="F9" s="22">
        <v>8925941</v>
      </c>
      <c r="G9" s="22">
        <v>949927</v>
      </c>
      <c r="H9" s="22">
        <v>950122</v>
      </c>
      <c r="I9" s="22">
        <v>950122</v>
      </c>
      <c r="J9" s="22">
        <v>2850171</v>
      </c>
      <c r="K9" s="22">
        <v>950122</v>
      </c>
      <c r="L9" s="22">
        <v>950122</v>
      </c>
      <c r="M9" s="22">
        <v>950122</v>
      </c>
      <c r="N9" s="22">
        <v>2850366</v>
      </c>
      <c r="O9" s="22"/>
      <c r="P9" s="22"/>
      <c r="Q9" s="22"/>
      <c r="R9" s="22"/>
      <c r="S9" s="22"/>
      <c r="T9" s="22"/>
      <c r="U9" s="22"/>
      <c r="V9" s="22"/>
      <c r="W9" s="22">
        <v>5700537</v>
      </c>
      <c r="X9" s="22">
        <v>4462974</v>
      </c>
      <c r="Y9" s="22">
        <v>1237563</v>
      </c>
      <c r="Z9" s="23">
        <v>27.729558809887756</v>
      </c>
      <c r="AA9" s="20">
        <v>8925941</v>
      </c>
    </row>
    <row r="10" spans="1:27" ht="13.5" x14ac:dyDescent="0.25">
      <c r="A10" s="19" t="s">
        <v>38</v>
      </c>
      <c r="B10" s="15" t="s">
        <v>32</v>
      </c>
      <c r="C10" s="20">
        <v>18744</v>
      </c>
      <c r="D10" s="20"/>
      <c r="E10" s="21"/>
      <c r="F10" s="22"/>
      <c r="G10" s="22"/>
      <c r="H10" s="22">
        <v>266</v>
      </c>
      <c r="I10" s="22">
        <v>106</v>
      </c>
      <c r="J10" s="22">
        <v>372</v>
      </c>
      <c r="K10" s="22">
        <v>585</v>
      </c>
      <c r="L10" s="22">
        <v>585</v>
      </c>
      <c r="M10" s="22">
        <v>1064</v>
      </c>
      <c r="N10" s="22">
        <v>2234</v>
      </c>
      <c r="O10" s="22"/>
      <c r="P10" s="22"/>
      <c r="Q10" s="22"/>
      <c r="R10" s="22"/>
      <c r="S10" s="22"/>
      <c r="T10" s="22"/>
      <c r="U10" s="22"/>
      <c r="V10" s="22"/>
      <c r="W10" s="22">
        <v>2606</v>
      </c>
      <c r="X10" s="22"/>
      <c r="Y10" s="22">
        <v>2606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-116721</v>
      </c>
      <c r="D13" s="20"/>
      <c r="E13" s="21">
        <v>201560</v>
      </c>
      <c r="F13" s="22">
        <v>201560</v>
      </c>
      <c r="G13" s="22">
        <v>507</v>
      </c>
      <c r="H13" s="22">
        <v>430</v>
      </c>
      <c r="I13" s="22">
        <v>-8226</v>
      </c>
      <c r="J13" s="22">
        <v>-7289</v>
      </c>
      <c r="K13" s="22">
        <v>-3206</v>
      </c>
      <c r="L13" s="22">
        <v>-5681</v>
      </c>
      <c r="M13" s="22">
        <v>430</v>
      </c>
      <c r="N13" s="22">
        <v>-8457</v>
      </c>
      <c r="O13" s="22"/>
      <c r="P13" s="22"/>
      <c r="Q13" s="22"/>
      <c r="R13" s="22"/>
      <c r="S13" s="22"/>
      <c r="T13" s="22"/>
      <c r="U13" s="22"/>
      <c r="V13" s="22"/>
      <c r="W13" s="22">
        <v>-15746</v>
      </c>
      <c r="X13" s="22">
        <v>100782</v>
      </c>
      <c r="Y13" s="22">
        <v>-116528</v>
      </c>
      <c r="Z13" s="23">
        <v>-115.62382171419499</v>
      </c>
      <c r="AA13" s="20">
        <v>201560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1000000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11722872</v>
      </c>
      <c r="D32" s="29">
        <f t="shared" ref="D32:Y32" si="0">SUM(D6:D31)</f>
        <v>0</v>
      </c>
      <c r="E32" s="30">
        <f t="shared" si="0"/>
        <v>9127501</v>
      </c>
      <c r="F32" s="31">
        <f t="shared" si="0"/>
        <v>9127501</v>
      </c>
      <c r="G32" s="31">
        <f t="shared" si="0"/>
        <v>950434</v>
      </c>
      <c r="H32" s="31">
        <f t="shared" si="0"/>
        <v>950818</v>
      </c>
      <c r="I32" s="31">
        <f t="shared" si="0"/>
        <v>942002</v>
      </c>
      <c r="J32" s="31">
        <f t="shared" si="0"/>
        <v>2843254</v>
      </c>
      <c r="K32" s="31">
        <f t="shared" si="0"/>
        <v>947501</v>
      </c>
      <c r="L32" s="31">
        <f t="shared" si="0"/>
        <v>945026</v>
      </c>
      <c r="M32" s="31">
        <f t="shared" si="0"/>
        <v>951616</v>
      </c>
      <c r="N32" s="31">
        <f t="shared" si="0"/>
        <v>2844143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5687397</v>
      </c>
      <c r="X32" s="31">
        <f t="shared" si="0"/>
        <v>4563756</v>
      </c>
      <c r="Y32" s="31">
        <f t="shared" si="0"/>
        <v>1123641</v>
      </c>
      <c r="Z32" s="32">
        <f>+IF(X32&lt;&gt;0,+(Y32/X32)*100,0)</f>
        <v>24.620970095684346</v>
      </c>
      <c r="AA32" s="29">
        <f>SUM(AA6:AA31)</f>
        <v>9127501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4451722</v>
      </c>
      <c r="F38" s="22">
        <v>4451722</v>
      </c>
      <c r="G38" s="22"/>
      <c r="H38" s="22"/>
      <c r="I38" s="22">
        <v>1112930</v>
      </c>
      <c r="J38" s="22">
        <v>1112930</v>
      </c>
      <c r="K38" s="22">
        <v>370977</v>
      </c>
      <c r="L38" s="22">
        <v>370977</v>
      </c>
      <c r="M38" s="22">
        <v>370977</v>
      </c>
      <c r="N38" s="22">
        <v>1112931</v>
      </c>
      <c r="O38" s="22"/>
      <c r="P38" s="22"/>
      <c r="Q38" s="22"/>
      <c r="R38" s="22"/>
      <c r="S38" s="22"/>
      <c r="T38" s="22"/>
      <c r="U38" s="22"/>
      <c r="V38" s="22"/>
      <c r="W38" s="22">
        <v>2225861</v>
      </c>
      <c r="X38" s="22">
        <v>2225862</v>
      </c>
      <c r="Y38" s="22">
        <v>-1</v>
      </c>
      <c r="Z38" s="23"/>
      <c r="AA38" s="20">
        <v>4451722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1227311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1061418</v>
      </c>
      <c r="D41" s="20"/>
      <c r="E41" s="21">
        <v>221594</v>
      </c>
      <c r="F41" s="22">
        <v>221594</v>
      </c>
      <c r="G41" s="22"/>
      <c r="H41" s="22">
        <v>33168</v>
      </c>
      <c r="I41" s="22">
        <v>33168</v>
      </c>
      <c r="J41" s="22">
        <v>66336</v>
      </c>
      <c r="K41" s="22"/>
      <c r="L41" s="22">
        <v>33168</v>
      </c>
      <c r="M41" s="22">
        <v>266136</v>
      </c>
      <c r="N41" s="22">
        <v>299304</v>
      </c>
      <c r="O41" s="22"/>
      <c r="P41" s="22"/>
      <c r="Q41" s="22"/>
      <c r="R41" s="22"/>
      <c r="S41" s="22"/>
      <c r="T41" s="22"/>
      <c r="U41" s="22"/>
      <c r="V41" s="22"/>
      <c r="W41" s="22">
        <v>365640</v>
      </c>
      <c r="X41" s="22">
        <v>110796</v>
      </c>
      <c r="Y41" s="22">
        <v>254844</v>
      </c>
      <c r="Z41" s="23">
        <v>230.01191378750136</v>
      </c>
      <c r="AA41" s="20">
        <v>221594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11811690</v>
      </c>
      <c r="D43" s="20"/>
      <c r="E43" s="21"/>
      <c r="F43" s="22"/>
      <c r="G43" s="22"/>
      <c r="H43" s="22"/>
      <c r="I43" s="22">
        <v>-741954</v>
      </c>
      <c r="J43" s="22">
        <v>-741954</v>
      </c>
      <c r="K43" s="22"/>
      <c r="L43" s="22"/>
      <c r="M43" s="22">
        <v>226121</v>
      </c>
      <c r="N43" s="22">
        <v>226121</v>
      </c>
      <c r="O43" s="22"/>
      <c r="P43" s="22"/>
      <c r="Q43" s="22"/>
      <c r="R43" s="22"/>
      <c r="S43" s="22"/>
      <c r="T43" s="22"/>
      <c r="U43" s="22"/>
      <c r="V43" s="22"/>
      <c r="W43" s="22">
        <v>-515833</v>
      </c>
      <c r="X43" s="22"/>
      <c r="Y43" s="22">
        <v>-515833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1236828</v>
      </c>
      <c r="F44" s="22">
        <v>1236828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618414</v>
      </c>
      <c r="Y44" s="22">
        <v>-618414</v>
      </c>
      <c r="Z44" s="23">
        <v>-100</v>
      </c>
      <c r="AA44" s="20">
        <v>1236828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14100419</v>
      </c>
      <c r="D47" s="29">
        <f t="shared" ref="D47:Y47" si="1">SUM(D34:D46)</f>
        <v>0</v>
      </c>
      <c r="E47" s="30">
        <f t="shared" si="1"/>
        <v>5910144</v>
      </c>
      <c r="F47" s="31">
        <f t="shared" si="1"/>
        <v>5910144</v>
      </c>
      <c r="G47" s="31">
        <f t="shared" si="1"/>
        <v>0</v>
      </c>
      <c r="H47" s="31">
        <f t="shared" si="1"/>
        <v>33168</v>
      </c>
      <c r="I47" s="31">
        <f t="shared" si="1"/>
        <v>404144</v>
      </c>
      <c r="J47" s="31">
        <f t="shared" si="1"/>
        <v>437312</v>
      </c>
      <c r="K47" s="31">
        <f t="shared" si="1"/>
        <v>370977</v>
      </c>
      <c r="L47" s="31">
        <f t="shared" si="1"/>
        <v>404145</v>
      </c>
      <c r="M47" s="31">
        <f t="shared" si="1"/>
        <v>863234</v>
      </c>
      <c r="N47" s="31">
        <f t="shared" si="1"/>
        <v>1638356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2075668</v>
      </c>
      <c r="X47" s="31">
        <f t="shared" si="1"/>
        <v>2955072</v>
      </c>
      <c r="Y47" s="31">
        <f t="shared" si="1"/>
        <v>-879404</v>
      </c>
      <c r="Z47" s="32">
        <f>+IF(X47&lt;&gt;0,+(Y47/X47)*100,0)</f>
        <v>-29.759139540424055</v>
      </c>
      <c r="AA47" s="29">
        <f>SUM(AA34:AA46)</f>
        <v>5910144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-2377547</v>
      </c>
      <c r="D48" s="39">
        <f t="shared" si="2"/>
        <v>0</v>
      </c>
      <c r="E48" s="40">
        <f t="shared" si="2"/>
        <v>3217357</v>
      </c>
      <c r="F48" s="41">
        <f t="shared" si="2"/>
        <v>3217357</v>
      </c>
      <c r="G48" s="41">
        <f t="shared" si="2"/>
        <v>950434</v>
      </c>
      <c r="H48" s="41">
        <f t="shared" si="2"/>
        <v>917650</v>
      </c>
      <c r="I48" s="41">
        <f t="shared" si="2"/>
        <v>537858</v>
      </c>
      <c r="J48" s="41">
        <f t="shared" si="2"/>
        <v>2405942</v>
      </c>
      <c r="K48" s="41">
        <f t="shared" si="2"/>
        <v>576524</v>
      </c>
      <c r="L48" s="41">
        <f t="shared" si="2"/>
        <v>540881</v>
      </c>
      <c r="M48" s="41">
        <f t="shared" si="2"/>
        <v>88382</v>
      </c>
      <c r="N48" s="41">
        <f t="shared" si="2"/>
        <v>1205787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3611729</v>
      </c>
      <c r="X48" s="41">
        <f t="shared" si="2"/>
        <v>1608684</v>
      </c>
      <c r="Y48" s="41">
        <f t="shared" si="2"/>
        <v>2003045</v>
      </c>
      <c r="Z48" s="42">
        <f>+IF(X48&lt;&gt;0,+(Y48/X48)*100,0)</f>
        <v>124.51450999699134</v>
      </c>
      <c r="AA48" s="39">
        <f>+AA32-AA47</f>
        <v>3217357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-2377547</v>
      </c>
      <c r="D51" s="48">
        <f t="shared" si="3"/>
        <v>0</v>
      </c>
      <c r="E51" s="49">
        <f t="shared" si="3"/>
        <v>3217357</v>
      </c>
      <c r="F51" s="50">
        <f t="shared" si="3"/>
        <v>3217357</v>
      </c>
      <c r="G51" s="50">
        <f t="shared" si="3"/>
        <v>950434</v>
      </c>
      <c r="H51" s="50">
        <f t="shared" si="3"/>
        <v>917650</v>
      </c>
      <c r="I51" s="50">
        <f t="shared" si="3"/>
        <v>537858</v>
      </c>
      <c r="J51" s="50">
        <f t="shared" si="3"/>
        <v>2405942</v>
      </c>
      <c r="K51" s="50">
        <f t="shared" si="3"/>
        <v>576524</v>
      </c>
      <c r="L51" s="50">
        <f t="shared" si="3"/>
        <v>540881</v>
      </c>
      <c r="M51" s="50">
        <f t="shared" si="3"/>
        <v>88382</v>
      </c>
      <c r="N51" s="50">
        <f t="shared" si="3"/>
        <v>1205787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3611729</v>
      </c>
      <c r="X51" s="50">
        <f t="shared" si="3"/>
        <v>1608684</v>
      </c>
      <c r="Y51" s="50">
        <f t="shared" si="3"/>
        <v>2003045</v>
      </c>
      <c r="Z51" s="51">
        <f>+IF(X51&lt;&gt;0,+(Y51/X51)*100,0)</f>
        <v>124.51450999699134</v>
      </c>
      <c r="AA51" s="48">
        <f>SUM(AA48:AA50)</f>
        <v>3217357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-2377547</v>
      </c>
      <c r="D53" s="54">
        <f>+D51-D52</f>
        <v>0</v>
      </c>
      <c r="E53" s="55">
        <f t="shared" si="4"/>
        <v>3217357</v>
      </c>
      <c r="F53" s="56">
        <f t="shared" si="4"/>
        <v>3217357</v>
      </c>
      <c r="G53" s="56">
        <f t="shared" si="4"/>
        <v>950434</v>
      </c>
      <c r="H53" s="56">
        <f t="shared" si="4"/>
        <v>917650</v>
      </c>
      <c r="I53" s="56">
        <f t="shared" si="4"/>
        <v>537858</v>
      </c>
      <c r="J53" s="56">
        <f t="shared" si="4"/>
        <v>2405942</v>
      </c>
      <c r="K53" s="56">
        <f t="shared" si="4"/>
        <v>576524</v>
      </c>
      <c r="L53" s="56">
        <f t="shared" si="4"/>
        <v>540881</v>
      </c>
      <c r="M53" s="56">
        <f t="shared" si="4"/>
        <v>88382</v>
      </c>
      <c r="N53" s="56">
        <f t="shared" si="4"/>
        <v>1205787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3611729</v>
      </c>
      <c r="X53" s="56">
        <f t="shared" si="4"/>
        <v>1608684</v>
      </c>
      <c r="Y53" s="56">
        <f t="shared" si="4"/>
        <v>2003045</v>
      </c>
      <c r="Z53" s="57">
        <f>+IF(X53&lt;&gt;0,+(Y53/X53)*100,0)</f>
        <v>124.51450999699134</v>
      </c>
      <c r="AA53" s="54">
        <f>+AA51-AA52</f>
        <v>3217357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-2377547</v>
      </c>
      <c r="D56" s="48">
        <f>SUM(D53:D55)</f>
        <v>0</v>
      </c>
      <c r="E56" s="49">
        <f t="shared" si="5"/>
        <v>3217357</v>
      </c>
      <c r="F56" s="50">
        <f t="shared" si="5"/>
        <v>3217357</v>
      </c>
      <c r="G56" s="50">
        <f t="shared" si="5"/>
        <v>950434</v>
      </c>
      <c r="H56" s="50">
        <f t="shared" si="5"/>
        <v>917650</v>
      </c>
      <c r="I56" s="50">
        <f t="shared" si="5"/>
        <v>537858</v>
      </c>
      <c r="J56" s="50">
        <f t="shared" si="5"/>
        <v>2405942</v>
      </c>
      <c r="K56" s="50">
        <f t="shared" si="5"/>
        <v>576524</v>
      </c>
      <c r="L56" s="50">
        <f t="shared" si="5"/>
        <v>540881</v>
      </c>
      <c r="M56" s="50">
        <f t="shared" si="5"/>
        <v>88382</v>
      </c>
      <c r="N56" s="50">
        <f t="shared" si="5"/>
        <v>1205787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3611729</v>
      </c>
      <c r="X56" s="50">
        <f t="shared" si="5"/>
        <v>1608684</v>
      </c>
      <c r="Y56" s="50">
        <f t="shared" si="5"/>
        <v>2003045</v>
      </c>
      <c r="Z56" s="51">
        <f>+IF(X56&lt;&gt;0,+(Y56/X56)*100,0)</f>
        <v>124.51450999699134</v>
      </c>
      <c r="AA56" s="48">
        <f>SUM(AA53:AA55)</f>
        <v>3217357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-2377547</v>
      </c>
      <c r="D59" s="65">
        <f>SUM(D56:D58)</f>
        <v>0</v>
      </c>
      <c r="E59" s="66">
        <f t="shared" si="6"/>
        <v>3217357</v>
      </c>
      <c r="F59" s="67">
        <f t="shared" si="6"/>
        <v>3217357</v>
      </c>
      <c r="G59" s="67">
        <f t="shared" si="6"/>
        <v>950434</v>
      </c>
      <c r="H59" s="67">
        <f t="shared" si="6"/>
        <v>917650</v>
      </c>
      <c r="I59" s="67">
        <f t="shared" si="6"/>
        <v>537858</v>
      </c>
      <c r="J59" s="67">
        <f t="shared" si="6"/>
        <v>2405942</v>
      </c>
      <c r="K59" s="67">
        <f t="shared" si="6"/>
        <v>576524</v>
      </c>
      <c r="L59" s="67">
        <f t="shared" si="6"/>
        <v>540881</v>
      </c>
      <c r="M59" s="67">
        <f t="shared" si="6"/>
        <v>88382</v>
      </c>
      <c r="N59" s="67">
        <f t="shared" si="6"/>
        <v>1205787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3611729</v>
      </c>
      <c r="X59" s="67">
        <f t="shared" si="6"/>
        <v>1608684</v>
      </c>
      <c r="Y59" s="67">
        <f t="shared" si="6"/>
        <v>2003045</v>
      </c>
      <c r="Z59" s="68">
        <f>+IF(X59&lt;&gt;0,+(Y59/X59)*100,0)</f>
        <v>124.51450999699134</v>
      </c>
      <c r="AA59" s="65">
        <f>SUM(AA56:AA58)</f>
        <v>3217357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22127134</v>
      </c>
      <c r="D9" s="20"/>
      <c r="E9" s="21">
        <v>28587742</v>
      </c>
      <c r="F9" s="22">
        <v>28587742</v>
      </c>
      <c r="G9" s="22">
        <v>2850663</v>
      </c>
      <c r="H9" s="22">
        <v>2589215</v>
      </c>
      <c r="I9" s="22">
        <v>2381999</v>
      </c>
      <c r="J9" s="22">
        <v>7821877</v>
      </c>
      <c r="K9" s="22">
        <v>2321181</v>
      </c>
      <c r="L9" s="22">
        <v>2248680</v>
      </c>
      <c r="M9" s="22">
        <v>2210970</v>
      </c>
      <c r="N9" s="22">
        <v>6780831</v>
      </c>
      <c r="O9" s="22"/>
      <c r="P9" s="22"/>
      <c r="Q9" s="22"/>
      <c r="R9" s="22"/>
      <c r="S9" s="22"/>
      <c r="T9" s="22"/>
      <c r="U9" s="22"/>
      <c r="V9" s="22"/>
      <c r="W9" s="22">
        <v>14602708</v>
      </c>
      <c r="X9" s="22">
        <v>14293884</v>
      </c>
      <c r="Y9" s="22">
        <v>308824</v>
      </c>
      <c r="Z9" s="23">
        <v>2.1605324347112371</v>
      </c>
      <c r="AA9" s="20">
        <v>28587742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22127134</v>
      </c>
      <c r="D32" s="29">
        <f t="shared" ref="D32:Y32" si="0">SUM(D6:D31)</f>
        <v>0</v>
      </c>
      <c r="E32" s="30">
        <f t="shared" si="0"/>
        <v>28587742</v>
      </c>
      <c r="F32" s="31">
        <f t="shared" si="0"/>
        <v>28587742</v>
      </c>
      <c r="G32" s="31">
        <f t="shared" si="0"/>
        <v>2850663</v>
      </c>
      <c r="H32" s="31">
        <f t="shared" si="0"/>
        <v>2589215</v>
      </c>
      <c r="I32" s="31">
        <f t="shared" si="0"/>
        <v>2381999</v>
      </c>
      <c r="J32" s="31">
        <f t="shared" si="0"/>
        <v>7821877</v>
      </c>
      <c r="K32" s="31">
        <f t="shared" si="0"/>
        <v>2321181</v>
      </c>
      <c r="L32" s="31">
        <f t="shared" si="0"/>
        <v>2248680</v>
      </c>
      <c r="M32" s="31">
        <f t="shared" si="0"/>
        <v>2210970</v>
      </c>
      <c r="N32" s="31">
        <f t="shared" si="0"/>
        <v>6780831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14602708</v>
      </c>
      <c r="X32" s="31">
        <f t="shared" si="0"/>
        <v>14293884</v>
      </c>
      <c r="Y32" s="31">
        <f t="shared" si="0"/>
        <v>308824</v>
      </c>
      <c r="Z32" s="32">
        <f>+IF(X32&lt;&gt;0,+(Y32/X32)*100,0)</f>
        <v>2.1605324347112371</v>
      </c>
      <c r="AA32" s="29">
        <f>SUM(AA6:AA31)</f>
        <v>28587742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4986627</v>
      </c>
      <c r="D34" s="20"/>
      <c r="E34" s="21">
        <v>4450568</v>
      </c>
      <c r="F34" s="22">
        <v>4450568</v>
      </c>
      <c r="G34" s="22">
        <v>393218</v>
      </c>
      <c r="H34" s="22">
        <v>283381</v>
      </c>
      <c r="I34" s="22">
        <v>382921</v>
      </c>
      <c r="J34" s="22">
        <v>1059520</v>
      </c>
      <c r="K34" s="22">
        <v>374799</v>
      </c>
      <c r="L34" s="22">
        <v>352210</v>
      </c>
      <c r="M34" s="22">
        <v>583035</v>
      </c>
      <c r="N34" s="22">
        <v>1310044</v>
      </c>
      <c r="O34" s="22"/>
      <c r="P34" s="22"/>
      <c r="Q34" s="22"/>
      <c r="R34" s="22"/>
      <c r="S34" s="22"/>
      <c r="T34" s="22"/>
      <c r="U34" s="22"/>
      <c r="V34" s="22"/>
      <c r="W34" s="22">
        <v>2369564</v>
      </c>
      <c r="X34" s="22">
        <v>2225286</v>
      </c>
      <c r="Y34" s="22">
        <v>144278</v>
      </c>
      <c r="Z34" s="23">
        <v>6.483571100523708</v>
      </c>
      <c r="AA34" s="20">
        <v>4450568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300000</v>
      </c>
      <c r="F37" s="22">
        <v>300000</v>
      </c>
      <c r="G37" s="22">
        <v>15750</v>
      </c>
      <c r="H37" s="22"/>
      <c r="I37" s="22">
        <v>3800</v>
      </c>
      <c r="J37" s="22">
        <v>19550</v>
      </c>
      <c r="K37" s="22">
        <v>67888</v>
      </c>
      <c r="L37" s="22">
        <v>68847</v>
      </c>
      <c r="M37" s="22"/>
      <c r="N37" s="22">
        <v>136735</v>
      </c>
      <c r="O37" s="22"/>
      <c r="P37" s="22"/>
      <c r="Q37" s="22"/>
      <c r="R37" s="22"/>
      <c r="S37" s="22"/>
      <c r="T37" s="22"/>
      <c r="U37" s="22"/>
      <c r="V37" s="22"/>
      <c r="W37" s="22">
        <v>156285</v>
      </c>
      <c r="X37" s="22">
        <v>150000</v>
      </c>
      <c r="Y37" s="22">
        <v>6285</v>
      </c>
      <c r="Z37" s="23">
        <v>4.1900000000000004</v>
      </c>
      <c r="AA37" s="20">
        <v>300000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1297268</v>
      </c>
      <c r="D39" s="20"/>
      <c r="E39" s="21">
        <v>2771122</v>
      </c>
      <c r="F39" s="22">
        <v>2771122</v>
      </c>
      <c r="G39" s="22">
        <v>96654</v>
      </c>
      <c r="H39" s="22">
        <v>96654</v>
      </c>
      <c r="I39" s="22">
        <v>93536</v>
      </c>
      <c r="J39" s="22">
        <v>286844</v>
      </c>
      <c r="K39" s="22">
        <v>96654</v>
      </c>
      <c r="L39" s="22">
        <v>93536</v>
      </c>
      <c r="M39" s="22">
        <v>96654</v>
      </c>
      <c r="N39" s="22">
        <v>286844</v>
      </c>
      <c r="O39" s="22"/>
      <c r="P39" s="22"/>
      <c r="Q39" s="22"/>
      <c r="R39" s="22"/>
      <c r="S39" s="22"/>
      <c r="T39" s="22"/>
      <c r="U39" s="22"/>
      <c r="V39" s="22"/>
      <c r="W39" s="22">
        <v>573688</v>
      </c>
      <c r="X39" s="22">
        <v>1385562</v>
      </c>
      <c r="Y39" s="22">
        <v>-811874</v>
      </c>
      <c r="Z39" s="23">
        <v>-58.595284801401881</v>
      </c>
      <c r="AA39" s="20">
        <v>2771122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15819018</v>
      </c>
      <c r="D41" s="20"/>
      <c r="E41" s="21">
        <v>12636000</v>
      </c>
      <c r="F41" s="22">
        <v>12636000</v>
      </c>
      <c r="G41" s="22">
        <v>949113</v>
      </c>
      <c r="H41" s="22">
        <v>556594</v>
      </c>
      <c r="I41" s="22">
        <v>556594</v>
      </c>
      <c r="J41" s="22">
        <v>2062301</v>
      </c>
      <c r="K41" s="22">
        <v>1734152</v>
      </c>
      <c r="L41" s="22">
        <v>556594</v>
      </c>
      <c r="M41" s="22">
        <v>98650</v>
      </c>
      <c r="N41" s="22">
        <v>2389396</v>
      </c>
      <c r="O41" s="22"/>
      <c r="P41" s="22"/>
      <c r="Q41" s="22"/>
      <c r="R41" s="22"/>
      <c r="S41" s="22"/>
      <c r="T41" s="22"/>
      <c r="U41" s="22"/>
      <c r="V41" s="22"/>
      <c r="W41" s="22">
        <v>4451697</v>
      </c>
      <c r="X41" s="22">
        <v>6318000</v>
      </c>
      <c r="Y41" s="22">
        <v>-1866303</v>
      </c>
      <c r="Z41" s="23">
        <v>-29.539458689458691</v>
      </c>
      <c r="AA41" s="20">
        <v>12636000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9547</v>
      </c>
      <c r="D44" s="20"/>
      <c r="E44" s="21">
        <v>6072968</v>
      </c>
      <c r="F44" s="22">
        <v>6072968</v>
      </c>
      <c r="G44" s="22">
        <v>3296</v>
      </c>
      <c r="H44" s="22">
        <v>484599</v>
      </c>
      <c r="I44" s="22">
        <v>3193</v>
      </c>
      <c r="J44" s="22">
        <v>491088</v>
      </c>
      <c r="K44" s="22">
        <v>951397</v>
      </c>
      <c r="L44" s="22">
        <v>501133</v>
      </c>
      <c r="M44" s="22">
        <v>5192</v>
      </c>
      <c r="N44" s="22">
        <v>1457722</v>
      </c>
      <c r="O44" s="22"/>
      <c r="P44" s="22"/>
      <c r="Q44" s="22"/>
      <c r="R44" s="22"/>
      <c r="S44" s="22"/>
      <c r="T44" s="22"/>
      <c r="U44" s="22"/>
      <c r="V44" s="22"/>
      <c r="W44" s="22">
        <v>1948810</v>
      </c>
      <c r="X44" s="22">
        <v>3036486</v>
      </c>
      <c r="Y44" s="22">
        <v>-1087676</v>
      </c>
      <c r="Z44" s="23">
        <v>-35.820221137196093</v>
      </c>
      <c r="AA44" s="20">
        <v>6072968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22112460</v>
      </c>
      <c r="D47" s="29">
        <f t="shared" ref="D47:Y47" si="1">SUM(D34:D46)</f>
        <v>0</v>
      </c>
      <c r="E47" s="30">
        <f t="shared" si="1"/>
        <v>26230658</v>
      </c>
      <c r="F47" s="31">
        <f t="shared" si="1"/>
        <v>26230658</v>
      </c>
      <c r="G47" s="31">
        <f t="shared" si="1"/>
        <v>1458031</v>
      </c>
      <c r="H47" s="31">
        <f t="shared" si="1"/>
        <v>1421228</v>
      </c>
      <c r="I47" s="31">
        <f t="shared" si="1"/>
        <v>1040044</v>
      </c>
      <c r="J47" s="31">
        <f t="shared" si="1"/>
        <v>3919303</v>
      </c>
      <c r="K47" s="31">
        <f t="shared" si="1"/>
        <v>3224890</v>
      </c>
      <c r="L47" s="31">
        <f t="shared" si="1"/>
        <v>1572320</v>
      </c>
      <c r="M47" s="31">
        <f t="shared" si="1"/>
        <v>783531</v>
      </c>
      <c r="N47" s="31">
        <f t="shared" si="1"/>
        <v>5580741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9500044</v>
      </c>
      <c r="X47" s="31">
        <f t="shared" si="1"/>
        <v>13115334</v>
      </c>
      <c r="Y47" s="31">
        <f t="shared" si="1"/>
        <v>-3615290</v>
      </c>
      <c r="Z47" s="32">
        <f>+IF(X47&lt;&gt;0,+(Y47/X47)*100,0)</f>
        <v>-27.565367378367945</v>
      </c>
      <c r="AA47" s="29">
        <f>SUM(AA34:AA46)</f>
        <v>26230658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14674</v>
      </c>
      <c r="D48" s="39">
        <f t="shared" si="2"/>
        <v>0</v>
      </c>
      <c r="E48" s="40">
        <f t="shared" si="2"/>
        <v>2357084</v>
      </c>
      <c r="F48" s="41">
        <f t="shared" si="2"/>
        <v>2357084</v>
      </c>
      <c r="G48" s="41">
        <f t="shared" si="2"/>
        <v>1392632</v>
      </c>
      <c r="H48" s="41">
        <f t="shared" si="2"/>
        <v>1167987</v>
      </c>
      <c r="I48" s="41">
        <f t="shared" si="2"/>
        <v>1341955</v>
      </c>
      <c r="J48" s="41">
        <f t="shared" si="2"/>
        <v>3902574</v>
      </c>
      <c r="K48" s="41">
        <f t="shared" si="2"/>
        <v>-903709</v>
      </c>
      <c r="L48" s="41">
        <f t="shared" si="2"/>
        <v>676360</v>
      </c>
      <c r="M48" s="41">
        <f t="shared" si="2"/>
        <v>1427439</v>
      </c>
      <c r="N48" s="41">
        <f t="shared" si="2"/>
        <v>1200090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5102664</v>
      </c>
      <c r="X48" s="41">
        <f t="shared" si="2"/>
        <v>1178550</v>
      </c>
      <c r="Y48" s="41">
        <f t="shared" si="2"/>
        <v>3924114</v>
      </c>
      <c r="Z48" s="42">
        <f>+IF(X48&lt;&gt;0,+(Y48/X48)*100,0)</f>
        <v>332.96118111238388</v>
      </c>
      <c r="AA48" s="39">
        <f>+AA32-AA47</f>
        <v>2357084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14674</v>
      </c>
      <c r="D51" s="48">
        <f t="shared" si="3"/>
        <v>0</v>
      </c>
      <c r="E51" s="49">
        <f t="shared" si="3"/>
        <v>2357084</v>
      </c>
      <c r="F51" s="50">
        <f t="shared" si="3"/>
        <v>2357084</v>
      </c>
      <c r="G51" s="50">
        <f t="shared" si="3"/>
        <v>1392632</v>
      </c>
      <c r="H51" s="50">
        <f t="shared" si="3"/>
        <v>1167987</v>
      </c>
      <c r="I51" s="50">
        <f t="shared" si="3"/>
        <v>1341955</v>
      </c>
      <c r="J51" s="50">
        <f t="shared" si="3"/>
        <v>3902574</v>
      </c>
      <c r="K51" s="50">
        <f t="shared" si="3"/>
        <v>-903709</v>
      </c>
      <c r="L51" s="50">
        <f t="shared" si="3"/>
        <v>676360</v>
      </c>
      <c r="M51" s="50">
        <f t="shared" si="3"/>
        <v>1427439</v>
      </c>
      <c r="N51" s="50">
        <f t="shared" si="3"/>
        <v>1200090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5102664</v>
      </c>
      <c r="X51" s="50">
        <f t="shared" si="3"/>
        <v>1178550</v>
      </c>
      <c r="Y51" s="50">
        <f t="shared" si="3"/>
        <v>3924114</v>
      </c>
      <c r="Z51" s="51">
        <f>+IF(X51&lt;&gt;0,+(Y51/X51)*100,0)</f>
        <v>332.96118111238388</v>
      </c>
      <c r="AA51" s="48">
        <f>SUM(AA48:AA50)</f>
        <v>2357084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14674</v>
      </c>
      <c r="D53" s="54">
        <f>+D51-D52</f>
        <v>0</v>
      </c>
      <c r="E53" s="55">
        <f t="shared" si="4"/>
        <v>2357084</v>
      </c>
      <c r="F53" s="56">
        <f t="shared" si="4"/>
        <v>2357084</v>
      </c>
      <c r="G53" s="56">
        <f t="shared" si="4"/>
        <v>1392632</v>
      </c>
      <c r="H53" s="56">
        <f t="shared" si="4"/>
        <v>1167987</v>
      </c>
      <c r="I53" s="56">
        <f t="shared" si="4"/>
        <v>1341955</v>
      </c>
      <c r="J53" s="56">
        <f t="shared" si="4"/>
        <v>3902574</v>
      </c>
      <c r="K53" s="56">
        <f t="shared" si="4"/>
        <v>-903709</v>
      </c>
      <c r="L53" s="56">
        <f t="shared" si="4"/>
        <v>676360</v>
      </c>
      <c r="M53" s="56">
        <f t="shared" si="4"/>
        <v>1427439</v>
      </c>
      <c r="N53" s="56">
        <f t="shared" si="4"/>
        <v>1200090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5102664</v>
      </c>
      <c r="X53" s="56">
        <f t="shared" si="4"/>
        <v>1178550</v>
      </c>
      <c r="Y53" s="56">
        <f t="shared" si="4"/>
        <v>3924114</v>
      </c>
      <c r="Z53" s="57">
        <f>+IF(X53&lt;&gt;0,+(Y53/X53)*100,0)</f>
        <v>332.96118111238388</v>
      </c>
      <c r="AA53" s="54">
        <f>+AA51-AA52</f>
        <v>2357084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14674</v>
      </c>
      <c r="D56" s="48">
        <f>SUM(D53:D55)</f>
        <v>0</v>
      </c>
      <c r="E56" s="49">
        <f t="shared" si="5"/>
        <v>2357084</v>
      </c>
      <c r="F56" s="50">
        <f t="shared" si="5"/>
        <v>2357084</v>
      </c>
      <c r="G56" s="50">
        <f t="shared" si="5"/>
        <v>1392632</v>
      </c>
      <c r="H56" s="50">
        <f t="shared" si="5"/>
        <v>1167987</v>
      </c>
      <c r="I56" s="50">
        <f t="shared" si="5"/>
        <v>1341955</v>
      </c>
      <c r="J56" s="50">
        <f t="shared" si="5"/>
        <v>3902574</v>
      </c>
      <c r="K56" s="50">
        <f t="shared" si="5"/>
        <v>-903709</v>
      </c>
      <c r="L56" s="50">
        <f t="shared" si="5"/>
        <v>676360</v>
      </c>
      <c r="M56" s="50">
        <f t="shared" si="5"/>
        <v>1427439</v>
      </c>
      <c r="N56" s="50">
        <f t="shared" si="5"/>
        <v>1200090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5102664</v>
      </c>
      <c r="X56" s="50">
        <f t="shared" si="5"/>
        <v>1178550</v>
      </c>
      <c r="Y56" s="50">
        <f t="shared" si="5"/>
        <v>3924114</v>
      </c>
      <c r="Z56" s="51">
        <f>+IF(X56&lt;&gt;0,+(Y56/X56)*100,0)</f>
        <v>332.96118111238388</v>
      </c>
      <c r="AA56" s="48">
        <f>SUM(AA53:AA55)</f>
        <v>2357084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14674</v>
      </c>
      <c r="D59" s="65">
        <f>SUM(D56:D58)</f>
        <v>0</v>
      </c>
      <c r="E59" s="66">
        <f t="shared" si="6"/>
        <v>2357084</v>
      </c>
      <c r="F59" s="67">
        <f t="shared" si="6"/>
        <v>2357084</v>
      </c>
      <c r="G59" s="67">
        <f t="shared" si="6"/>
        <v>1392632</v>
      </c>
      <c r="H59" s="67">
        <f t="shared" si="6"/>
        <v>1167987</v>
      </c>
      <c r="I59" s="67">
        <f t="shared" si="6"/>
        <v>1341955</v>
      </c>
      <c r="J59" s="67">
        <f t="shared" si="6"/>
        <v>3902574</v>
      </c>
      <c r="K59" s="67">
        <f t="shared" si="6"/>
        <v>-903709</v>
      </c>
      <c r="L59" s="67">
        <f t="shared" si="6"/>
        <v>676360</v>
      </c>
      <c r="M59" s="67">
        <f t="shared" si="6"/>
        <v>1427439</v>
      </c>
      <c r="N59" s="67">
        <f t="shared" si="6"/>
        <v>1200090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5102664</v>
      </c>
      <c r="X59" s="67">
        <f t="shared" si="6"/>
        <v>1178550</v>
      </c>
      <c r="Y59" s="67">
        <f t="shared" si="6"/>
        <v>3924114</v>
      </c>
      <c r="Z59" s="68">
        <f>+IF(X59&lt;&gt;0,+(Y59/X59)*100,0)</f>
        <v>332.96118111238388</v>
      </c>
      <c r="AA59" s="65">
        <f>SUM(AA56:AA58)</f>
        <v>2357084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2101048</v>
      </c>
      <c r="D9" s="20"/>
      <c r="E9" s="21">
        <v>1785584</v>
      </c>
      <c r="F9" s="22">
        <v>1785584</v>
      </c>
      <c r="G9" s="22">
        <v>183305</v>
      </c>
      <c r="H9" s="22">
        <v>184588</v>
      </c>
      <c r="I9" s="22">
        <v>183947</v>
      </c>
      <c r="J9" s="22">
        <v>551840</v>
      </c>
      <c r="K9" s="22">
        <v>183670</v>
      </c>
      <c r="L9" s="22">
        <v>183670</v>
      </c>
      <c r="M9" s="22">
        <v>183670</v>
      </c>
      <c r="N9" s="22">
        <v>551010</v>
      </c>
      <c r="O9" s="22"/>
      <c r="P9" s="22"/>
      <c r="Q9" s="22"/>
      <c r="R9" s="22"/>
      <c r="S9" s="22"/>
      <c r="T9" s="22"/>
      <c r="U9" s="22"/>
      <c r="V9" s="22"/>
      <c r="W9" s="22">
        <v>1102850</v>
      </c>
      <c r="X9" s="22">
        <v>892794</v>
      </c>
      <c r="Y9" s="22">
        <v>210056</v>
      </c>
      <c r="Z9" s="23">
        <v>23.527935895626541</v>
      </c>
      <c r="AA9" s="20">
        <v>1785584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800000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2901048</v>
      </c>
      <c r="D32" s="29">
        <f t="shared" ref="D32:Y32" si="0">SUM(D6:D31)</f>
        <v>0</v>
      </c>
      <c r="E32" s="30">
        <f t="shared" si="0"/>
        <v>1785584</v>
      </c>
      <c r="F32" s="31">
        <f t="shared" si="0"/>
        <v>1785584</v>
      </c>
      <c r="G32" s="31">
        <f t="shared" si="0"/>
        <v>183305</v>
      </c>
      <c r="H32" s="31">
        <f t="shared" si="0"/>
        <v>184588</v>
      </c>
      <c r="I32" s="31">
        <f t="shared" si="0"/>
        <v>183947</v>
      </c>
      <c r="J32" s="31">
        <f t="shared" si="0"/>
        <v>551840</v>
      </c>
      <c r="K32" s="31">
        <f t="shared" si="0"/>
        <v>183670</v>
      </c>
      <c r="L32" s="31">
        <f t="shared" si="0"/>
        <v>183670</v>
      </c>
      <c r="M32" s="31">
        <f t="shared" si="0"/>
        <v>183670</v>
      </c>
      <c r="N32" s="31">
        <f t="shared" si="0"/>
        <v>551010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1102850</v>
      </c>
      <c r="X32" s="31">
        <f t="shared" si="0"/>
        <v>892794</v>
      </c>
      <c r="Y32" s="31">
        <f t="shared" si="0"/>
        <v>210056</v>
      </c>
      <c r="Z32" s="32">
        <f>+IF(X32&lt;&gt;0,+(Y32/X32)*100,0)</f>
        <v>23.527935895626541</v>
      </c>
      <c r="AA32" s="29">
        <f>SUM(AA6:AA31)</f>
        <v>1785584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15022233</v>
      </c>
      <c r="D34" s="20"/>
      <c r="E34" s="21">
        <v>7976445</v>
      </c>
      <c r="F34" s="22">
        <v>7976445</v>
      </c>
      <c r="G34" s="22">
        <v>1317783</v>
      </c>
      <c r="H34" s="22">
        <v>1174895</v>
      </c>
      <c r="I34" s="22">
        <v>1375513</v>
      </c>
      <c r="J34" s="22">
        <v>3868191</v>
      </c>
      <c r="K34" s="22">
        <v>1312909</v>
      </c>
      <c r="L34" s="22">
        <v>1314511</v>
      </c>
      <c r="M34" s="22">
        <v>1385296</v>
      </c>
      <c r="N34" s="22">
        <v>4012716</v>
      </c>
      <c r="O34" s="22"/>
      <c r="P34" s="22"/>
      <c r="Q34" s="22"/>
      <c r="R34" s="22"/>
      <c r="S34" s="22"/>
      <c r="T34" s="22"/>
      <c r="U34" s="22"/>
      <c r="V34" s="22"/>
      <c r="W34" s="22">
        <v>7880907</v>
      </c>
      <c r="X34" s="22">
        <v>3988230</v>
      </c>
      <c r="Y34" s="22">
        <v>3892677</v>
      </c>
      <c r="Z34" s="23">
        <v>97.604125138219217</v>
      </c>
      <c r="AA34" s="20">
        <v>7976445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110165</v>
      </c>
      <c r="D44" s="20"/>
      <c r="E44" s="21">
        <v>488254</v>
      </c>
      <c r="F44" s="22">
        <v>488254</v>
      </c>
      <c r="G44" s="22">
        <v>10301</v>
      </c>
      <c r="H44" s="22">
        <v>8876</v>
      </c>
      <c r="I44" s="22">
        <v>210358</v>
      </c>
      <c r="J44" s="22">
        <v>229535</v>
      </c>
      <c r="K44" s="22">
        <v>13384</v>
      </c>
      <c r="L44" s="22">
        <v>10019</v>
      </c>
      <c r="M44" s="22">
        <v>85936</v>
      </c>
      <c r="N44" s="22">
        <v>109339</v>
      </c>
      <c r="O44" s="22"/>
      <c r="P44" s="22"/>
      <c r="Q44" s="22"/>
      <c r="R44" s="22"/>
      <c r="S44" s="22"/>
      <c r="T44" s="22"/>
      <c r="U44" s="22"/>
      <c r="V44" s="22"/>
      <c r="W44" s="22">
        <v>338874</v>
      </c>
      <c r="X44" s="22">
        <v>244128</v>
      </c>
      <c r="Y44" s="22">
        <v>94746</v>
      </c>
      <c r="Z44" s="23">
        <v>38.809968541093198</v>
      </c>
      <c r="AA44" s="20">
        <v>488254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15132398</v>
      </c>
      <c r="D47" s="29">
        <f t="shared" ref="D47:Y47" si="1">SUM(D34:D46)</f>
        <v>0</v>
      </c>
      <c r="E47" s="30">
        <f t="shared" si="1"/>
        <v>8464699</v>
      </c>
      <c r="F47" s="31">
        <f t="shared" si="1"/>
        <v>8464699</v>
      </c>
      <c r="G47" s="31">
        <f t="shared" si="1"/>
        <v>1328084</v>
      </c>
      <c r="H47" s="31">
        <f t="shared" si="1"/>
        <v>1183771</v>
      </c>
      <c r="I47" s="31">
        <f t="shared" si="1"/>
        <v>1585871</v>
      </c>
      <c r="J47" s="31">
        <f t="shared" si="1"/>
        <v>4097726</v>
      </c>
      <c r="K47" s="31">
        <f t="shared" si="1"/>
        <v>1326293</v>
      </c>
      <c r="L47" s="31">
        <f t="shared" si="1"/>
        <v>1324530</v>
      </c>
      <c r="M47" s="31">
        <f t="shared" si="1"/>
        <v>1471232</v>
      </c>
      <c r="N47" s="31">
        <f t="shared" si="1"/>
        <v>4122055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8219781</v>
      </c>
      <c r="X47" s="31">
        <f t="shared" si="1"/>
        <v>4232358</v>
      </c>
      <c r="Y47" s="31">
        <f t="shared" si="1"/>
        <v>3987423</v>
      </c>
      <c r="Z47" s="32">
        <f>+IF(X47&lt;&gt;0,+(Y47/X47)*100,0)</f>
        <v>94.212800523963239</v>
      </c>
      <c r="AA47" s="29">
        <f>SUM(AA34:AA46)</f>
        <v>8464699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-12231350</v>
      </c>
      <c r="D48" s="39">
        <f t="shared" si="2"/>
        <v>0</v>
      </c>
      <c r="E48" s="40">
        <f t="shared" si="2"/>
        <v>-6679115</v>
      </c>
      <c r="F48" s="41">
        <f t="shared" si="2"/>
        <v>-6679115</v>
      </c>
      <c r="G48" s="41">
        <f t="shared" si="2"/>
        <v>-1144779</v>
      </c>
      <c r="H48" s="41">
        <f t="shared" si="2"/>
        <v>-999183</v>
      </c>
      <c r="I48" s="41">
        <f t="shared" si="2"/>
        <v>-1401924</v>
      </c>
      <c r="J48" s="41">
        <f t="shared" si="2"/>
        <v>-3545886</v>
      </c>
      <c r="K48" s="41">
        <f t="shared" si="2"/>
        <v>-1142623</v>
      </c>
      <c r="L48" s="41">
        <f t="shared" si="2"/>
        <v>-1140860</v>
      </c>
      <c r="M48" s="41">
        <f t="shared" si="2"/>
        <v>-1287562</v>
      </c>
      <c r="N48" s="41">
        <f t="shared" si="2"/>
        <v>-3571045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-7116931</v>
      </c>
      <c r="X48" s="41">
        <f t="shared" si="2"/>
        <v>-3339564</v>
      </c>
      <c r="Y48" s="41">
        <f t="shared" si="2"/>
        <v>-3777367</v>
      </c>
      <c r="Z48" s="42">
        <f>+IF(X48&lt;&gt;0,+(Y48/X48)*100,0)</f>
        <v>113.10958556266625</v>
      </c>
      <c r="AA48" s="39">
        <f>+AA32-AA47</f>
        <v>-6679115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-12231350</v>
      </c>
      <c r="D51" s="48">
        <f t="shared" si="3"/>
        <v>0</v>
      </c>
      <c r="E51" s="49">
        <f t="shared" si="3"/>
        <v>-6679115</v>
      </c>
      <c r="F51" s="50">
        <f t="shared" si="3"/>
        <v>-6679115</v>
      </c>
      <c r="G51" s="50">
        <f t="shared" si="3"/>
        <v>-1144779</v>
      </c>
      <c r="H51" s="50">
        <f t="shared" si="3"/>
        <v>-999183</v>
      </c>
      <c r="I51" s="50">
        <f t="shared" si="3"/>
        <v>-1401924</v>
      </c>
      <c r="J51" s="50">
        <f t="shared" si="3"/>
        <v>-3545886</v>
      </c>
      <c r="K51" s="50">
        <f t="shared" si="3"/>
        <v>-1142623</v>
      </c>
      <c r="L51" s="50">
        <f t="shared" si="3"/>
        <v>-1140860</v>
      </c>
      <c r="M51" s="50">
        <f t="shared" si="3"/>
        <v>-1287562</v>
      </c>
      <c r="N51" s="50">
        <f t="shared" si="3"/>
        <v>-3571045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-7116931</v>
      </c>
      <c r="X51" s="50">
        <f t="shared" si="3"/>
        <v>-3339564</v>
      </c>
      <c r="Y51" s="50">
        <f t="shared" si="3"/>
        <v>-3777367</v>
      </c>
      <c r="Z51" s="51">
        <f>+IF(X51&lt;&gt;0,+(Y51/X51)*100,0)</f>
        <v>113.10958556266625</v>
      </c>
      <c r="AA51" s="48">
        <f>SUM(AA48:AA50)</f>
        <v>-6679115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-12231350</v>
      </c>
      <c r="D53" s="54">
        <f>+D51-D52</f>
        <v>0</v>
      </c>
      <c r="E53" s="55">
        <f t="shared" si="4"/>
        <v>-6679115</v>
      </c>
      <c r="F53" s="56">
        <f t="shared" si="4"/>
        <v>-6679115</v>
      </c>
      <c r="G53" s="56">
        <f t="shared" si="4"/>
        <v>-1144779</v>
      </c>
      <c r="H53" s="56">
        <f t="shared" si="4"/>
        <v>-999183</v>
      </c>
      <c r="I53" s="56">
        <f t="shared" si="4"/>
        <v>-1401924</v>
      </c>
      <c r="J53" s="56">
        <f t="shared" si="4"/>
        <v>-3545886</v>
      </c>
      <c r="K53" s="56">
        <f t="shared" si="4"/>
        <v>-1142623</v>
      </c>
      <c r="L53" s="56">
        <f t="shared" si="4"/>
        <v>-1140860</v>
      </c>
      <c r="M53" s="56">
        <f t="shared" si="4"/>
        <v>-1287562</v>
      </c>
      <c r="N53" s="56">
        <f t="shared" si="4"/>
        <v>-3571045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-7116931</v>
      </c>
      <c r="X53" s="56">
        <f t="shared" si="4"/>
        <v>-3339564</v>
      </c>
      <c r="Y53" s="56">
        <f t="shared" si="4"/>
        <v>-3777367</v>
      </c>
      <c r="Z53" s="57">
        <f>+IF(X53&lt;&gt;0,+(Y53/X53)*100,0)</f>
        <v>113.10958556266625</v>
      </c>
      <c r="AA53" s="54">
        <f>+AA51-AA52</f>
        <v>-6679115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-12231350</v>
      </c>
      <c r="D56" s="48">
        <f>SUM(D53:D55)</f>
        <v>0</v>
      </c>
      <c r="E56" s="49">
        <f t="shared" si="5"/>
        <v>-6679115</v>
      </c>
      <c r="F56" s="50">
        <f t="shared" si="5"/>
        <v>-6679115</v>
      </c>
      <c r="G56" s="50">
        <f t="shared" si="5"/>
        <v>-1144779</v>
      </c>
      <c r="H56" s="50">
        <f t="shared" si="5"/>
        <v>-999183</v>
      </c>
      <c r="I56" s="50">
        <f t="shared" si="5"/>
        <v>-1401924</v>
      </c>
      <c r="J56" s="50">
        <f t="shared" si="5"/>
        <v>-3545886</v>
      </c>
      <c r="K56" s="50">
        <f t="shared" si="5"/>
        <v>-1142623</v>
      </c>
      <c r="L56" s="50">
        <f t="shared" si="5"/>
        <v>-1140860</v>
      </c>
      <c r="M56" s="50">
        <f t="shared" si="5"/>
        <v>-1287562</v>
      </c>
      <c r="N56" s="50">
        <f t="shared" si="5"/>
        <v>-3571045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-7116931</v>
      </c>
      <c r="X56" s="50">
        <f t="shared" si="5"/>
        <v>-3339564</v>
      </c>
      <c r="Y56" s="50">
        <f t="shared" si="5"/>
        <v>-3777367</v>
      </c>
      <c r="Z56" s="51">
        <f>+IF(X56&lt;&gt;0,+(Y56/X56)*100,0)</f>
        <v>113.10958556266625</v>
      </c>
      <c r="AA56" s="48">
        <f>SUM(AA53:AA55)</f>
        <v>-6679115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-12231350</v>
      </c>
      <c r="D59" s="65">
        <f>SUM(D56:D58)</f>
        <v>0</v>
      </c>
      <c r="E59" s="66">
        <f t="shared" si="6"/>
        <v>-6679115</v>
      </c>
      <c r="F59" s="67">
        <f t="shared" si="6"/>
        <v>-6679115</v>
      </c>
      <c r="G59" s="67">
        <f t="shared" si="6"/>
        <v>-1144779</v>
      </c>
      <c r="H59" s="67">
        <f t="shared" si="6"/>
        <v>-999183</v>
      </c>
      <c r="I59" s="67">
        <f t="shared" si="6"/>
        <v>-1401924</v>
      </c>
      <c r="J59" s="67">
        <f t="shared" si="6"/>
        <v>-3545886</v>
      </c>
      <c r="K59" s="67">
        <f t="shared" si="6"/>
        <v>-1142623</v>
      </c>
      <c r="L59" s="67">
        <f t="shared" si="6"/>
        <v>-1140860</v>
      </c>
      <c r="M59" s="67">
        <f t="shared" si="6"/>
        <v>-1287562</v>
      </c>
      <c r="N59" s="67">
        <f t="shared" si="6"/>
        <v>-3571045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-7116931</v>
      </c>
      <c r="X59" s="67">
        <f t="shared" si="6"/>
        <v>-3339564</v>
      </c>
      <c r="Y59" s="67">
        <f t="shared" si="6"/>
        <v>-3777367</v>
      </c>
      <c r="Z59" s="68">
        <f>+IF(X59&lt;&gt;0,+(Y59/X59)*100,0)</f>
        <v>113.10958556266625</v>
      </c>
      <c r="AA59" s="65">
        <f>SUM(AA56:AA58)</f>
        <v>-6679115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9933882</v>
      </c>
      <c r="D9" s="20"/>
      <c r="E9" s="21">
        <v>10051154</v>
      </c>
      <c r="F9" s="22">
        <v>10051154</v>
      </c>
      <c r="G9" s="22">
        <v>833485</v>
      </c>
      <c r="H9" s="22">
        <v>860108</v>
      </c>
      <c r="I9" s="22">
        <v>843967</v>
      </c>
      <c r="J9" s="22">
        <v>2537560</v>
      </c>
      <c r="K9" s="22">
        <v>840175</v>
      </c>
      <c r="L9" s="22">
        <v>840272</v>
      </c>
      <c r="M9" s="22">
        <v>840865</v>
      </c>
      <c r="N9" s="22">
        <v>2521312</v>
      </c>
      <c r="O9" s="22"/>
      <c r="P9" s="22"/>
      <c r="Q9" s="22"/>
      <c r="R9" s="22"/>
      <c r="S9" s="22"/>
      <c r="T9" s="22"/>
      <c r="U9" s="22"/>
      <c r="V9" s="22"/>
      <c r="W9" s="22">
        <v>5058872</v>
      </c>
      <c r="X9" s="22">
        <v>5025576</v>
      </c>
      <c r="Y9" s="22">
        <v>33296</v>
      </c>
      <c r="Z9" s="23">
        <v>0.66253102131974528</v>
      </c>
      <c r="AA9" s="20">
        <v>10051154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9933882</v>
      </c>
      <c r="D32" s="29">
        <f t="shared" ref="D32:Y32" si="0">SUM(D6:D31)</f>
        <v>0</v>
      </c>
      <c r="E32" s="30">
        <f t="shared" si="0"/>
        <v>10051154</v>
      </c>
      <c r="F32" s="31">
        <f t="shared" si="0"/>
        <v>10051154</v>
      </c>
      <c r="G32" s="31">
        <f t="shared" si="0"/>
        <v>833485</v>
      </c>
      <c r="H32" s="31">
        <f t="shared" si="0"/>
        <v>860108</v>
      </c>
      <c r="I32" s="31">
        <f t="shared" si="0"/>
        <v>843967</v>
      </c>
      <c r="J32" s="31">
        <f t="shared" si="0"/>
        <v>2537560</v>
      </c>
      <c r="K32" s="31">
        <f t="shared" si="0"/>
        <v>840175</v>
      </c>
      <c r="L32" s="31">
        <f t="shared" si="0"/>
        <v>840272</v>
      </c>
      <c r="M32" s="31">
        <f t="shared" si="0"/>
        <v>840865</v>
      </c>
      <c r="N32" s="31">
        <f t="shared" si="0"/>
        <v>2521312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5058872</v>
      </c>
      <c r="X32" s="31">
        <f t="shared" si="0"/>
        <v>5025576</v>
      </c>
      <c r="Y32" s="31">
        <f t="shared" si="0"/>
        <v>33296</v>
      </c>
      <c r="Z32" s="32">
        <f>+IF(X32&lt;&gt;0,+(Y32/X32)*100,0)</f>
        <v>0.66253102131974528</v>
      </c>
      <c r="AA32" s="29">
        <f>SUM(AA6:AA31)</f>
        <v>10051154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217347</v>
      </c>
      <c r="F34" s="22">
        <v>217347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108672</v>
      </c>
      <c r="Y34" s="22">
        <v>-108672</v>
      </c>
      <c r="Z34" s="23">
        <v>-100</v>
      </c>
      <c r="AA34" s="20">
        <v>217347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1389602</v>
      </c>
      <c r="D39" s="20"/>
      <c r="E39" s="21">
        <v>2651088</v>
      </c>
      <c r="F39" s="22">
        <v>2651088</v>
      </c>
      <c r="G39" s="22"/>
      <c r="H39" s="22"/>
      <c r="I39" s="22">
        <v>503494</v>
      </c>
      <c r="J39" s="22">
        <v>503494</v>
      </c>
      <c r="K39" s="22"/>
      <c r="L39" s="22"/>
      <c r="M39" s="22">
        <v>377620</v>
      </c>
      <c r="N39" s="22">
        <v>377620</v>
      </c>
      <c r="O39" s="22"/>
      <c r="P39" s="22"/>
      <c r="Q39" s="22"/>
      <c r="R39" s="22"/>
      <c r="S39" s="22"/>
      <c r="T39" s="22"/>
      <c r="U39" s="22"/>
      <c r="V39" s="22"/>
      <c r="W39" s="22">
        <v>881114</v>
      </c>
      <c r="X39" s="22">
        <v>1325544</v>
      </c>
      <c r="Y39" s="22">
        <v>-444430</v>
      </c>
      <c r="Z39" s="23">
        <v>-33.528121284544312</v>
      </c>
      <c r="AA39" s="20">
        <v>2651088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10791423</v>
      </c>
      <c r="D41" s="20"/>
      <c r="E41" s="21">
        <v>7489673</v>
      </c>
      <c r="F41" s="22">
        <v>7489673</v>
      </c>
      <c r="G41" s="22">
        <v>555660</v>
      </c>
      <c r="H41" s="22">
        <v>67000</v>
      </c>
      <c r="I41" s="22">
        <v>1051020</v>
      </c>
      <c r="J41" s="22">
        <v>1673680</v>
      </c>
      <c r="K41" s="22">
        <v>562360</v>
      </c>
      <c r="L41" s="22">
        <v>573655</v>
      </c>
      <c r="M41" s="22">
        <v>570265</v>
      </c>
      <c r="N41" s="22">
        <v>1706280</v>
      </c>
      <c r="O41" s="22"/>
      <c r="P41" s="22"/>
      <c r="Q41" s="22"/>
      <c r="R41" s="22"/>
      <c r="S41" s="22"/>
      <c r="T41" s="22"/>
      <c r="U41" s="22"/>
      <c r="V41" s="22"/>
      <c r="W41" s="22">
        <v>3379960</v>
      </c>
      <c r="X41" s="22">
        <v>3744840</v>
      </c>
      <c r="Y41" s="22">
        <v>-364880</v>
      </c>
      <c r="Z41" s="23">
        <v>-9.7435404449856335</v>
      </c>
      <c r="AA41" s="20">
        <v>7489673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1379278</v>
      </c>
      <c r="D44" s="20"/>
      <c r="E44" s="21">
        <v>556522</v>
      </c>
      <c r="F44" s="22">
        <v>556522</v>
      </c>
      <c r="G44" s="22">
        <v>215000</v>
      </c>
      <c r="H44" s="22">
        <v>58895</v>
      </c>
      <c r="I44" s="22"/>
      <c r="J44" s="22">
        <v>273895</v>
      </c>
      <c r="K44" s="22">
        <v>610568</v>
      </c>
      <c r="L44" s="22">
        <v>53987</v>
      </c>
      <c r="M44" s="22"/>
      <c r="N44" s="22">
        <v>664555</v>
      </c>
      <c r="O44" s="22"/>
      <c r="P44" s="22"/>
      <c r="Q44" s="22"/>
      <c r="R44" s="22"/>
      <c r="S44" s="22"/>
      <c r="T44" s="22"/>
      <c r="U44" s="22"/>
      <c r="V44" s="22"/>
      <c r="W44" s="22">
        <v>938450</v>
      </c>
      <c r="X44" s="22">
        <v>278268</v>
      </c>
      <c r="Y44" s="22">
        <v>660182</v>
      </c>
      <c r="Z44" s="23">
        <v>237.24682680006325</v>
      </c>
      <c r="AA44" s="20">
        <v>556522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13560303</v>
      </c>
      <c r="D47" s="29">
        <f t="shared" ref="D47:Y47" si="1">SUM(D34:D46)</f>
        <v>0</v>
      </c>
      <c r="E47" s="30">
        <f t="shared" si="1"/>
        <v>10914630</v>
      </c>
      <c r="F47" s="31">
        <f t="shared" si="1"/>
        <v>10914630</v>
      </c>
      <c r="G47" s="31">
        <f t="shared" si="1"/>
        <v>770660</v>
      </c>
      <c r="H47" s="31">
        <f t="shared" si="1"/>
        <v>125895</v>
      </c>
      <c r="I47" s="31">
        <f t="shared" si="1"/>
        <v>1554514</v>
      </c>
      <c r="J47" s="31">
        <f t="shared" si="1"/>
        <v>2451069</v>
      </c>
      <c r="K47" s="31">
        <f t="shared" si="1"/>
        <v>1172928</v>
      </c>
      <c r="L47" s="31">
        <f t="shared" si="1"/>
        <v>627642</v>
      </c>
      <c r="M47" s="31">
        <f t="shared" si="1"/>
        <v>947885</v>
      </c>
      <c r="N47" s="31">
        <f t="shared" si="1"/>
        <v>2748455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5199524</v>
      </c>
      <c r="X47" s="31">
        <f t="shared" si="1"/>
        <v>5457324</v>
      </c>
      <c r="Y47" s="31">
        <f t="shared" si="1"/>
        <v>-257800</v>
      </c>
      <c r="Z47" s="32">
        <f>+IF(X47&lt;&gt;0,+(Y47/X47)*100,0)</f>
        <v>-4.7239269649373945</v>
      </c>
      <c r="AA47" s="29">
        <f>SUM(AA34:AA46)</f>
        <v>10914630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-3626421</v>
      </c>
      <c r="D48" s="39">
        <f t="shared" si="2"/>
        <v>0</v>
      </c>
      <c r="E48" s="40">
        <f t="shared" si="2"/>
        <v>-863476</v>
      </c>
      <c r="F48" s="41">
        <f t="shared" si="2"/>
        <v>-863476</v>
      </c>
      <c r="G48" s="41">
        <f t="shared" si="2"/>
        <v>62825</v>
      </c>
      <c r="H48" s="41">
        <f t="shared" si="2"/>
        <v>734213</v>
      </c>
      <c r="I48" s="41">
        <f t="shared" si="2"/>
        <v>-710547</v>
      </c>
      <c r="J48" s="41">
        <f t="shared" si="2"/>
        <v>86491</v>
      </c>
      <c r="K48" s="41">
        <f t="shared" si="2"/>
        <v>-332753</v>
      </c>
      <c r="L48" s="41">
        <f t="shared" si="2"/>
        <v>212630</v>
      </c>
      <c r="M48" s="41">
        <f t="shared" si="2"/>
        <v>-107020</v>
      </c>
      <c r="N48" s="41">
        <f t="shared" si="2"/>
        <v>-227143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-140652</v>
      </c>
      <c r="X48" s="41">
        <f t="shared" si="2"/>
        <v>-431748</v>
      </c>
      <c r="Y48" s="41">
        <f t="shared" si="2"/>
        <v>291096</v>
      </c>
      <c r="Z48" s="42">
        <f>+IF(X48&lt;&gt;0,+(Y48/X48)*100,0)</f>
        <v>-67.422663220211788</v>
      </c>
      <c r="AA48" s="39">
        <f>+AA32-AA47</f>
        <v>-863476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-3626421</v>
      </c>
      <c r="D51" s="48">
        <f t="shared" si="3"/>
        <v>0</v>
      </c>
      <c r="E51" s="49">
        <f t="shared" si="3"/>
        <v>-863476</v>
      </c>
      <c r="F51" s="50">
        <f t="shared" si="3"/>
        <v>-863476</v>
      </c>
      <c r="G51" s="50">
        <f t="shared" si="3"/>
        <v>62825</v>
      </c>
      <c r="H51" s="50">
        <f t="shared" si="3"/>
        <v>734213</v>
      </c>
      <c r="I51" s="50">
        <f t="shared" si="3"/>
        <v>-710547</v>
      </c>
      <c r="J51" s="50">
        <f t="shared" si="3"/>
        <v>86491</v>
      </c>
      <c r="K51" s="50">
        <f t="shared" si="3"/>
        <v>-332753</v>
      </c>
      <c r="L51" s="50">
        <f t="shared" si="3"/>
        <v>212630</v>
      </c>
      <c r="M51" s="50">
        <f t="shared" si="3"/>
        <v>-107020</v>
      </c>
      <c r="N51" s="50">
        <f t="shared" si="3"/>
        <v>-227143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-140652</v>
      </c>
      <c r="X51" s="50">
        <f t="shared" si="3"/>
        <v>-431748</v>
      </c>
      <c r="Y51" s="50">
        <f t="shared" si="3"/>
        <v>291096</v>
      </c>
      <c r="Z51" s="51">
        <f>+IF(X51&lt;&gt;0,+(Y51/X51)*100,0)</f>
        <v>-67.422663220211788</v>
      </c>
      <c r="AA51" s="48">
        <f>SUM(AA48:AA50)</f>
        <v>-863476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-3626421</v>
      </c>
      <c r="D53" s="54">
        <f>+D51-D52</f>
        <v>0</v>
      </c>
      <c r="E53" s="55">
        <f t="shared" si="4"/>
        <v>-863476</v>
      </c>
      <c r="F53" s="56">
        <f t="shared" si="4"/>
        <v>-863476</v>
      </c>
      <c r="G53" s="56">
        <f t="shared" si="4"/>
        <v>62825</v>
      </c>
      <c r="H53" s="56">
        <f t="shared" si="4"/>
        <v>734213</v>
      </c>
      <c r="I53" s="56">
        <f t="shared" si="4"/>
        <v>-710547</v>
      </c>
      <c r="J53" s="56">
        <f t="shared" si="4"/>
        <v>86491</v>
      </c>
      <c r="K53" s="56">
        <f t="shared" si="4"/>
        <v>-332753</v>
      </c>
      <c r="L53" s="56">
        <f t="shared" si="4"/>
        <v>212630</v>
      </c>
      <c r="M53" s="56">
        <f t="shared" si="4"/>
        <v>-107020</v>
      </c>
      <c r="N53" s="56">
        <f t="shared" si="4"/>
        <v>-227143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-140652</v>
      </c>
      <c r="X53" s="56">
        <f t="shared" si="4"/>
        <v>-431748</v>
      </c>
      <c r="Y53" s="56">
        <f t="shared" si="4"/>
        <v>291096</v>
      </c>
      <c r="Z53" s="57">
        <f>+IF(X53&lt;&gt;0,+(Y53/X53)*100,0)</f>
        <v>-67.422663220211788</v>
      </c>
      <c r="AA53" s="54">
        <f>+AA51-AA52</f>
        <v>-863476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-3626421</v>
      </c>
      <c r="D56" s="48">
        <f>SUM(D53:D55)</f>
        <v>0</v>
      </c>
      <c r="E56" s="49">
        <f t="shared" si="5"/>
        <v>-863476</v>
      </c>
      <c r="F56" s="50">
        <f t="shared" si="5"/>
        <v>-863476</v>
      </c>
      <c r="G56" s="50">
        <f t="shared" si="5"/>
        <v>62825</v>
      </c>
      <c r="H56" s="50">
        <f t="shared" si="5"/>
        <v>734213</v>
      </c>
      <c r="I56" s="50">
        <f t="shared" si="5"/>
        <v>-710547</v>
      </c>
      <c r="J56" s="50">
        <f t="shared" si="5"/>
        <v>86491</v>
      </c>
      <c r="K56" s="50">
        <f t="shared" si="5"/>
        <v>-332753</v>
      </c>
      <c r="L56" s="50">
        <f t="shared" si="5"/>
        <v>212630</v>
      </c>
      <c r="M56" s="50">
        <f t="shared" si="5"/>
        <v>-107020</v>
      </c>
      <c r="N56" s="50">
        <f t="shared" si="5"/>
        <v>-227143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-140652</v>
      </c>
      <c r="X56" s="50">
        <f t="shared" si="5"/>
        <v>-431748</v>
      </c>
      <c r="Y56" s="50">
        <f t="shared" si="5"/>
        <v>291096</v>
      </c>
      <c r="Z56" s="51">
        <f>+IF(X56&lt;&gt;0,+(Y56/X56)*100,0)</f>
        <v>-67.422663220211788</v>
      </c>
      <c r="AA56" s="48">
        <f>SUM(AA53:AA55)</f>
        <v>-863476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-3626421</v>
      </c>
      <c r="D59" s="65">
        <f>SUM(D56:D58)</f>
        <v>0</v>
      </c>
      <c r="E59" s="66">
        <f t="shared" si="6"/>
        <v>-863476</v>
      </c>
      <c r="F59" s="67">
        <f t="shared" si="6"/>
        <v>-863476</v>
      </c>
      <c r="G59" s="67">
        <f t="shared" si="6"/>
        <v>62825</v>
      </c>
      <c r="H59" s="67">
        <f t="shared" si="6"/>
        <v>734213</v>
      </c>
      <c r="I59" s="67">
        <f t="shared" si="6"/>
        <v>-710547</v>
      </c>
      <c r="J59" s="67">
        <f t="shared" si="6"/>
        <v>86491</v>
      </c>
      <c r="K59" s="67">
        <f t="shared" si="6"/>
        <v>-332753</v>
      </c>
      <c r="L59" s="67">
        <f t="shared" si="6"/>
        <v>212630</v>
      </c>
      <c r="M59" s="67">
        <f t="shared" si="6"/>
        <v>-107020</v>
      </c>
      <c r="N59" s="67">
        <f t="shared" si="6"/>
        <v>-227143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-140652</v>
      </c>
      <c r="X59" s="67">
        <f t="shared" si="6"/>
        <v>-431748</v>
      </c>
      <c r="Y59" s="67">
        <f t="shared" si="6"/>
        <v>291096</v>
      </c>
      <c r="Z59" s="68">
        <f>+IF(X59&lt;&gt;0,+(Y59/X59)*100,0)</f>
        <v>-67.422663220211788</v>
      </c>
      <c r="AA59" s="65">
        <f>SUM(AA56:AA58)</f>
        <v>-863476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469953</v>
      </c>
      <c r="D9" s="20"/>
      <c r="E9" s="21">
        <v>469953</v>
      </c>
      <c r="F9" s="22">
        <v>469953</v>
      </c>
      <c r="G9" s="22">
        <v>39163</v>
      </c>
      <c r="H9" s="22">
        <v>39163</v>
      </c>
      <c r="I9" s="22">
        <v>39163</v>
      </c>
      <c r="J9" s="22">
        <v>117489</v>
      </c>
      <c r="K9" s="22">
        <v>39163</v>
      </c>
      <c r="L9" s="22">
        <v>39163</v>
      </c>
      <c r="M9" s="22">
        <v>39163</v>
      </c>
      <c r="N9" s="22">
        <v>117489</v>
      </c>
      <c r="O9" s="22"/>
      <c r="P9" s="22"/>
      <c r="Q9" s="22"/>
      <c r="R9" s="22"/>
      <c r="S9" s="22"/>
      <c r="T9" s="22"/>
      <c r="U9" s="22"/>
      <c r="V9" s="22"/>
      <c r="W9" s="22">
        <v>234978</v>
      </c>
      <c r="X9" s="22">
        <v>234978</v>
      </c>
      <c r="Y9" s="22"/>
      <c r="Z9" s="23"/>
      <c r="AA9" s="20">
        <v>469953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15652</v>
      </c>
      <c r="F17" s="22">
        <v>15652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7824</v>
      </c>
      <c r="Y17" s="22">
        <v>-7824</v>
      </c>
      <c r="Z17" s="23">
        <v>-100</v>
      </c>
      <c r="AA17" s="20">
        <v>15652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32651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502604</v>
      </c>
      <c r="D32" s="29">
        <f t="shared" ref="D32:Y32" si="0">SUM(D6:D31)</f>
        <v>0</v>
      </c>
      <c r="E32" s="30">
        <f t="shared" si="0"/>
        <v>485605</v>
      </c>
      <c r="F32" s="31">
        <f t="shared" si="0"/>
        <v>485605</v>
      </c>
      <c r="G32" s="31">
        <f t="shared" si="0"/>
        <v>39163</v>
      </c>
      <c r="H32" s="31">
        <f t="shared" si="0"/>
        <v>39163</v>
      </c>
      <c r="I32" s="31">
        <f t="shared" si="0"/>
        <v>39163</v>
      </c>
      <c r="J32" s="31">
        <f t="shared" si="0"/>
        <v>117489</v>
      </c>
      <c r="K32" s="31">
        <f t="shared" si="0"/>
        <v>39163</v>
      </c>
      <c r="L32" s="31">
        <f t="shared" si="0"/>
        <v>39163</v>
      </c>
      <c r="M32" s="31">
        <f t="shared" si="0"/>
        <v>39163</v>
      </c>
      <c r="N32" s="31">
        <f t="shared" si="0"/>
        <v>117489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234978</v>
      </c>
      <c r="X32" s="31">
        <f t="shared" si="0"/>
        <v>242802</v>
      </c>
      <c r="Y32" s="31">
        <f t="shared" si="0"/>
        <v>-7824</v>
      </c>
      <c r="Z32" s="32">
        <f>+IF(X32&lt;&gt;0,+(Y32/X32)*100,0)</f>
        <v>-3.2223787283465541</v>
      </c>
      <c r="AA32" s="29">
        <f>SUM(AA6:AA31)</f>
        <v>485605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162720</v>
      </c>
      <c r="D37" s="20"/>
      <c r="E37" s="21">
        <v>600000</v>
      </c>
      <c r="F37" s="22">
        <v>600000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300000</v>
      </c>
      <c r="Y37" s="22">
        <v>-300000</v>
      </c>
      <c r="Z37" s="23">
        <v>-100</v>
      </c>
      <c r="AA37" s="20">
        <v>600000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864193</v>
      </c>
      <c r="F39" s="22">
        <v>864193</v>
      </c>
      <c r="G39" s="22"/>
      <c r="H39" s="22">
        <v>10462</v>
      </c>
      <c r="I39" s="22">
        <v>5231</v>
      </c>
      <c r="J39" s="22">
        <v>15693</v>
      </c>
      <c r="K39" s="22">
        <v>5231</v>
      </c>
      <c r="L39" s="22">
        <v>5231</v>
      </c>
      <c r="M39" s="22">
        <v>5231</v>
      </c>
      <c r="N39" s="22">
        <v>15693</v>
      </c>
      <c r="O39" s="22"/>
      <c r="P39" s="22"/>
      <c r="Q39" s="22"/>
      <c r="R39" s="22"/>
      <c r="S39" s="22"/>
      <c r="T39" s="22"/>
      <c r="U39" s="22"/>
      <c r="V39" s="22"/>
      <c r="W39" s="22">
        <v>31386</v>
      </c>
      <c r="X39" s="22">
        <v>432096</v>
      </c>
      <c r="Y39" s="22">
        <v>-400710</v>
      </c>
      <c r="Z39" s="23">
        <v>-92.736336369695621</v>
      </c>
      <c r="AA39" s="20">
        <v>864193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989202</v>
      </c>
      <c r="F40" s="22">
        <v>989202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494604</v>
      </c>
      <c r="Y40" s="22">
        <v>-494604</v>
      </c>
      <c r="Z40" s="23">
        <v>-100</v>
      </c>
      <c r="AA40" s="20">
        <v>989202</v>
      </c>
    </row>
    <row r="41" spans="1:27" ht="13.5" x14ac:dyDescent="0.25">
      <c r="A41" s="19" t="s">
        <v>66</v>
      </c>
      <c r="B41" s="15" t="s">
        <v>32</v>
      </c>
      <c r="C41" s="20">
        <v>1575000</v>
      </c>
      <c r="D41" s="20"/>
      <c r="E41" s="21">
        <v>869565</v>
      </c>
      <c r="F41" s="22">
        <v>869565</v>
      </c>
      <c r="G41" s="22">
        <v>379600</v>
      </c>
      <c r="H41" s="22"/>
      <c r="I41" s="22">
        <v>75000</v>
      </c>
      <c r="J41" s="22">
        <v>454600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454600</v>
      </c>
      <c r="X41" s="22">
        <v>434784</v>
      </c>
      <c r="Y41" s="22">
        <v>19816</v>
      </c>
      <c r="Z41" s="23">
        <v>4.5576654154706704</v>
      </c>
      <c r="AA41" s="20">
        <v>869565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6850016</v>
      </c>
      <c r="D44" s="20"/>
      <c r="E44" s="21">
        <v>1617391</v>
      </c>
      <c r="F44" s="22">
        <v>1617391</v>
      </c>
      <c r="G44" s="22">
        <v>23820</v>
      </c>
      <c r="H44" s="22"/>
      <c r="I44" s="22"/>
      <c r="J44" s="22">
        <v>23820</v>
      </c>
      <c r="K44" s="22"/>
      <c r="L44" s="22">
        <v>392000</v>
      </c>
      <c r="M44" s="22">
        <v>392000</v>
      </c>
      <c r="N44" s="22">
        <v>784000</v>
      </c>
      <c r="O44" s="22"/>
      <c r="P44" s="22"/>
      <c r="Q44" s="22"/>
      <c r="R44" s="22"/>
      <c r="S44" s="22"/>
      <c r="T44" s="22"/>
      <c r="U44" s="22"/>
      <c r="V44" s="22"/>
      <c r="W44" s="22">
        <v>807820</v>
      </c>
      <c r="X44" s="22">
        <v>808692</v>
      </c>
      <c r="Y44" s="22">
        <v>-872</v>
      </c>
      <c r="Z44" s="23">
        <v>-0.10782844395641356</v>
      </c>
      <c r="AA44" s="20">
        <v>1617391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8587736</v>
      </c>
      <c r="D47" s="29">
        <f t="shared" ref="D47:Y47" si="1">SUM(D34:D46)</f>
        <v>0</v>
      </c>
      <c r="E47" s="30">
        <f t="shared" si="1"/>
        <v>4940351</v>
      </c>
      <c r="F47" s="31">
        <f t="shared" si="1"/>
        <v>4940351</v>
      </c>
      <c r="G47" s="31">
        <f t="shared" si="1"/>
        <v>403420</v>
      </c>
      <c r="H47" s="31">
        <f t="shared" si="1"/>
        <v>10462</v>
      </c>
      <c r="I47" s="31">
        <f t="shared" si="1"/>
        <v>80231</v>
      </c>
      <c r="J47" s="31">
        <f t="shared" si="1"/>
        <v>494113</v>
      </c>
      <c r="K47" s="31">
        <f t="shared" si="1"/>
        <v>5231</v>
      </c>
      <c r="L47" s="31">
        <f t="shared" si="1"/>
        <v>397231</v>
      </c>
      <c r="M47" s="31">
        <f t="shared" si="1"/>
        <v>397231</v>
      </c>
      <c r="N47" s="31">
        <f t="shared" si="1"/>
        <v>799693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1293806</v>
      </c>
      <c r="X47" s="31">
        <f t="shared" si="1"/>
        <v>2470176</v>
      </c>
      <c r="Y47" s="31">
        <f t="shared" si="1"/>
        <v>-1176370</v>
      </c>
      <c r="Z47" s="32">
        <f>+IF(X47&lt;&gt;0,+(Y47/X47)*100,0)</f>
        <v>-47.622922415244908</v>
      </c>
      <c r="AA47" s="29">
        <f>SUM(AA34:AA46)</f>
        <v>4940351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-8085132</v>
      </c>
      <c r="D48" s="39">
        <f t="shared" si="2"/>
        <v>0</v>
      </c>
      <c r="E48" s="40">
        <f t="shared" si="2"/>
        <v>-4454746</v>
      </c>
      <c r="F48" s="41">
        <f t="shared" si="2"/>
        <v>-4454746</v>
      </c>
      <c r="G48" s="41">
        <f t="shared" si="2"/>
        <v>-364257</v>
      </c>
      <c r="H48" s="41">
        <f t="shared" si="2"/>
        <v>28701</v>
      </c>
      <c r="I48" s="41">
        <f t="shared" si="2"/>
        <v>-41068</v>
      </c>
      <c r="J48" s="41">
        <f t="shared" si="2"/>
        <v>-376624</v>
      </c>
      <c r="K48" s="41">
        <f t="shared" si="2"/>
        <v>33932</v>
      </c>
      <c r="L48" s="41">
        <f t="shared" si="2"/>
        <v>-358068</v>
      </c>
      <c r="M48" s="41">
        <f t="shared" si="2"/>
        <v>-358068</v>
      </c>
      <c r="N48" s="41">
        <f t="shared" si="2"/>
        <v>-682204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-1058828</v>
      </c>
      <c r="X48" s="41">
        <f t="shared" si="2"/>
        <v>-2227374</v>
      </c>
      <c r="Y48" s="41">
        <f t="shared" si="2"/>
        <v>1168546</v>
      </c>
      <c r="Z48" s="42">
        <f>+IF(X48&lt;&gt;0,+(Y48/X48)*100,0)</f>
        <v>-52.462945154248906</v>
      </c>
      <c r="AA48" s="39">
        <f>+AA32-AA47</f>
        <v>-4454746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-8085132</v>
      </c>
      <c r="D51" s="48">
        <f t="shared" si="3"/>
        <v>0</v>
      </c>
      <c r="E51" s="49">
        <f t="shared" si="3"/>
        <v>-4454746</v>
      </c>
      <c r="F51" s="50">
        <f t="shared" si="3"/>
        <v>-4454746</v>
      </c>
      <c r="G51" s="50">
        <f t="shared" si="3"/>
        <v>-364257</v>
      </c>
      <c r="H51" s="50">
        <f t="shared" si="3"/>
        <v>28701</v>
      </c>
      <c r="I51" s="50">
        <f t="shared" si="3"/>
        <v>-41068</v>
      </c>
      <c r="J51" s="50">
        <f t="shared" si="3"/>
        <v>-376624</v>
      </c>
      <c r="K51" s="50">
        <f t="shared" si="3"/>
        <v>33932</v>
      </c>
      <c r="L51" s="50">
        <f t="shared" si="3"/>
        <v>-358068</v>
      </c>
      <c r="M51" s="50">
        <f t="shared" si="3"/>
        <v>-358068</v>
      </c>
      <c r="N51" s="50">
        <f t="shared" si="3"/>
        <v>-682204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-1058828</v>
      </c>
      <c r="X51" s="50">
        <f t="shared" si="3"/>
        <v>-2227374</v>
      </c>
      <c r="Y51" s="50">
        <f t="shared" si="3"/>
        <v>1168546</v>
      </c>
      <c r="Z51" s="51">
        <f>+IF(X51&lt;&gt;0,+(Y51/X51)*100,0)</f>
        <v>-52.462945154248906</v>
      </c>
      <c r="AA51" s="48">
        <f>SUM(AA48:AA50)</f>
        <v>-4454746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-8085132</v>
      </c>
      <c r="D53" s="54">
        <f>+D51-D52</f>
        <v>0</v>
      </c>
      <c r="E53" s="55">
        <f t="shared" si="4"/>
        <v>-4454746</v>
      </c>
      <c r="F53" s="56">
        <f t="shared" si="4"/>
        <v>-4454746</v>
      </c>
      <c r="G53" s="56">
        <f t="shared" si="4"/>
        <v>-364257</v>
      </c>
      <c r="H53" s="56">
        <f t="shared" si="4"/>
        <v>28701</v>
      </c>
      <c r="I53" s="56">
        <f t="shared" si="4"/>
        <v>-41068</v>
      </c>
      <c r="J53" s="56">
        <f t="shared" si="4"/>
        <v>-376624</v>
      </c>
      <c r="K53" s="56">
        <f t="shared" si="4"/>
        <v>33932</v>
      </c>
      <c r="L53" s="56">
        <f t="shared" si="4"/>
        <v>-358068</v>
      </c>
      <c r="M53" s="56">
        <f t="shared" si="4"/>
        <v>-358068</v>
      </c>
      <c r="N53" s="56">
        <f t="shared" si="4"/>
        <v>-682204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-1058828</v>
      </c>
      <c r="X53" s="56">
        <f t="shared" si="4"/>
        <v>-2227374</v>
      </c>
      <c r="Y53" s="56">
        <f t="shared" si="4"/>
        <v>1168546</v>
      </c>
      <c r="Z53" s="57">
        <f>+IF(X53&lt;&gt;0,+(Y53/X53)*100,0)</f>
        <v>-52.462945154248906</v>
      </c>
      <c r="AA53" s="54">
        <f>+AA51-AA52</f>
        <v>-4454746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-8085132</v>
      </c>
      <c r="D56" s="48">
        <f>SUM(D53:D55)</f>
        <v>0</v>
      </c>
      <c r="E56" s="49">
        <f t="shared" si="5"/>
        <v>-4454746</v>
      </c>
      <c r="F56" s="50">
        <f t="shared" si="5"/>
        <v>-4454746</v>
      </c>
      <c r="G56" s="50">
        <f t="shared" si="5"/>
        <v>-364257</v>
      </c>
      <c r="H56" s="50">
        <f t="shared" si="5"/>
        <v>28701</v>
      </c>
      <c r="I56" s="50">
        <f t="shared" si="5"/>
        <v>-41068</v>
      </c>
      <c r="J56" s="50">
        <f t="shared" si="5"/>
        <v>-376624</v>
      </c>
      <c r="K56" s="50">
        <f t="shared" si="5"/>
        <v>33932</v>
      </c>
      <c r="L56" s="50">
        <f t="shared" si="5"/>
        <v>-358068</v>
      </c>
      <c r="M56" s="50">
        <f t="shared" si="5"/>
        <v>-358068</v>
      </c>
      <c r="N56" s="50">
        <f t="shared" si="5"/>
        <v>-682204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-1058828</v>
      </c>
      <c r="X56" s="50">
        <f t="shared" si="5"/>
        <v>-2227374</v>
      </c>
      <c r="Y56" s="50">
        <f t="shared" si="5"/>
        <v>1168546</v>
      </c>
      <c r="Z56" s="51">
        <f>+IF(X56&lt;&gt;0,+(Y56/X56)*100,0)</f>
        <v>-52.462945154248906</v>
      </c>
      <c r="AA56" s="48">
        <f>SUM(AA53:AA55)</f>
        <v>-4454746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-8085132</v>
      </c>
      <c r="D59" s="65">
        <f>SUM(D56:D58)</f>
        <v>0</v>
      </c>
      <c r="E59" s="66">
        <f t="shared" si="6"/>
        <v>-4454746</v>
      </c>
      <c r="F59" s="67">
        <f t="shared" si="6"/>
        <v>-4454746</v>
      </c>
      <c r="G59" s="67">
        <f t="shared" si="6"/>
        <v>-364257</v>
      </c>
      <c r="H59" s="67">
        <f t="shared" si="6"/>
        <v>28701</v>
      </c>
      <c r="I59" s="67">
        <f t="shared" si="6"/>
        <v>-41068</v>
      </c>
      <c r="J59" s="67">
        <f t="shared" si="6"/>
        <v>-376624</v>
      </c>
      <c r="K59" s="67">
        <f t="shared" si="6"/>
        <v>33932</v>
      </c>
      <c r="L59" s="67">
        <f t="shared" si="6"/>
        <v>-358068</v>
      </c>
      <c r="M59" s="67">
        <f t="shared" si="6"/>
        <v>-358068</v>
      </c>
      <c r="N59" s="67">
        <f t="shared" si="6"/>
        <v>-682204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-1058828</v>
      </c>
      <c r="X59" s="67">
        <f t="shared" si="6"/>
        <v>-2227374</v>
      </c>
      <c r="Y59" s="67">
        <f t="shared" si="6"/>
        <v>1168546</v>
      </c>
      <c r="Z59" s="68">
        <f>+IF(X59&lt;&gt;0,+(Y59/X59)*100,0)</f>
        <v>-52.462945154248906</v>
      </c>
      <c r="AA59" s="65">
        <f>SUM(AA56:AA58)</f>
        <v>-4454746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1993840</v>
      </c>
      <c r="D34" s="20"/>
      <c r="E34" s="21">
        <v>1573543</v>
      </c>
      <c r="F34" s="22">
        <v>1573543</v>
      </c>
      <c r="G34" s="22">
        <v>168689</v>
      </c>
      <c r="H34" s="22">
        <v>172727</v>
      </c>
      <c r="I34" s="22">
        <v>164335</v>
      </c>
      <c r="J34" s="22">
        <v>505751</v>
      </c>
      <c r="K34" s="22">
        <v>176325</v>
      </c>
      <c r="L34" s="22">
        <v>164335</v>
      </c>
      <c r="M34" s="22">
        <v>189014</v>
      </c>
      <c r="N34" s="22">
        <v>529674</v>
      </c>
      <c r="O34" s="22"/>
      <c r="P34" s="22"/>
      <c r="Q34" s="22"/>
      <c r="R34" s="22"/>
      <c r="S34" s="22"/>
      <c r="T34" s="22"/>
      <c r="U34" s="22"/>
      <c r="V34" s="22"/>
      <c r="W34" s="22">
        <v>1035425</v>
      </c>
      <c r="X34" s="22">
        <v>786768</v>
      </c>
      <c r="Y34" s="22">
        <v>248657</v>
      </c>
      <c r="Z34" s="23">
        <v>31.60486954222846</v>
      </c>
      <c r="AA34" s="20">
        <v>1573543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266425</v>
      </c>
      <c r="D41" s="20"/>
      <c r="E41" s="21">
        <v>1086956</v>
      </c>
      <c r="F41" s="22">
        <v>1086956</v>
      </c>
      <c r="G41" s="22"/>
      <c r="H41" s="22">
        <v>13000</v>
      </c>
      <c r="I41" s="22">
        <v>3100</v>
      </c>
      <c r="J41" s="22">
        <v>16100</v>
      </c>
      <c r="K41" s="22">
        <v>105500</v>
      </c>
      <c r="L41" s="22"/>
      <c r="M41" s="22">
        <v>357000</v>
      </c>
      <c r="N41" s="22">
        <v>462500</v>
      </c>
      <c r="O41" s="22"/>
      <c r="P41" s="22"/>
      <c r="Q41" s="22"/>
      <c r="R41" s="22"/>
      <c r="S41" s="22"/>
      <c r="T41" s="22"/>
      <c r="U41" s="22"/>
      <c r="V41" s="22"/>
      <c r="W41" s="22">
        <v>478600</v>
      </c>
      <c r="X41" s="22">
        <v>543474</v>
      </c>
      <c r="Y41" s="22">
        <v>-64874</v>
      </c>
      <c r="Z41" s="23">
        <v>-11.936909585371151</v>
      </c>
      <c r="AA41" s="20">
        <v>1086956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2635222</v>
      </c>
      <c r="D44" s="20"/>
      <c r="E44" s="21">
        <v>300000</v>
      </c>
      <c r="F44" s="22">
        <v>300000</v>
      </c>
      <c r="G44" s="22">
        <v>1237</v>
      </c>
      <c r="H44" s="22">
        <v>8170</v>
      </c>
      <c r="I44" s="22">
        <v>23721</v>
      </c>
      <c r="J44" s="22">
        <v>33128</v>
      </c>
      <c r="K44" s="22">
        <v>1559</v>
      </c>
      <c r="L44" s="22">
        <v>494674</v>
      </c>
      <c r="M44" s="22">
        <v>68057</v>
      </c>
      <c r="N44" s="22">
        <v>564290</v>
      </c>
      <c r="O44" s="22"/>
      <c r="P44" s="22"/>
      <c r="Q44" s="22"/>
      <c r="R44" s="22"/>
      <c r="S44" s="22"/>
      <c r="T44" s="22"/>
      <c r="U44" s="22"/>
      <c r="V44" s="22"/>
      <c r="W44" s="22">
        <v>597418</v>
      </c>
      <c r="X44" s="22">
        <v>150000</v>
      </c>
      <c r="Y44" s="22">
        <v>447418</v>
      </c>
      <c r="Z44" s="23">
        <v>298.27866666666665</v>
      </c>
      <c r="AA44" s="20">
        <v>300000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4895487</v>
      </c>
      <c r="D47" s="29">
        <f t="shared" ref="D47:Y47" si="1">SUM(D34:D46)</f>
        <v>0</v>
      </c>
      <c r="E47" s="30">
        <f t="shared" si="1"/>
        <v>2960499</v>
      </c>
      <c r="F47" s="31">
        <f t="shared" si="1"/>
        <v>2960499</v>
      </c>
      <c r="G47" s="31">
        <f t="shared" si="1"/>
        <v>169926</v>
      </c>
      <c r="H47" s="31">
        <f t="shared" si="1"/>
        <v>193897</v>
      </c>
      <c r="I47" s="31">
        <f t="shared" si="1"/>
        <v>191156</v>
      </c>
      <c r="J47" s="31">
        <f t="shared" si="1"/>
        <v>554979</v>
      </c>
      <c r="K47" s="31">
        <f t="shared" si="1"/>
        <v>283384</v>
      </c>
      <c r="L47" s="31">
        <f t="shared" si="1"/>
        <v>659009</v>
      </c>
      <c r="M47" s="31">
        <f t="shared" si="1"/>
        <v>614071</v>
      </c>
      <c r="N47" s="31">
        <f t="shared" si="1"/>
        <v>1556464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2111443</v>
      </c>
      <c r="X47" s="31">
        <f t="shared" si="1"/>
        <v>1480242</v>
      </c>
      <c r="Y47" s="31">
        <f t="shared" si="1"/>
        <v>631201</v>
      </c>
      <c r="Z47" s="32">
        <f>+IF(X47&lt;&gt;0,+(Y47/X47)*100,0)</f>
        <v>42.641743714879055</v>
      </c>
      <c r="AA47" s="29">
        <f>SUM(AA34:AA46)</f>
        <v>2960499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-4895487</v>
      </c>
      <c r="D48" s="39">
        <f t="shared" si="2"/>
        <v>0</v>
      </c>
      <c r="E48" s="40">
        <f t="shared" si="2"/>
        <v>-2960499</v>
      </c>
      <c r="F48" s="41">
        <f t="shared" si="2"/>
        <v>-2960499</v>
      </c>
      <c r="G48" s="41">
        <f t="shared" si="2"/>
        <v>-169926</v>
      </c>
      <c r="H48" s="41">
        <f t="shared" si="2"/>
        <v>-193897</v>
      </c>
      <c r="I48" s="41">
        <f t="shared" si="2"/>
        <v>-191156</v>
      </c>
      <c r="J48" s="41">
        <f t="shared" si="2"/>
        <v>-554979</v>
      </c>
      <c r="K48" s="41">
        <f t="shared" si="2"/>
        <v>-283384</v>
      </c>
      <c r="L48" s="41">
        <f t="shared" si="2"/>
        <v>-659009</v>
      </c>
      <c r="M48" s="41">
        <f t="shared" si="2"/>
        <v>-614071</v>
      </c>
      <c r="N48" s="41">
        <f t="shared" si="2"/>
        <v>-1556464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-2111443</v>
      </c>
      <c r="X48" s="41">
        <f t="shared" si="2"/>
        <v>-1480242</v>
      </c>
      <c r="Y48" s="41">
        <f t="shared" si="2"/>
        <v>-631201</v>
      </c>
      <c r="Z48" s="42">
        <f>+IF(X48&lt;&gt;0,+(Y48/X48)*100,0)</f>
        <v>42.641743714879055</v>
      </c>
      <c r="AA48" s="39">
        <f>+AA32-AA47</f>
        <v>-2960499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-4895487</v>
      </c>
      <c r="D51" s="48">
        <f t="shared" si="3"/>
        <v>0</v>
      </c>
      <c r="E51" s="49">
        <f t="shared" si="3"/>
        <v>-2960499</v>
      </c>
      <c r="F51" s="50">
        <f t="shared" si="3"/>
        <v>-2960499</v>
      </c>
      <c r="G51" s="50">
        <f t="shared" si="3"/>
        <v>-169926</v>
      </c>
      <c r="H51" s="50">
        <f t="shared" si="3"/>
        <v>-193897</v>
      </c>
      <c r="I51" s="50">
        <f t="shared" si="3"/>
        <v>-191156</v>
      </c>
      <c r="J51" s="50">
        <f t="shared" si="3"/>
        <v>-554979</v>
      </c>
      <c r="K51" s="50">
        <f t="shared" si="3"/>
        <v>-283384</v>
      </c>
      <c r="L51" s="50">
        <f t="shared" si="3"/>
        <v>-659009</v>
      </c>
      <c r="M51" s="50">
        <f t="shared" si="3"/>
        <v>-614071</v>
      </c>
      <c r="N51" s="50">
        <f t="shared" si="3"/>
        <v>-1556464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-2111443</v>
      </c>
      <c r="X51" s="50">
        <f t="shared" si="3"/>
        <v>-1480242</v>
      </c>
      <c r="Y51" s="50">
        <f t="shared" si="3"/>
        <v>-631201</v>
      </c>
      <c r="Z51" s="51">
        <f>+IF(X51&lt;&gt;0,+(Y51/X51)*100,0)</f>
        <v>42.641743714879055</v>
      </c>
      <c r="AA51" s="48">
        <f>SUM(AA48:AA50)</f>
        <v>-2960499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-4895487</v>
      </c>
      <c r="D53" s="54">
        <f>+D51-D52</f>
        <v>0</v>
      </c>
      <c r="E53" s="55">
        <f t="shared" si="4"/>
        <v>-2960499</v>
      </c>
      <c r="F53" s="56">
        <f t="shared" si="4"/>
        <v>-2960499</v>
      </c>
      <c r="G53" s="56">
        <f t="shared" si="4"/>
        <v>-169926</v>
      </c>
      <c r="H53" s="56">
        <f t="shared" si="4"/>
        <v>-193897</v>
      </c>
      <c r="I53" s="56">
        <f t="shared" si="4"/>
        <v>-191156</v>
      </c>
      <c r="J53" s="56">
        <f t="shared" si="4"/>
        <v>-554979</v>
      </c>
      <c r="K53" s="56">
        <f t="shared" si="4"/>
        <v>-283384</v>
      </c>
      <c r="L53" s="56">
        <f t="shared" si="4"/>
        <v>-659009</v>
      </c>
      <c r="M53" s="56">
        <f t="shared" si="4"/>
        <v>-614071</v>
      </c>
      <c r="N53" s="56">
        <f t="shared" si="4"/>
        <v>-1556464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-2111443</v>
      </c>
      <c r="X53" s="56">
        <f t="shared" si="4"/>
        <v>-1480242</v>
      </c>
      <c r="Y53" s="56">
        <f t="shared" si="4"/>
        <v>-631201</v>
      </c>
      <c r="Z53" s="57">
        <f>+IF(X53&lt;&gt;0,+(Y53/X53)*100,0)</f>
        <v>42.641743714879055</v>
      </c>
      <c r="AA53" s="54">
        <f>+AA51-AA52</f>
        <v>-2960499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-4895487</v>
      </c>
      <c r="D56" s="48">
        <f>SUM(D53:D55)</f>
        <v>0</v>
      </c>
      <c r="E56" s="49">
        <f t="shared" si="5"/>
        <v>-2960499</v>
      </c>
      <c r="F56" s="50">
        <f t="shared" si="5"/>
        <v>-2960499</v>
      </c>
      <c r="G56" s="50">
        <f t="shared" si="5"/>
        <v>-169926</v>
      </c>
      <c r="H56" s="50">
        <f t="shared" si="5"/>
        <v>-193897</v>
      </c>
      <c r="I56" s="50">
        <f t="shared" si="5"/>
        <v>-191156</v>
      </c>
      <c r="J56" s="50">
        <f t="shared" si="5"/>
        <v>-554979</v>
      </c>
      <c r="K56" s="50">
        <f t="shared" si="5"/>
        <v>-283384</v>
      </c>
      <c r="L56" s="50">
        <f t="shared" si="5"/>
        <v>-659009</v>
      </c>
      <c r="M56" s="50">
        <f t="shared" si="5"/>
        <v>-614071</v>
      </c>
      <c r="N56" s="50">
        <f t="shared" si="5"/>
        <v>-1556464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-2111443</v>
      </c>
      <c r="X56" s="50">
        <f t="shared" si="5"/>
        <v>-1480242</v>
      </c>
      <c r="Y56" s="50">
        <f t="shared" si="5"/>
        <v>-631201</v>
      </c>
      <c r="Z56" s="51">
        <f>+IF(X56&lt;&gt;0,+(Y56/X56)*100,0)</f>
        <v>42.641743714879055</v>
      </c>
      <c r="AA56" s="48">
        <f>SUM(AA53:AA55)</f>
        <v>-2960499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-4895487</v>
      </c>
      <c r="D59" s="65">
        <f>SUM(D56:D58)</f>
        <v>0</v>
      </c>
      <c r="E59" s="66">
        <f t="shared" si="6"/>
        <v>-2960499</v>
      </c>
      <c r="F59" s="67">
        <f t="shared" si="6"/>
        <v>-2960499</v>
      </c>
      <c r="G59" s="67">
        <f t="shared" si="6"/>
        <v>-169926</v>
      </c>
      <c r="H59" s="67">
        <f t="shared" si="6"/>
        <v>-193897</v>
      </c>
      <c r="I59" s="67">
        <f t="shared" si="6"/>
        <v>-191156</v>
      </c>
      <c r="J59" s="67">
        <f t="shared" si="6"/>
        <v>-554979</v>
      </c>
      <c r="K59" s="67">
        <f t="shared" si="6"/>
        <v>-283384</v>
      </c>
      <c r="L59" s="67">
        <f t="shared" si="6"/>
        <v>-659009</v>
      </c>
      <c r="M59" s="67">
        <f t="shared" si="6"/>
        <v>-614071</v>
      </c>
      <c r="N59" s="67">
        <f t="shared" si="6"/>
        <v>-1556464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-2111443</v>
      </c>
      <c r="X59" s="67">
        <f t="shared" si="6"/>
        <v>-1480242</v>
      </c>
      <c r="Y59" s="67">
        <f t="shared" si="6"/>
        <v>-631201</v>
      </c>
      <c r="Z59" s="68">
        <f>+IF(X59&lt;&gt;0,+(Y59/X59)*100,0)</f>
        <v>42.641743714879055</v>
      </c>
      <c r="AA59" s="65">
        <f>SUM(AA56:AA58)</f>
        <v>-2960499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3734464</v>
      </c>
      <c r="D9" s="20"/>
      <c r="E9" s="21">
        <v>7998587</v>
      </c>
      <c r="F9" s="22">
        <v>7998587</v>
      </c>
      <c r="G9" s="22">
        <v>471617</v>
      </c>
      <c r="H9" s="22">
        <v>478627</v>
      </c>
      <c r="I9" s="22">
        <v>482350</v>
      </c>
      <c r="J9" s="22">
        <v>1432594</v>
      </c>
      <c r="K9" s="22">
        <v>465782</v>
      </c>
      <c r="L9" s="22">
        <v>446240</v>
      </c>
      <c r="M9" s="22">
        <v>480864</v>
      </c>
      <c r="N9" s="22">
        <v>1392886</v>
      </c>
      <c r="O9" s="22"/>
      <c r="P9" s="22"/>
      <c r="Q9" s="22"/>
      <c r="R9" s="22"/>
      <c r="S9" s="22"/>
      <c r="T9" s="22"/>
      <c r="U9" s="22"/>
      <c r="V9" s="22"/>
      <c r="W9" s="22">
        <v>2825480</v>
      </c>
      <c r="X9" s="22">
        <v>3999294</v>
      </c>
      <c r="Y9" s="22">
        <v>-1173814</v>
      </c>
      <c r="Z9" s="23">
        <v>-29.350530368610062</v>
      </c>
      <c r="AA9" s="20">
        <v>7998587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3854368</v>
      </c>
      <c r="F13" s="22">
        <v>3854368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1927182</v>
      </c>
      <c r="Y13" s="22">
        <v>-1927182</v>
      </c>
      <c r="Z13" s="23">
        <v>-100</v>
      </c>
      <c r="AA13" s="20">
        <v>3854368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26705680</v>
      </c>
      <c r="D25" s="20"/>
      <c r="E25" s="21">
        <v>19607007</v>
      </c>
      <c r="F25" s="22">
        <v>19607007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9803502</v>
      </c>
      <c r="Y25" s="22">
        <v>-9803502</v>
      </c>
      <c r="Z25" s="23">
        <v>-100</v>
      </c>
      <c r="AA25" s="20">
        <v>19607007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30440144</v>
      </c>
      <c r="D32" s="29">
        <f t="shared" ref="D32:Y32" si="0">SUM(D6:D31)</f>
        <v>0</v>
      </c>
      <c r="E32" s="30">
        <f t="shared" si="0"/>
        <v>31459962</v>
      </c>
      <c r="F32" s="31">
        <f t="shared" si="0"/>
        <v>31459962</v>
      </c>
      <c r="G32" s="31">
        <f t="shared" si="0"/>
        <v>471617</v>
      </c>
      <c r="H32" s="31">
        <f t="shared" si="0"/>
        <v>478627</v>
      </c>
      <c r="I32" s="31">
        <f t="shared" si="0"/>
        <v>482350</v>
      </c>
      <c r="J32" s="31">
        <f t="shared" si="0"/>
        <v>1432594</v>
      </c>
      <c r="K32" s="31">
        <f t="shared" si="0"/>
        <v>465782</v>
      </c>
      <c r="L32" s="31">
        <f t="shared" si="0"/>
        <v>446240</v>
      </c>
      <c r="M32" s="31">
        <f t="shared" si="0"/>
        <v>480864</v>
      </c>
      <c r="N32" s="31">
        <f t="shared" si="0"/>
        <v>1392886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2825480</v>
      </c>
      <c r="X32" s="31">
        <f t="shared" si="0"/>
        <v>15729978</v>
      </c>
      <c r="Y32" s="31">
        <f t="shared" si="0"/>
        <v>-12904498</v>
      </c>
      <c r="Z32" s="32">
        <f>+IF(X32&lt;&gt;0,+(Y32/X32)*100,0)</f>
        <v>-82.037609969956719</v>
      </c>
      <c r="AA32" s="29">
        <f>SUM(AA6:AA31)</f>
        <v>31459962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12041370</v>
      </c>
      <c r="D34" s="20"/>
      <c r="E34" s="21">
        <v>10063799</v>
      </c>
      <c r="F34" s="22">
        <v>10063799</v>
      </c>
      <c r="G34" s="22">
        <v>1101295</v>
      </c>
      <c r="H34" s="22">
        <v>1056858</v>
      </c>
      <c r="I34" s="22">
        <v>975354</v>
      </c>
      <c r="J34" s="22">
        <v>3133507</v>
      </c>
      <c r="K34" s="22">
        <v>985256</v>
      </c>
      <c r="L34" s="22">
        <v>953305</v>
      </c>
      <c r="M34" s="22">
        <v>1507829</v>
      </c>
      <c r="N34" s="22">
        <v>3446390</v>
      </c>
      <c r="O34" s="22"/>
      <c r="P34" s="22"/>
      <c r="Q34" s="22"/>
      <c r="R34" s="22"/>
      <c r="S34" s="22"/>
      <c r="T34" s="22"/>
      <c r="U34" s="22"/>
      <c r="V34" s="22"/>
      <c r="W34" s="22">
        <v>6579897</v>
      </c>
      <c r="X34" s="22">
        <v>5031900</v>
      </c>
      <c r="Y34" s="22">
        <v>1547997</v>
      </c>
      <c r="Z34" s="23">
        <v>30.763667799439574</v>
      </c>
      <c r="AA34" s="20">
        <v>10063799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540480</v>
      </c>
      <c r="D37" s="20"/>
      <c r="E37" s="21">
        <v>2650000</v>
      </c>
      <c r="F37" s="22">
        <v>2650000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1324998</v>
      </c>
      <c r="Y37" s="22">
        <v>-1324998</v>
      </c>
      <c r="Z37" s="23">
        <v>-100</v>
      </c>
      <c r="AA37" s="20">
        <v>2650000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6790205</v>
      </c>
      <c r="D41" s="20"/>
      <c r="E41" s="21">
        <v>4750000</v>
      </c>
      <c r="F41" s="22">
        <v>4750000</v>
      </c>
      <c r="G41" s="22"/>
      <c r="H41" s="22">
        <v>646087</v>
      </c>
      <c r="I41" s="22">
        <v>595977</v>
      </c>
      <c r="J41" s="22">
        <v>1242064</v>
      </c>
      <c r="K41" s="22">
        <v>641692</v>
      </c>
      <c r="L41" s="22">
        <v>481696</v>
      </c>
      <c r="M41" s="22">
        <v>617386</v>
      </c>
      <c r="N41" s="22">
        <v>1740774</v>
      </c>
      <c r="O41" s="22"/>
      <c r="P41" s="22"/>
      <c r="Q41" s="22"/>
      <c r="R41" s="22"/>
      <c r="S41" s="22"/>
      <c r="T41" s="22"/>
      <c r="U41" s="22"/>
      <c r="V41" s="22"/>
      <c r="W41" s="22">
        <v>2982838</v>
      </c>
      <c r="X41" s="22">
        <v>2374998</v>
      </c>
      <c r="Y41" s="22">
        <v>607840</v>
      </c>
      <c r="Z41" s="23">
        <v>25.593284710134494</v>
      </c>
      <c r="AA41" s="20">
        <v>4750000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173574</v>
      </c>
      <c r="D44" s="20"/>
      <c r="E44" s="21">
        <v>1340000</v>
      </c>
      <c r="F44" s="22">
        <v>1340000</v>
      </c>
      <c r="G44" s="22">
        <v>8312</v>
      </c>
      <c r="H44" s="22">
        <v>8113</v>
      </c>
      <c r="I44" s="22">
        <v>7441</v>
      </c>
      <c r="J44" s="22">
        <v>23866</v>
      </c>
      <c r="K44" s="22">
        <v>7626</v>
      </c>
      <c r="L44" s="22">
        <v>7281</v>
      </c>
      <c r="M44" s="22">
        <v>192774</v>
      </c>
      <c r="N44" s="22">
        <v>207681</v>
      </c>
      <c r="O44" s="22"/>
      <c r="P44" s="22"/>
      <c r="Q44" s="22"/>
      <c r="R44" s="22"/>
      <c r="S44" s="22"/>
      <c r="T44" s="22"/>
      <c r="U44" s="22"/>
      <c r="V44" s="22"/>
      <c r="W44" s="22">
        <v>231547</v>
      </c>
      <c r="X44" s="22">
        <v>670002</v>
      </c>
      <c r="Y44" s="22">
        <v>-438455</v>
      </c>
      <c r="Z44" s="23">
        <v>-65.440849430300204</v>
      </c>
      <c r="AA44" s="20">
        <v>1340000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19545629</v>
      </c>
      <c r="D47" s="29">
        <f t="shared" ref="D47:Y47" si="1">SUM(D34:D46)</f>
        <v>0</v>
      </c>
      <c r="E47" s="30">
        <f t="shared" si="1"/>
        <v>18803799</v>
      </c>
      <c r="F47" s="31">
        <f t="shared" si="1"/>
        <v>18803799</v>
      </c>
      <c r="G47" s="31">
        <f t="shared" si="1"/>
        <v>1109607</v>
      </c>
      <c r="H47" s="31">
        <f t="shared" si="1"/>
        <v>1711058</v>
      </c>
      <c r="I47" s="31">
        <f t="shared" si="1"/>
        <v>1578772</v>
      </c>
      <c r="J47" s="31">
        <f t="shared" si="1"/>
        <v>4399437</v>
      </c>
      <c r="K47" s="31">
        <f t="shared" si="1"/>
        <v>1634574</v>
      </c>
      <c r="L47" s="31">
        <f t="shared" si="1"/>
        <v>1442282</v>
      </c>
      <c r="M47" s="31">
        <f t="shared" si="1"/>
        <v>2317989</v>
      </c>
      <c r="N47" s="31">
        <f t="shared" si="1"/>
        <v>5394845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9794282</v>
      </c>
      <c r="X47" s="31">
        <f t="shared" si="1"/>
        <v>9401898</v>
      </c>
      <c r="Y47" s="31">
        <f t="shared" si="1"/>
        <v>392384</v>
      </c>
      <c r="Z47" s="32">
        <f>+IF(X47&lt;&gt;0,+(Y47/X47)*100,0)</f>
        <v>4.1734551895798067</v>
      </c>
      <c r="AA47" s="29">
        <f>SUM(AA34:AA46)</f>
        <v>18803799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10894515</v>
      </c>
      <c r="D48" s="39">
        <f t="shared" si="2"/>
        <v>0</v>
      </c>
      <c r="E48" s="40">
        <f t="shared" si="2"/>
        <v>12656163</v>
      </c>
      <c r="F48" s="41">
        <f t="shared" si="2"/>
        <v>12656163</v>
      </c>
      <c r="G48" s="41">
        <f t="shared" si="2"/>
        <v>-637990</v>
      </c>
      <c r="H48" s="41">
        <f t="shared" si="2"/>
        <v>-1232431</v>
      </c>
      <c r="I48" s="41">
        <f t="shared" si="2"/>
        <v>-1096422</v>
      </c>
      <c r="J48" s="41">
        <f t="shared" si="2"/>
        <v>-2966843</v>
      </c>
      <c r="K48" s="41">
        <f t="shared" si="2"/>
        <v>-1168792</v>
      </c>
      <c r="L48" s="41">
        <f t="shared" si="2"/>
        <v>-996042</v>
      </c>
      <c r="M48" s="41">
        <f t="shared" si="2"/>
        <v>-1837125</v>
      </c>
      <c r="N48" s="41">
        <f t="shared" si="2"/>
        <v>-4001959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-6968802</v>
      </c>
      <c r="X48" s="41">
        <f t="shared" si="2"/>
        <v>6328080</v>
      </c>
      <c r="Y48" s="41">
        <f t="shared" si="2"/>
        <v>-13296882</v>
      </c>
      <c r="Z48" s="42">
        <f>+IF(X48&lt;&gt;0,+(Y48/X48)*100,0)</f>
        <v>-210.12506163006788</v>
      </c>
      <c r="AA48" s="39">
        <f>+AA32-AA47</f>
        <v>12656163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10894515</v>
      </c>
      <c r="D51" s="48">
        <f t="shared" si="3"/>
        <v>0</v>
      </c>
      <c r="E51" s="49">
        <f t="shared" si="3"/>
        <v>12656163</v>
      </c>
      <c r="F51" s="50">
        <f t="shared" si="3"/>
        <v>12656163</v>
      </c>
      <c r="G51" s="50">
        <f t="shared" si="3"/>
        <v>-637990</v>
      </c>
      <c r="H51" s="50">
        <f t="shared" si="3"/>
        <v>-1232431</v>
      </c>
      <c r="I51" s="50">
        <f t="shared" si="3"/>
        <v>-1096422</v>
      </c>
      <c r="J51" s="50">
        <f t="shared" si="3"/>
        <v>-2966843</v>
      </c>
      <c r="K51" s="50">
        <f t="shared" si="3"/>
        <v>-1168792</v>
      </c>
      <c r="L51" s="50">
        <f t="shared" si="3"/>
        <v>-996042</v>
      </c>
      <c r="M51" s="50">
        <f t="shared" si="3"/>
        <v>-1837125</v>
      </c>
      <c r="N51" s="50">
        <f t="shared" si="3"/>
        <v>-4001959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-6968802</v>
      </c>
      <c r="X51" s="50">
        <f t="shared" si="3"/>
        <v>6328080</v>
      </c>
      <c r="Y51" s="50">
        <f t="shared" si="3"/>
        <v>-13296882</v>
      </c>
      <c r="Z51" s="51">
        <f>+IF(X51&lt;&gt;0,+(Y51/X51)*100,0)</f>
        <v>-210.12506163006788</v>
      </c>
      <c r="AA51" s="48">
        <f>SUM(AA48:AA50)</f>
        <v>12656163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10894515</v>
      </c>
      <c r="D53" s="54">
        <f>+D51-D52</f>
        <v>0</v>
      </c>
      <c r="E53" s="55">
        <f t="shared" si="4"/>
        <v>12656163</v>
      </c>
      <c r="F53" s="56">
        <f t="shared" si="4"/>
        <v>12656163</v>
      </c>
      <c r="G53" s="56">
        <f t="shared" si="4"/>
        <v>-637990</v>
      </c>
      <c r="H53" s="56">
        <f t="shared" si="4"/>
        <v>-1232431</v>
      </c>
      <c r="I53" s="56">
        <f t="shared" si="4"/>
        <v>-1096422</v>
      </c>
      <c r="J53" s="56">
        <f t="shared" si="4"/>
        <v>-2966843</v>
      </c>
      <c r="K53" s="56">
        <f t="shared" si="4"/>
        <v>-1168792</v>
      </c>
      <c r="L53" s="56">
        <f t="shared" si="4"/>
        <v>-996042</v>
      </c>
      <c r="M53" s="56">
        <f t="shared" si="4"/>
        <v>-1837125</v>
      </c>
      <c r="N53" s="56">
        <f t="shared" si="4"/>
        <v>-4001959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-6968802</v>
      </c>
      <c r="X53" s="56">
        <f t="shared" si="4"/>
        <v>6328080</v>
      </c>
      <c r="Y53" s="56">
        <f t="shared" si="4"/>
        <v>-13296882</v>
      </c>
      <c r="Z53" s="57">
        <f>+IF(X53&lt;&gt;0,+(Y53/X53)*100,0)</f>
        <v>-210.12506163006788</v>
      </c>
      <c r="AA53" s="54">
        <f>+AA51-AA52</f>
        <v>12656163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10894515</v>
      </c>
      <c r="D56" s="48">
        <f>SUM(D53:D55)</f>
        <v>0</v>
      </c>
      <c r="E56" s="49">
        <f t="shared" si="5"/>
        <v>12656163</v>
      </c>
      <c r="F56" s="50">
        <f t="shared" si="5"/>
        <v>12656163</v>
      </c>
      <c r="G56" s="50">
        <f t="shared" si="5"/>
        <v>-637990</v>
      </c>
      <c r="H56" s="50">
        <f t="shared" si="5"/>
        <v>-1232431</v>
      </c>
      <c r="I56" s="50">
        <f t="shared" si="5"/>
        <v>-1096422</v>
      </c>
      <c r="J56" s="50">
        <f t="shared" si="5"/>
        <v>-2966843</v>
      </c>
      <c r="K56" s="50">
        <f t="shared" si="5"/>
        <v>-1168792</v>
      </c>
      <c r="L56" s="50">
        <f t="shared" si="5"/>
        <v>-996042</v>
      </c>
      <c r="M56" s="50">
        <f t="shared" si="5"/>
        <v>-1837125</v>
      </c>
      <c r="N56" s="50">
        <f t="shared" si="5"/>
        <v>-4001959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-6968802</v>
      </c>
      <c r="X56" s="50">
        <f t="shared" si="5"/>
        <v>6328080</v>
      </c>
      <c r="Y56" s="50">
        <f t="shared" si="5"/>
        <v>-13296882</v>
      </c>
      <c r="Z56" s="51">
        <f>+IF(X56&lt;&gt;0,+(Y56/X56)*100,0)</f>
        <v>-210.12506163006788</v>
      </c>
      <c r="AA56" s="48">
        <f>SUM(AA53:AA55)</f>
        <v>12656163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10894515</v>
      </c>
      <c r="D59" s="65">
        <f>SUM(D56:D58)</f>
        <v>0</v>
      </c>
      <c r="E59" s="66">
        <f t="shared" si="6"/>
        <v>12656163</v>
      </c>
      <c r="F59" s="67">
        <f t="shared" si="6"/>
        <v>12656163</v>
      </c>
      <c r="G59" s="67">
        <f t="shared" si="6"/>
        <v>-637990</v>
      </c>
      <c r="H59" s="67">
        <f t="shared" si="6"/>
        <v>-1232431</v>
      </c>
      <c r="I59" s="67">
        <f t="shared" si="6"/>
        <v>-1096422</v>
      </c>
      <c r="J59" s="67">
        <f t="shared" si="6"/>
        <v>-2966843</v>
      </c>
      <c r="K59" s="67">
        <f t="shared" si="6"/>
        <v>-1168792</v>
      </c>
      <c r="L59" s="67">
        <f t="shared" si="6"/>
        <v>-996042</v>
      </c>
      <c r="M59" s="67">
        <f t="shared" si="6"/>
        <v>-1837125</v>
      </c>
      <c r="N59" s="67">
        <f t="shared" si="6"/>
        <v>-4001959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-6968802</v>
      </c>
      <c r="X59" s="67">
        <f t="shared" si="6"/>
        <v>6328080</v>
      </c>
      <c r="Y59" s="67">
        <f t="shared" si="6"/>
        <v>-13296882</v>
      </c>
      <c r="Z59" s="68">
        <f>+IF(X59&lt;&gt;0,+(Y59/X59)*100,0)</f>
        <v>-210.12506163006788</v>
      </c>
      <c r="AA59" s="65">
        <f>SUM(AA56:AA58)</f>
        <v>12656163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15464</v>
      </c>
      <c r="D8" s="20"/>
      <c r="E8" s="21"/>
      <c r="F8" s="22"/>
      <c r="G8" s="22">
        <v>391</v>
      </c>
      <c r="H8" s="22">
        <v>1187</v>
      </c>
      <c r="I8" s="22"/>
      <c r="J8" s="22">
        <v>1578</v>
      </c>
      <c r="K8" s="22">
        <v>391</v>
      </c>
      <c r="L8" s="22">
        <v>457</v>
      </c>
      <c r="M8" s="22">
        <v>391</v>
      </c>
      <c r="N8" s="22">
        <v>1239</v>
      </c>
      <c r="O8" s="22"/>
      <c r="P8" s="22"/>
      <c r="Q8" s="22"/>
      <c r="R8" s="22"/>
      <c r="S8" s="22"/>
      <c r="T8" s="22"/>
      <c r="U8" s="22"/>
      <c r="V8" s="22"/>
      <c r="W8" s="22">
        <v>2817</v>
      </c>
      <c r="X8" s="22"/>
      <c r="Y8" s="22">
        <v>2817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2083283</v>
      </c>
      <c r="D9" s="20"/>
      <c r="E9" s="21">
        <v>1889680</v>
      </c>
      <c r="F9" s="22">
        <v>1889680</v>
      </c>
      <c r="G9" s="22">
        <v>177216</v>
      </c>
      <c r="H9" s="22">
        <v>177328</v>
      </c>
      <c r="I9" s="22">
        <v>177730</v>
      </c>
      <c r="J9" s="22">
        <v>532274</v>
      </c>
      <c r="K9" s="22">
        <v>181058</v>
      </c>
      <c r="L9" s="22">
        <v>181058</v>
      </c>
      <c r="M9" s="22">
        <v>181058</v>
      </c>
      <c r="N9" s="22">
        <v>543174</v>
      </c>
      <c r="O9" s="22"/>
      <c r="P9" s="22"/>
      <c r="Q9" s="22"/>
      <c r="R9" s="22"/>
      <c r="S9" s="22"/>
      <c r="T9" s="22"/>
      <c r="U9" s="22"/>
      <c r="V9" s="22"/>
      <c r="W9" s="22">
        <v>1075448</v>
      </c>
      <c r="X9" s="22">
        <v>944838</v>
      </c>
      <c r="Y9" s="22">
        <v>130610</v>
      </c>
      <c r="Z9" s="23">
        <v>13.823533769810275</v>
      </c>
      <c r="AA9" s="20">
        <v>1889680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2304000</v>
      </c>
      <c r="D25" s="20"/>
      <c r="E25" s="21">
        <v>1906000</v>
      </c>
      <c r="F25" s="22">
        <v>1906000</v>
      </c>
      <c r="G25" s="22">
        <v>257786</v>
      </c>
      <c r="H25" s="22">
        <v>267461</v>
      </c>
      <c r="I25" s="22">
        <v>265981</v>
      </c>
      <c r="J25" s="22">
        <v>791228</v>
      </c>
      <c r="K25" s="22">
        <v>271385</v>
      </c>
      <c r="L25" s="22">
        <v>262794</v>
      </c>
      <c r="M25" s="22">
        <v>292275</v>
      </c>
      <c r="N25" s="22">
        <v>826454</v>
      </c>
      <c r="O25" s="22"/>
      <c r="P25" s="22"/>
      <c r="Q25" s="22"/>
      <c r="R25" s="22"/>
      <c r="S25" s="22"/>
      <c r="T25" s="22"/>
      <c r="U25" s="22"/>
      <c r="V25" s="22"/>
      <c r="W25" s="22">
        <v>1617682</v>
      </c>
      <c r="X25" s="22">
        <v>952998</v>
      </c>
      <c r="Y25" s="22">
        <v>664684</v>
      </c>
      <c r="Z25" s="23">
        <v>69.746631157672951</v>
      </c>
      <c r="AA25" s="20">
        <v>1906000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4402747</v>
      </c>
      <c r="D32" s="29">
        <f t="shared" ref="D32:Y32" si="0">SUM(D6:D31)</f>
        <v>0</v>
      </c>
      <c r="E32" s="30">
        <f t="shared" si="0"/>
        <v>3795680</v>
      </c>
      <c r="F32" s="31">
        <f t="shared" si="0"/>
        <v>3795680</v>
      </c>
      <c r="G32" s="31">
        <f t="shared" si="0"/>
        <v>435393</v>
      </c>
      <c r="H32" s="31">
        <f t="shared" si="0"/>
        <v>445976</v>
      </c>
      <c r="I32" s="31">
        <f t="shared" si="0"/>
        <v>443711</v>
      </c>
      <c r="J32" s="31">
        <f t="shared" si="0"/>
        <v>1325080</v>
      </c>
      <c r="K32" s="31">
        <f t="shared" si="0"/>
        <v>452834</v>
      </c>
      <c r="L32" s="31">
        <f t="shared" si="0"/>
        <v>444309</v>
      </c>
      <c r="M32" s="31">
        <f t="shared" si="0"/>
        <v>473724</v>
      </c>
      <c r="N32" s="31">
        <f t="shared" si="0"/>
        <v>1370867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2695947</v>
      </c>
      <c r="X32" s="31">
        <f t="shared" si="0"/>
        <v>1897836</v>
      </c>
      <c r="Y32" s="31">
        <f t="shared" si="0"/>
        <v>798111</v>
      </c>
      <c r="Z32" s="32">
        <f>+IF(X32&lt;&gt;0,+(Y32/X32)*100,0)</f>
        <v>42.053739100744217</v>
      </c>
      <c r="AA32" s="29">
        <f>SUM(AA6:AA31)</f>
        <v>3795680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5666031</v>
      </c>
      <c r="D34" s="20"/>
      <c r="E34" s="21">
        <v>6323062</v>
      </c>
      <c r="F34" s="22">
        <v>6323062</v>
      </c>
      <c r="G34" s="22">
        <v>440964</v>
      </c>
      <c r="H34" s="22">
        <v>425675</v>
      </c>
      <c r="I34" s="22">
        <v>425675</v>
      </c>
      <c r="J34" s="22">
        <v>1292314</v>
      </c>
      <c r="K34" s="22">
        <v>425675</v>
      </c>
      <c r="L34" s="22">
        <v>498959</v>
      </c>
      <c r="M34" s="22">
        <v>857223</v>
      </c>
      <c r="N34" s="22">
        <v>1781857</v>
      </c>
      <c r="O34" s="22"/>
      <c r="P34" s="22"/>
      <c r="Q34" s="22"/>
      <c r="R34" s="22"/>
      <c r="S34" s="22"/>
      <c r="T34" s="22"/>
      <c r="U34" s="22"/>
      <c r="V34" s="22"/>
      <c r="W34" s="22">
        <v>3074171</v>
      </c>
      <c r="X34" s="22">
        <v>3161526</v>
      </c>
      <c r="Y34" s="22">
        <v>-87355</v>
      </c>
      <c r="Z34" s="23">
        <v>-2.7630644188913833</v>
      </c>
      <c r="AA34" s="20">
        <v>6323062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1748786</v>
      </c>
      <c r="D41" s="20"/>
      <c r="E41" s="21">
        <v>2941739</v>
      </c>
      <c r="F41" s="22">
        <v>2941739</v>
      </c>
      <c r="G41" s="22">
        <v>39759</v>
      </c>
      <c r="H41" s="22">
        <v>438626</v>
      </c>
      <c r="I41" s="22">
        <v>6018</v>
      </c>
      <c r="J41" s="22">
        <v>484403</v>
      </c>
      <c r="K41" s="22">
        <v>336505</v>
      </c>
      <c r="L41" s="22">
        <v>113732</v>
      </c>
      <c r="M41" s="22">
        <v>430683</v>
      </c>
      <c r="N41" s="22">
        <v>880920</v>
      </c>
      <c r="O41" s="22"/>
      <c r="P41" s="22"/>
      <c r="Q41" s="22"/>
      <c r="R41" s="22"/>
      <c r="S41" s="22"/>
      <c r="T41" s="22"/>
      <c r="U41" s="22"/>
      <c r="V41" s="22"/>
      <c r="W41" s="22">
        <v>1365323</v>
      </c>
      <c r="X41" s="22">
        <v>1470870</v>
      </c>
      <c r="Y41" s="22">
        <v>-105547</v>
      </c>
      <c r="Z41" s="23">
        <v>-7.1758211126748117</v>
      </c>
      <c r="AA41" s="20">
        <v>2941739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2953853</v>
      </c>
      <c r="D44" s="20"/>
      <c r="E44" s="21">
        <v>1347825</v>
      </c>
      <c r="F44" s="22">
        <v>1347825</v>
      </c>
      <c r="G44" s="22">
        <v>222022</v>
      </c>
      <c r="H44" s="22">
        <v>231682</v>
      </c>
      <c r="I44" s="22">
        <v>231468</v>
      </c>
      <c r="J44" s="22">
        <v>685172</v>
      </c>
      <c r="K44" s="22">
        <v>268565</v>
      </c>
      <c r="L44" s="22">
        <v>227332</v>
      </c>
      <c r="M44" s="22">
        <v>243587</v>
      </c>
      <c r="N44" s="22">
        <v>739484</v>
      </c>
      <c r="O44" s="22"/>
      <c r="P44" s="22"/>
      <c r="Q44" s="22"/>
      <c r="R44" s="22"/>
      <c r="S44" s="22"/>
      <c r="T44" s="22"/>
      <c r="U44" s="22"/>
      <c r="V44" s="22"/>
      <c r="W44" s="22">
        <v>1424656</v>
      </c>
      <c r="X44" s="22">
        <v>673908</v>
      </c>
      <c r="Y44" s="22">
        <v>750748</v>
      </c>
      <c r="Z44" s="23">
        <v>111.40214984834725</v>
      </c>
      <c r="AA44" s="20">
        <v>1347825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10368670</v>
      </c>
      <c r="D47" s="29">
        <f t="shared" ref="D47:Y47" si="1">SUM(D34:D46)</f>
        <v>0</v>
      </c>
      <c r="E47" s="30">
        <f t="shared" si="1"/>
        <v>10612626</v>
      </c>
      <c r="F47" s="31">
        <f t="shared" si="1"/>
        <v>10612626</v>
      </c>
      <c r="G47" s="31">
        <f t="shared" si="1"/>
        <v>702745</v>
      </c>
      <c r="H47" s="31">
        <f t="shared" si="1"/>
        <v>1095983</v>
      </c>
      <c r="I47" s="31">
        <f t="shared" si="1"/>
        <v>663161</v>
      </c>
      <c r="J47" s="31">
        <f t="shared" si="1"/>
        <v>2461889</v>
      </c>
      <c r="K47" s="31">
        <f t="shared" si="1"/>
        <v>1030745</v>
      </c>
      <c r="L47" s="31">
        <f t="shared" si="1"/>
        <v>840023</v>
      </c>
      <c r="M47" s="31">
        <f t="shared" si="1"/>
        <v>1531493</v>
      </c>
      <c r="N47" s="31">
        <f t="shared" si="1"/>
        <v>3402261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5864150</v>
      </c>
      <c r="X47" s="31">
        <f t="shared" si="1"/>
        <v>5306304</v>
      </c>
      <c r="Y47" s="31">
        <f t="shared" si="1"/>
        <v>557846</v>
      </c>
      <c r="Z47" s="32">
        <f>+IF(X47&lt;&gt;0,+(Y47/X47)*100,0)</f>
        <v>10.512891835823957</v>
      </c>
      <c r="AA47" s="29">
        <f>SUM(AA34:AA46)</f>
        <v>10612626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-5965923</v>
      </c>
      <c r="D48" s="39">
        <f t="shared" si="2"/>
        <v>0</v>
      </c>
      <c r="E48" s="40">
        <f t="shared" si="2"/>
        <v>-6816946</v>
      </c>
      <c r="F48" s="41">
        <f t="shared" si="2"/>
        <v>-6816946</v>
      </c>
      <c r="G48" s="41">
        <f t="shared" si="2"/>
        <v>-267352</v>
      </c>
      <c r="H48" s="41">
        <f t="shared" si="2"/>
        <v>-650007</v>
      </c>
      <c r="I48" s="41">
        <f t="shared" si="2"/>
        <v>-219450</v>
      </c>
      <c r="J48" s="41">
        <f t="shared" si="2"/>
        <v>-1136809</v>
      </c>
      <c r="K48" s="41">
        <f t="shared" si="2"/>
        <v>-577911</v>
      </c>
      <c r="L48" s="41">
        <f t="shared" si="2"/>
        <v>-395714</v>
      </c>
      <c r="M48" s="41">
        <f t="shared" si="2"/>
        <v>-1057769</v>
      </c>
      <c r="N48" s="41">
        <f t="shared" si="2"/>
        <v>-2031394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-3168203</v>
      </c>
      <c r="X48" s="41">
        <f t="shared" si="2"/>
        <v>-3408468</v>
      </c>
      <c r="Y48" s="41">
        <f t="shared" si="2"/>
        <v>240265</v>
      </c>
      <c r="Z48" s="42">
        <f>+IF(X48&lt;&gt;0,+(Y48/X48)*100,0)</f>
        <v>-7.0490613378209801</v>
      </c>
      <c r="AA48" s="39">
        <f>+AA32-AA47</f>
        <v>-6816946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-5965923</v>
      </c>
      <c r="D51" s="48">
        <f t="shared" si="3"/>
        <v>0</v>
      </c>
      <c r="E51" s="49">
        <f t="shared" si="3"/>
        <v>-6816946</v>
      </c>
      <c r="F51" s="50">
        <f t="shared" si="3"/>
        <v>-6816946</v>
      </c>
      <c r="G51" s="50">
        <f t="shared" si="3"/>
        <v>-267352</v>
      </c>
      <c r="H51" s="50">
        <f t="shared" si="3"/>
        <v>-650007</v>
      </c>
      <c r="I51" s="50">
        <f t="shared" si="3"/>
        <v>-219450</v>
      </c>
      <c r="J51" s="50">
        <f t="shared" si="3"/>
        <v>-1136809</v>
      </c>
      <c r="K51" s="50">
        <f t="shared" si="3"/>
        <v>-577911</v>
      </c>
      <c r="L51" s="50">
        <f t="shared" si="3"/>
        <v>-395714</v>
      </c>
      <c r="M51" s="50">
        <f t="shared" si="3"/>
        <v>-1057769</v>
      </c>
      <c r="N51" s="50">
        <f t="shared" si="3"/>
        <v>-2031394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-3168203</v>
      </c>
      <c r="X51" s="50">
        <f t="shared" si="3"/>
        <v>-3408468</v>
      </c>
      <c r="Y51" s="50">
        <f t="shared" si="3"/>
        <v>240265</v>
      </c>
      <c r="Z51" s="51">
        <f>+IF(X51&lt;&gt;0,+(Y51/X51)*100,0)</f>
        <v>-7.0490613378209801</v>
      </c>
      <c r="AA51" s="48">
        <f>SUM(AA48:AA50)</f>
        <v>-6816946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-5965923</v>
      </c>
      <c r="D53" s="54">
        <f>+D51-D52</f>
        <v>0</v>
      </c>
      <c r="E53" s="55">
        <f t="shared" si="4"/>
        <v>-6816946</v>
      </c>
      <c r="F53" s="56">
        <f t="shared" si="4"/>
        <v>-6816946</v>
      </c>
      <c r="G53" s="56">
        <f t="shared" si="4"/>
        <v>-267352</v>
      </c>
      <c r="H53" s="56">
        <f t="shared" si="4"/>
        <v>-650007</v>
      </c>
      <c r="I53" s="56">
        <f t="shared" si="4"/>
        <v>-219450</v>
      </c>
      <c r="J53" s="56">
        <f t="shared" si="4"/>
        <v>-1136809</v>
      </c>
      <c r="K53" s="56">
        <f t="shared" si="4"/>
        <v>-577911</v>
      </c>
      <c r="L53" s="56">
        <f t="shared" si="4"/>
        <v>-395714</v>
      </c>
      <c r="M53" s="56">
        <f t="shared" si="4"/>
        <v>-1057769</v>
      </c>
      <c r="N53" s="56">
        <f t="shared" si="4"/>
        <v>-2031394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-3168203</v>
      </c>
      <c r="X53" s="56">
        <f t="shared" si="4"/>
        <v>-3408468</v>
      </c>
      <c r="Y53" s="56">
        <f t="shared" si="4"/>
        <v>240265</v>
      </c>
      <c r="Z53" s="57">
        <f>+IF(X53&lt;&gt;0,+(Y53/X53)*100,0)</f>
        <v>-7.0490613378209801</v>
      </c>
      <c r="AA53" s="54">
        <f>+AA51-AA52</f>
        <v>-6816946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-5965923</v>
      </c>
      <c r="D56" s="48">
        <f>SUM(D53:D55)</f>
        <v>0</v>
      </c>
      <c r="E56" s="49">
        <f t="shared" si="5"/>
        <v>-6816946</v>
      </c>
      <c r="F56" s="50">
        <f t="shared" si="5"/>
        <v>-6816946</v>
      </c>
      <c r="G56" s="50">
        <f t="shared" si="5"/>
        <v>-267352</v>
      </c>
      <c r="H56" s="50">
        <f t="shared" si="5"/>
        <v>-650007</v>
      </c>
      <c r="I56" s="50">
        <f t="shared" si="5"/>
        <v>-219450</v>
      </c>
      <c r="J56" s="50">
        <f t="shared" si="5"/>
        <v>-1136809</v>
      </c>
      <c r="K56" s="50">
        <f t="shared" si="5"/>
        <v>-577911</v>
      </c>
      <c r="L56" s="50">
        <f t="shared" si="5"/>
        <v>-395714</v>
      </c>
      <c r="M56" s="50">
        <f t="shared" si="5"/>
        <v>-1057769</v>
      </c>
      <c r="N56" s="50">
        <f t="shared" si="5"/>
        <v>-2031394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-3168203</v>
      </c>
      <c r="X56" s="50">
        <f t="shared" si="5"/>
        <v>-3408468</v>
      </c>
      <c r="Y56" s="50">
        <f t="shared" si="5"/>
        <v>240265</v>
      </c>
      <c r="Z56" s="51">
        <f>+IF(X56&lt;&gt;0,+(Y56/X56)*100,0)</f>
        <v>-7.0490613378209801</v>
      </c>
      <c r="AA56" s="48">
        <f>SUM(AA53:AA55)</f>
        <v>-6816946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-5965923</v>
      </c>
      <c r="D59" s="65">
        <f>SUM(D56:D58)</f>
        <v>0</v>
      </c>
      <c r="E59" s="66">
        <f t="shared" si="6"/>
        <v>-6816946</v>
      </c>
      <c r="F59" s="67">
        <f t="shared" si="6"/>
        <v>-6816946</v>
      </c>
      <c r="G59" s="67">
        <f t="shared" si="6"/>
        <v>-267352</v>
      </c>
      <c r="H59" s="67">
        <f t="shared" si="6"/>
        <v>-650007</v>
      </c>
      <c r="I59" s="67">
        <f t="shared" si="6"/>
        <v>-219450</v>
      </c>
      <c r="J59" s="67">
        <f t="shared" si="6"/>
        <v>-1136809</v>
      </c>
      <c r="K59" s="67">
        <f t="shared" si="6"/>
        <v>-577911</v>
      </c>
      <c r="L59" s="67">
        <f t="shared" si="6"/>
        <v>-395714</v>
      </c>
      <c r="M59" s="67">
        <f t="shared" si="6"/>
        <v>-1057769</v>
      </c>
      <c r="N59" s="67">
        <f t="shared" si="6"/>
        <v>-2031394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-3168203</v>
      </c>
      <c r="X59" s="67">
        <f t="shared" si="6"/>
        <v>-3408468</v>
      </c>
      <c r="Y59" s="67">
        <f t="shared" si="6"/>
        <v>240265</v>
      </c>
      <c r="Z59" s="68">
        <f>+IF(X59&lt;&gt;0,+(Y59/X59)*100,0)</f>
        <v>-7.0490613378209801</v>
      </c>
      <c r="AA59" s="65">
        <f>SUM(AA56:AA58)</f>
        <v>-6816946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668998</v>
      </c>
      <c r="D9" s="20"/>
      <c r="E9" s="21">
        <v>706868</v>
      </c>
      <c r="F9" s="22">
        <v>706868</v>
      </c>
      <c r="G9" s="22">
        <v>55146</v>
      </c>
      <c r="H9" s="22">
        <v>55138</v>
      </c>
      <c r="I9" s="22">
        <v>55039</v>
      </c>
      <c r="J9" s="22">
        <v>165323</v>
      </c>
      <c r="K9" s="22">
        <v>55898</v>
      </c>
      <c r="L9" s="22">
        <v>59085</v>
      </c>
      <c r="M9" s="22">
        <v>2026</v>
      </c>
      <c r="N9" s="22">
        <v>117009</v>
      </c>
      <c r="O9" s="22"/>
      <c r="P9" s="22"/>
      <c r="Q9" s="22"/>
      <c r="R9" s="22"/>
      <c r="S9" s="22"/>
      <c r="T9" s="22"/>
      <c r="U9" s="22"/>
      <c r="V9" s="22"/>
      <c r="W9" s="22">
        <v>282332</v>
      </c>
      <c r="X9" s="22">
        <v>353436</v>
      </c>
      <c r="Y9" s="22">
        <v>-71104</v>
      </c>
      <c r="Z9" s="23">
        <v>-20.117927998279743</v>
      </c>
      <c r="AA9" s="20">
        <v>706868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1847000</v>
      </c>
      <c r="D25" s="20"/>
      <c r="E25" s="21">
        <v>2012000</v>
      </c>
      <c r="F25" s="22">
        <v>2012000</v>
      </c>
      <c r="G25" s="22">
        <v>392238</v>
      </c>
      <c r="H25" s="22">
        <v>622592</v>
      </c>
      <c r="I25" s="22">
        <v>557026</v>
      </c>
      <c r="J25" s="22">
        <v>1571856</v>
      </c>
      <c r="K25" s="22">
        <v>440145</v>
      </c>
      <c r="L25" s="22"/>
      <c r="M25" s="22"/>
      <c r="N25" s="22">
        <v>440145</v>
      </c>
      <c r="O25" s="22"/>
      <c r="P25" s="22"/>
      <c r="Q25" s="22"/>
      <c r="R25" s="22"/>
      <c r="S25" s="22"/>
      <c r="T25" s="22"/>
      <c r="U25" s="22"/>
      <c r="V25" s="22"/>
      <c r="W25" s="22">
        <v>2012001</v>
      </c>
      <c r="X25" s="22">
        <v>1006002</v>
      </c>
      <c r="Y25" s="22">
        <v>1005999</v>
      </c>
      <c r="Z25" s="23">
        <v>99.999701789857269</v>
      </c>
      <c r="AA25" s="20">
        <v>2012000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2515998</v>
      </c>
      <c r="D32" s="29">
        <f t="shared" ref="D32:Y32" si="0">SUM(D6:D31)</f>
        <v>0</v>
      </c>
      <c r="E32" s="30">
        <f t="shared" si="0"/>
        <v>2718868</v>
      </c>
      <c r="F32" s="31">
        <f t="shared" si="0"/>
        <v>2718868</v>
      </c>
      <c r="G32" s="31">
        <f t="shared" si="0"/>
        <v>447384</v>
      </c>
      <c r="H32" s="31">
        <f t="shared" si="0"/>
        <v>677730</v>
      </c>
      <c r="I32" s="31">
        <f t="shared" si="0"/>
        <v>612065</v>
      </c>
      <c r="J32" s="31">
        <f t="shared" si="0"/>
        <v>1737179</v>
      </c>
      <c r="K32" s="31">
        <f t="shared" si="0"/>
        <v>496043</v>
      </c>
      <c r="L32" s="31">
        <f t="shared" si="0"/>
        <v>59085</v>
      </c>
      <c r="M32" s="31">
        <f t="shared" si="0"/>
        <v>2026</v>
      </c>
      <c r="N32" s="31">
        <f t="shared" si="0"/>
        <v>557154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2294333</v>
      </c>
      <c r="X32" s="31">
        <f t="shared" si="0"/>
        <v>1359438</v>
      </c>
      <c r="Y32" s="31">
        <f t="shared" si="0"/>
        <v>934895</v>
      </c>
      <c r="Z32" s="32">
        <f>+IF(X32&lt;&gt;0,+(Y32/X32)*100,0)</f>
        <v>68.770697891334507</v>
      </c>
      <c r="AA32" s="29">
        <f>SUM(AA6:AA31)</f>
        <v>2718868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6902909</v>
      </c>
      <c r="D34" s="20"/>
      <c r="E34" s="21">
        <v>5854087</v>
      </c>
      <c r="F34" s="22">
        <v>5854087</v>
      </c>
      <c r="G34" s="22">
        <v>361366</v>
      </c>
      <c r="H34" s="22">
        <v>403234</v>
      </c>
      <c r="I34" s="22">
        <v>390847</v>
      </c>
      <c r="J34" s="22">
        <v>1155447</v>
      </c>
      <c r="K34" s="22">
        <v>400608</v>
      </c>
      <c r="L34" s="22">
        <v>692379</v>
      </c>
      <c r="M34" s="22">
        <v>396841</v>
      </c>
      <c r="N34" s="22">
        <v>1489828</v>
      </c>
      <c r="O34" s="22"/>
      <c r="P34" s="22"/>
      <c r="Q34" s="22"/>
      <c r="R34" s="22"/>
      <c r="S34" s="22"/>
      <c r="T34" s="22"/>
      <c r="U34" s="22"/>
      <c r="V34" s="22"/>
      <c r="W34" s="22">
        <v>2645275</v>
      </c>
      <c r="X34" s="22">
        <v>2927052</v>
      </c>
      <c r="Y34" s="22">
        <v>-281777</v>
      </c>
      <c r="Z34" s="23">
        <v>-9.6266482454018583</v>
      </c>
      <c r="AA34" s="20">
        <v>5854087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97150</v>
      </c>
      <c r="D37" s="20"/>
      <c r="E37" s="21">
        <v>250000</v>
      </c>
      <c r="F37" s="22">
        <v>250000</v>
      </c>
      <c r="G37" s="22"/>
      <c r="H37" s="22">
        <v>17241</v>
      </c>
      <c r="I37" s="22"/>
      <c r="J37" s="22">
        <v>17241</v>
      </c>
      <c r="K37" s="22">
        <v>41659</v>
      </c>
      <c r="L37" s="22"/>
      <c r="M37" s="22">
        <v>27000</v>
      </c>
      <c r="N37" s="22">
        <v>68659</v>
      </c>
      <c r="O37" s="22"/>
      <c r="P37" s="22"/>
      <c r="Q37" s="22"/>
      <c r="R37" s="22"/>
      <c r="S37" s="22"/>
      <c r="T37" s="22"/>
      <c r="U37" s="22"/>
      <c r="V37" s="22"/>
      <c r="W37" s="22">
        <v>85900</v>
      </c>
      <c r="X37" s="22">
        <v>125004</v>
      </c>
      <c r="Y37" s="22">
        <v>-39104</v>
      </c>
      <c r="Z37" s="23">
        <v>-31.282198969632972</v>
      </c>
      <c r="AA37" s="20">
        <v>250000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2387439</v>
      </c>
      <c r="F39" s="22">
        <v>2387439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1193718</v>
      </c>
      <c r="Y39" s="22">
        <v>-1193718</v>
      </c>
      <c r="Z39" s="23">
        <v>-100</v>
      </c>
      <c r="AA39" s="20">
        <v>2387439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942930</v>
      </c>
      <c r="D41" s="20"/>
      <c r="E41" s="21">
        <v>754250</v>
      </c>
      <c r="F41" s="22">
        <v>754250</v>
      </c>
      <c r="G41" s="22">
        <v>29980</v>
      </c>
      <c r="H41" s="22">
        <v>24515</v>
      </c>
      <c r="I41" s="22">
        <v>11100</v>
      </c>
      <c r="J41" s="22">
        <v>65595</v>
      </c>
      <c r="K41" s="22">
        <v>31361</v>
      </c>
      <c r="L41" s="22">
        <v>328</v>
      </c>
      <c r="M41" s="22">
        <v>34707</v>
      </c>
      <c r="N41" s="22">
        <v>66396</v>
      </c>
      <c r="O41" s="22"/>
      <c r="P41" s="22"/>
      <c r="Q41" s="22"/>
      <c r="R41" s="22"/>
      <c r="S41" s="22"/>
      <c r="T41" s="22"/>
      <c r="U41" s="22"/>
      <c r="V41" s="22"/>
      <c r="W41" s="22">
        <v>131991</v>
      </c>
      <c r="X41" s="22">
        <v>377124</v>
      </c>
      <c r="Y41" s="22">
        <v>-245133</v>
      </c>
      <c r="Z41" s="23">
        <v>-65.000636395456141</v>
      </c>
      <c r="AA41" s="20">
        <v>754250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374503</v>
      </c>
      <c r="D44" s="20"/>
      <c r="E44" s="21">
        <v>743492</v>
      </c>
      <c r="F44" s="22">
        <v>743492</v>
      </c>
      <c r="G44" s="22">
        <v>3034</v>
      </c>
      <c r="H44" s="22">
        <v>17039</v>
      </c>
      <c r="I44" s="22">
        <v>3248</v>
      </c>
      <c r="J44" s="22">
        <v>23321</v>
      </c>
      <c r="K44" s="22">
        <v>40936</v>
      </c>
      <c r="L44" s="22">
        <v>12678</v>
      </c>
      <c r="M44" s="22">
        <v>18232</v>
      </c>
      <c r="N44" s="22">
        <v>71846</v>
      </c>
      <c r="O44" s="22"/>
      <c r="P44" s="22"/>
      <c r="Q44" s="22"/>
      <c r="R44" s="22"/>
      <c r="S44" s="22"/>
      <c r="T44" s="22"/>
      <c r="U44" s="22"/>
      <c r="V44" s="22"/>
      <c r="W44" s="22">
        <v>95167</v>
      </c>
      <c r="X44" s="22">
        <v>371754</v>
      </c>
      <c r="Y44" s="22">
        <v>-276587</v>
      </c>
      <c r="Z44" s="23">
        <v>-74.400544446058419</v>
      </c>
      <c r="AA44" s="20">
        <v>743492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8317492</v>
      </c>
      <c r="D47" s="29">
        <f t="shared" ref="D47:Y47" si="1">SUM(D34:D46)</f>
        <v>0</v>
      </c>
      <c r="E47" s="30">
        <f t="shared" si="1"/>
        <v>9989268</v>
      </c>
      <c r="F47" s="31">
        <f t="shared" si="1"/>
        <v>9989268</v>
      </c>
      <c r="G47" s="31">
        <f t="shared" si="1"/>
        <v>394380</v>
      </c>
      <c r="H47" s="31">
        <f t="shared" si="1"/>
        <v>462029</v>
      </c>
      <c r="I47" s="31">
        <f t="shared" si="1"/>
        <v>405195</v>
      </c>
      <c r="J47" s="31">
        <f t="shared" si="1"/>
        <v>1261604</v>
      </c>
      <c r="K47" s="31">
        <f t="shared" si="1"/>
        <v>514564</v>
      </c>
      <c r="L47" s="31">
        <f t="shared" si="1"/>
        <v>705385</v>
      </c>
      <c r="M47" s="31">
        <f t="shared" si="1"/>
        <v>476780</v>
      </c>
      <c r="N47" s="31">
        <f t="shared" si="1"/>
        <v>1696729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2958333</v>
      </c>
      <c r="X47" s="31">
        <f t="shared" si="1"/>
        <v>4994652</v>
      </c>
      <c r="Y47" s="31">
        <f t="shared" si="1"/>
        <v>-2036319</v>
      </c>
      <c r="Z47" s="32">
        <f>+IF(X47&lt;&gt;0,+(Y47/X47)*100,0)</f>
        <v>-40.769987578714193</v>
      </c>
      <c r="AA47" s="29">
        <f>SUM(AA34:AA46)</f>
        <v>9989268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-5801494</v>
      </c>
      <c r="D48" s="39">
        <f t="shared" si="2"/>
        <v>0</v>
      </c>
      <c r="E48" s="40">
        <f t="shared" si="2"/>
        <v>-7270400</v>
      </c>
      <c r="F48" s="41">
        <f t="shared" si="2"/>
        <v>-7270400</v>
      </c>
      <c r="G48" s="41">
        <f t="shared" si="2"/>
        <v>53004</v>
      </c>
      <c r="H48" s="41">
        <f t="shared" si="2"/>
        <v>215701</v>
      </c>
      <c r="I48" s="41">
        <f t="shared" si="2"/>
        <v>206870</v>
      </c>
      <c r="J48" s="41">
        <f t="shared" si="2"/>
        <v>475575</v>
      </c>
      <c r="K48" s="41">
        <f t="shared" si="2"/>
        <v>-18521</v>
      </c>
      <c r="L48" s="41">
        <f t="shared" si="2"/>
        <v>-646300</v>
      </c>
      <c r="M48" s="41">
        <f t="shared" si="2"/>
        <v>-474754</v>
      </c>
      <c r="N48" s="41">
        <f t="shared" si="2"/>
        <v>-1139575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-664000</v>
      </c>
      <c r="X48" s="41">
        <f t="shared" si="2"/>
        <v>-3635214</v>
      </c>
      <c r="Y48" s="41">
        <f t="shared" si="2"/>
        <v>2971214</v>
      </c>
      <c r="Z48" s="42">
        <f>+IF(X48&lt;&gt;0,+(Y48/X48)*100,0)</f>
        <v>-81.734225275320796</v>
      </c>
      <c r="AA48" s="39">
        <f>+AA32-AA47</f>
        <v>-7270400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-5801494</v>
      </c>
      <c r="D51" s="48">
        <f t="shared" si="3"/>
        <v>0</v>
      </c>
      <c r="E51" s="49">
        <f t="shared" si="3"/>
        <v>-7270400</v>
      </c>
      <c r="F51" s="50">
        <f t="shared" si="3"/>
        <v>-7270400</v>
      </c>
      <c r="G51" s="50">
        <f t="shared" si="3"/>
        <v>53004</v>
      </c>
      <c r="H51" s="50">
        <f t="shared" si="3"/>
        <v>215701</v>
      </c>
      <c r="I51" s="50">
        <f t="shared" si="3"/>
        <v>206870</v>
      </c>
      <c r="J51" s="50">
        <f t="shared" si="3"/>
        <v>475575</v>
      </c>
      <c r="K51" s="50">
        <f t="shared" si="3"/>
        <v>-18521</v>
      </c>
      <c r="L51" s="50">
        <f t="shared" si="3"/>
        <v>-646300</v>
      </c>
      <c r="M51" s="50">
        <f t="shared" si="3"/>
        <v>-474754</v>
      </c>
      <c r="N51" s="50">
        <f t="shared" si="3"/>
        <v>-1139575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-664000</v>
      </c>
      <c r="X51" s="50">
        <f t="shared" si="3"/>
        <v>-3635214</v>
      </c>
      <c r="Y51" s="50">
        <f t="shared" si="3"/>
        <v>2971214</v>
      </c>
      <c r="Z51" s="51">
        <f>+IF(X51&lt;&gt;0,+(Y51/X51)*100,0)</f>
        <v>-81.734225275320796</v>
      </c>
      <c r="AA51" s="48">
        <f>SUM(AA48:AA50)</f>
        <v>-7270400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-5801494</v>
      </c>
      <c r="D53" s="54">
        <f>+D51-D52</f>
        <v>0</v>
      </c>
      <c r="E53" s="55">
        <f t="shared" si="4"/>
        <v>-7270400</v>
      </c>
      <c r="F53" s="56">
        <f t="shared" si="4"/>
        <v>-7270400</v>
      </c>
      <c r="G53" s="56">
        <f t="shared" si="4"/>
        <v>53004</v>
      </c>
      <c r="H53" s="56">
        <f t="shared" si="4"/>
        <v>215701</v>
      </c>
      <c r="I53" s="56">
        <f t="shared" si="4"/>
        <v>206870</v>
      </c>
      <c r="J53" s="56">
        <f t="shared" si="4"/>
        <v>475575</v>
      </c>
      <c r="K53" s="56">
        <f t="shared" si="4"/>
        <v>-18521</v>
      </c>
      <c r="L53" s="56">
        <f t="shared" si="4"/>
        <v>-646300</v>
      </c>
      <c r="M53" s="56">
        <f t="shared" si="4"/>
        <v>-474754</v>
      </c>
      <c r="N53" s="56">
        <f t="shared" si="4"/>
        <v>-1139575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-664000</v>
      </c>
      <c r="X53" s="56">
        <f t="shared" si="4"/>
        <v>-3635214</v>
      </c>
      <c r="Y53" s="56">
        <f t="shared" si="4"/>
        <v>2971214</v>
      </c>
      <c r="Z53" s="57">
        <f>+IF(X53&lt;&gt;0,+(Y53/X53)*100,0)</f>
        <v>-81.734225275320796</v>
      </c>
      <c r="AA53" s="54">
        <f>+AA51-AA52</f>
        <v>-7270400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-5801494</v>
      </c>
      <c r="D56" s="48">
        <f>SUM(D53:D55)</f>
        <v>0</v>
      </c>
      <c r="E56" s="49">
        <f t="shared" si="5"/>
        <v>-7270400</v>
      </c>
      <c r="F56" s="50">
        <f t="shared" si="5"/>
        <v>-7270400</v>
      </c>
      <c r="G56" s="50">
        <f t="shared" si="5"/>
        <v>53004</v>
      </c>
      <c r="H56" s="50">
        <f t="shared" si="5"/>
        <v>215701</v>
      </c>
      <c r="I56" s="50">
        <f t="shared" si="5"/>
        <v>206870</v>
      </c>
      <c r="J56" s="50">
        <f t="shared" si="5"/>
        <v>475575</v>
      </c>
      <c r="K56" s="50">
        <f t="shared" si="5"/>
        <v>-18521</v>
      </c>
      <c r="L56" s="50">
        <f t="shared" si="5"/>
        <v>-646300</v>
      </c>
      <c r="M56" s="50">
        <f t="shared" si="5"/>
        <v>-474754</v>
      </c>
      <c r="N56" s="50">
        <f t="shared" si="5"/>
        <v>-1139575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-664000</v>
      </c>
      <c r="X56" s="50">
        <f t="shared" si="5"/>
        <v>-3635214</v>
      </c>
      <c r="Y56" s="50">
        <f t="shared" si="5"/>
        <v>2971214</v>
      </c>
      <c r="Z56" s="51">
        <f>+IF(X56&lt;&gt;0,+(Y56/X56)*100,0)</f>
        <v>-81.734225275320796</v>
      </c>
      <c r="AA56" s="48">
        <f>SUM(AA53:AA55)</f>
        <v>-7270400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-5801494</v>
      </c>
      <c r="D59" s="65">
        <f>SUM(D56:D58)</f>
        <v>0</v>
      </c>
      <c r="E59" s="66">
        <f t="shared" si="6"/>
        <v>-7270400</v>
      </c>
      <c r="F59" s="67">
        <f t="shared" si="6"/>
        <v>-7270400</v>
      </c>
      <c r="G59" s="67">
        <f t="shared" si="6"/>
        <v>53004</v>
      </c>
      <c r="H59" s="67">
        <f t="shared" si="6"/>
        <v>215701</v>
      </c>
      <c r="I59" s="67">
        <f t="shared" si="6"/>
        <v>206870</v>
      </c>
      <c r="J59" s="67">
        <f t="shared" si="6"/>
        <v>475575</v>
      </c>
      <c r="K59" s="67">
        <f t="shared" si="6"/>
        <v>-18521</v>
      </c>
      <c r="L59" s="67">
        <f t="shared" si="6"/>
        <v>-646300</v>
      </c>
      <c r="M59" s="67">
        <f t="shared" si="6"/>
        <v>-474754</v>
      </c>
      <c r="N59" s="67">
        <f t="shared" si="6"/>
        <v>-1139575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-664000</v>
      </c>
      <c r="X59" s="67">
        <f t="shared" si="6"/>
        <v>-3635214</v>
      </c>
      <c r="Y59" s="67">
        <f t="shared" si="6"/>
        <v>2971214</v>
      </c>
      <c r="Z59" s="68">
        <f>+IF(X59&lt;&gt;0,+(Y59/X59)*100,0)</f>
        <v>-81.734225275320796</v>
      </c>
      <c r="AA59" s="65">
        <f>SUM(AA56:AA58)</f>
        <v>-7270400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107255742</v>
      </c>
      <c r="D9" s="20"/>
      <c r="E9" s="21">
        <v>114791500</v>
      </c>
      <c r="F9" s="22">
        <v>114668500</v>
      </c>
      <c r="G9" s="22">
        <v>9777329</v>
      </c>
      <c r="H9" s="22">
        <v>9180867</v>
      </c>
      <c r="I9" s="22">
        <v>10340179</v>
      </c>
      <c r="J9" s="22">
        <v>29298375</v>
      </c>
      <c r="K9" s="22">
        <v>9624682</v>
      </c>
      <c r="L9" s="22">
        <v>9895121</v>
      </c>
      <c r="M9" s="22">
        <v>9859762</v>
      </c>
      <c r="N9" s="22">
        <v>29379565</v>
      </c>
      <c r="O9" s="22"/>
      <c r="P9" s="22"/>
      <c r="Q9" s="22"/>
      <c r="R9" s="22"/>
      <c r="S9" s="22"/>
      <c r="T9" s="22"/>
      <c r="U9" s="22"/>
      <c r="V9" s="22"/>
      <c r="W9" s="22">
        <v>58677940</v>
      </c>
      <c r="X9" s="22">
        <v>58677940</v>
      </c>
      <c r="Y9" s="22"/>
      <c r="Z9" s="23"/>
      <c r="AA9" s="20">
        <v>114668500</v>
      </c>
    </row>
    <row r="10" spans="1:27" ht="13.5" x14ac:dyDescent="0.25">
      <c r="A10" s="19" t="s">
        <v>38</v>
      </c>
      <c r="B10" s="15" t="s">
        <v>32</v>
      </c>
      <c r="C10" s="20">
        <v>107649</v>
      </c>
      <c r="D10" s="20"/>
      <c r="E10" s="21">
        <v>118500</v>
      </c>
      <c r="F10" s="22">
        <v>18500</v>
      </c>
      <c r="G10" s="22">
        <v>5417</v>
      </c>
      <c r="H10" s="22">
        <v>5569</v>
      </c>
      <c r="I10" s="22">
        <v>6299</v>
      </c>
      <c r="J10" s="22">
        <v>17285</v>
      </c>
      <c r="K10" s="22">
        <v>7091</v>
      </c>
      <c r="L10" s="22">
        <v>4303</v>
      </c>
      <c r="M10" s="22">
        <v>-28680</v>
      </c>
      <c r="N10" s="22">
        <v>-17286</v>
      </c>
      <c r="O10" s="22"/>
      <c r="P10" s="22"/>
      <c r="Q10" s="22"/>
      <c r="R10" s="22"/>
      <c r="S10" s="22"/>
      <c r="T10" s="22"/>
      <c r="U10" s="22"/>
      <c r="V10" s="22"/>
      <c r="W10" s="22">
        <v>-1</v>
      </c>
      <c r="X10" s="22">
        <v>-1</v>
      </c>
      <c r="Y10" s="22"/>
      <c r="Z10" s="23"/>
      <c r="AA10" s="20">
        <v>18500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46600</v>
      </c>
      <c r="F19" s="22">
        <v>46700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46700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100</v>
      </c>
      <c r="F23" s="22">
        <v>100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94548092</v>
      </c>
      <c r="D25" s="20"/>
      <c r="E25" s="21">
        <v>100005100</v>
      </c>
      <c r="F25" s="22">
        <v>100005100</v>
      </c>
      <c r="G25" s="22">
        <v>41234750</v>
      </c>
      <c r="H25" s="22"/>
      <c r="I25" s="22"/>
      <c r="J25" s="22">
        <v>41234750</v>
      </c>
      <c r="K25" s="22"/>
      <c r="L25" s="22"/>
      <c r="M25" s="22">
        <v>32987800</v>
      </c>
      <c r="N25" s="22">
        <v>32987800</v>
      </c>
      <c r="O25" s="22"/>
      <c r="P25" s="22"/>
      <c r="Q25" s="22"/>
      <c r="R25" s="22"/>
      <c r="S25" s="22"/>
      <c r="T25" s="22"/>
      <c r="U25" s="22"/>
      <c r="V25" s="22"/>
      <c r="W25" s="22">
        <v>74222550</v>
      </c>
      <c r="X25" s="22">
        <v>74222550</v>
      </c>
      <c r="Y25" s="22"/>
      <c r="Z25" s="23"/>
      <c r="AA25" s="20">
        <v>100005100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1854385</v>
      </c>
      <c r="D30" s="20"/>
      <c r="E30" s="21">
        <v>2676800</v>
      </c>
      <c r="F30" s="22">
        <v>2676800</v>
      </c>
      <c r="G30" s="22">
        <v>223066</v>
      </c>
      <c r="H30" s="22">
        <v>223066</v>
      </c>
      <c r="I30" s="22">
        <v>223066</v>
      </c>
      <c r="J30" s="22">
        <v>669198</v>
      </c>
      <c r="K30" s="22">
        <v>223066</v>
      </c>
      <c r="L30" s="22">
        <v>223066</v>
      </c>
      <c r="M30" s="22">
        <v>223066</v>
      </c>
      <c r="N30" s="22">
        <v>669198</v>
      </c>
      <c r="O30" s="22"/>
      <c r="P30" s="22"/>
      <c r="Q30" s="22"/>
      <c r="R30" s="22"/>
      <c r="S30" s="22"/>
      <c r="T30" s="22"/>
      <c r="U30" s="22"/>
      <c r="V30" s="22"/>
      <c r="W30" s="22">
        <v>1338396</v>
      </c>
      <c r="X30" s="22">
        <v>1338396</v>
      </c>
      <c r="Y30" s="22"/>
      <c r="Z30" s="23"/>
      <c r="AA30" s="20">
        <v>2676800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203765868</v>
      </c>
      <c r="D32" s="29">
        <f t="shared" ref="D32:Y32" si="0">SUM(D6:D31)</f>
        <v>0</v>
      </c>
      <c r="E32" s="30">
        <f t="shared" si="0"/>
        <v>217638600</v>
      </c>
      <c r="F32" s="31">
        <f t="shared" si="0"/>
        <v>217415700</v>
      </c>
      <c r="G32" s="31">
        <f t="shared" si="0"/>
        <v>51240562</v>
      </c>
      <c r="H32" s="31">
        <f t="shared" si="0"/>
        <v>9409502</v>
      </c>
      <c r="I32" s="31">
        <f t="shared" si="0"/>
        <v>10569544</v>
      </c>
      <c r="J32" s="31">
        <f t="shared" si="0"/>
        <v>71219608</v>
      </c>
      <c r="K32" s="31">
        <f t="shared" si="0"/>
        <v>9854839</v>
      </c>
      <c r="L32" s="31">
        <f t="shared" si="0"/>
        <v>10122490</v>
      </c>
      <c r="M32" s="31">
        <f t="shared" si="0"/>
        <v>43041948</v>
      </c>
      <c r="N32" s="31">
        <f t="shared" si="0"/>
        <v>63019277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134238885</v>
      </c>
      <c r="X32" s="31">
        <f t="shared" si="0"/>
        <v>134238885</v>
      </c>
      <c r="Y32" s="31">
        <f t="shared" si="0"/>
        <v>0</v>
      </c>
      <c r="Z32" s="32">
        <f>+IF(X32&lt;&gt;0,+(Y32/X32)*100,0)</f>
        <v>0</v>
      </c>
      <c r="AA32" s="29">
        <f>SUM(AA6:AA31)</f>
        <v>217415700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101386540</v>
      </c>
      <c r="D34" s="20"/>
      <c r="E34" s="21">
        <v>105347400</v>
      </c>
      <c r="F34" s="22">
        <v>104148500</v>
      </c>
      <c r="G34" s="22">
        <v>9340952</v>
      </c>
      <c r="H34" s="22">
        <v>8581869</v>
      </c>
      <c r="I34" s="22">
        <v>8811684</v>
      </c>
      <c r="J34" s="22">
        <v>26734505</v>
      </c>
      <c r="K34" s="22">
        <v>8336568</v>
      </c>
      <c r="L34" s="22">
        <v>8968205</v>
      </c>
      <c r="M34" s="22">
        <v>9474740</v>
      </c>
      <c r="N34" s="22">
        <v>26779513</v>
      </c>
      <c r="O34" s="22"/>
      <c r="P34" s="22"/>
      <c r="Q34" s="22"/>
      <c r="R34" s="22"/>
      <c r="S34" s="22"/>
      <c r="T34" s="22"/>
      <c r="U34" s="22"/>
      <c r="V34" s="22"/>
      <c r="W34" s="22">
        <v>53514018</v>
      </c>
      <c r="X34" s="22">
        <v>53514018</v>
      </c>
      <c r="Y34" s="22"/>
      <c r="Z34" s="23"/>
      <c r="AA34" s="20">
        <v>104148500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14960563</v>
      </c>
      <c r="D37" s="20"/>
      <c r="E37" s="21">
        <v>10552400</v>
      </c>
      <c r="F37" s="22">
        <v>10492400</v>
      </c>
      <c r="G37" s="22">
        <v>992751</v>
      </c>
      <c r="H37" s="22">
        <v>1314614</v>
      </c>
      <c r="I37" s="22">
        <v>993579</v>
      </c>
      <c r="J37" s="22">
        <v>3300944</v>
      </c>
      <c r="K37" s="22">
        <v>1128401</v>
      </c>
      <c r="L37" s="22">
        <v>1225275</v>
      </c>
      <c r="M37" s="22">
        <v>1941848</v>
      </c>
      <c r="N37" s="22">
        <v>4295524</v>
      </c>
      <c r="O37" s="22"/>
      <c r="P37" s="22"/>
      <c r="Q37" s="22"/>
      <c r="R37" s="22"/>
      <c r="S37" s="22"/>
      <c r="T37" s="22"/>
      <c r="U37" s="22"/>
      <c r="V37" s="22"/>
      <c r="W37" s="22">
        <v>7596468</v>
      </c>
      <c r="X37" s="22">
        <v>7596468</v>
      </c>
      <c r="Y37" s="22"/>
      <c r="Z37" s="23"/>
      <c r="AA37" s="20">
        <v>10492400</v>
      </c>
    </row>
    <row r="38" spans="1:27" ht="13.5" x14ac:dyDescent="0.25">
      <c r="A38" s="19" t="s">
        <v>64</v>
      </c>
      <c r="B38" s="15" t="s">
        <v>32</v>
      </c>
      <c r="C38" s="20">
        <v>-1650000</v>
      </c>
      <c r="D38" s="20"/>
      <c r="E38" s="21">
        <v>7691000</v>
      </c>
      <c r="F38" s="22">
        <v>7682800</v>
      </c>
      <c r="G38" s="22">
        <v>640917</v>
      </c>
      <c r="H38" s="22">
        <v>637797</v>
      </c>
      <c r="I38" s="22">
        <v>640917</v>
      </c>
      <c r="J38" s="22">
        <v>1919631</v>
      </c>
      <c r="K38" s="22">
        <v>640917</v>
      </c>
      <c r="L38" s="22">
        <v>640917</v>
      </c>
      <c r="M38" s="22">
        <v>640917</v>
      </c>
      <c r="N38" s="22">
        <v>1922751</v>
      </c>
      <c r="O38" s="22"/>
      <c r="P38" s="22"/>
      <c r="Q38" s="22"/>
      <c r="R38" s="22"/>
      <c r="S38" s="22"/>
      <c r="T38" s="22"/>
      <c r="U38" s="22"/>
      <c r="V38" s="22"/>
      <c r="W38" s="22">
        <v>3842382</v>
      </c>
      <c r="X38" s="22">
        <v>3842382</v>
      </c>
      <c r="Y38" s="22"/>
      <c r="Z38" s="23"/>
      <c r="AA38" s="20">
        <v>7682800</v>
      </c>
    </row>
    <row r="39" spans="1:27" ht="13.5" x14ac:dyDescent="0.25">
      <c r="A39" s="19" t="s">
        <v>65</v>
      </c>
      <c r="B39" s="15" t="s">
        <v>32</v>
      </c>
      <c r="C39" s="20">
        <v>1627418</v>
      </c>
      <c r="D39" s="20"/>
      <c r="E39" s="21">
        <v>1893400</v>
      </c>
      <c r="F39" s="22">
        <v>1893400</v>
      </c>
      <c r="G39" s="22">
        <v>157783</v>
      </c>
      <c r="H39" s="22">
        <v>117910</v>
      </c>
      <c r="I39" s="22">
        <v>133399</v>
      </c>
      <c r="J39" s="22">
        <v>409092</v>
      </c>
      <c r="K39" s="22">
        <v>137848</v>
      </c>
      <c r="L39" s="22">
        <v>133399</v>
      </c>
      <c r="M39" s="22">
        <v>137846</v>
      </c>
      <c r="N39" s="22">
        <v>409093</v>
      </c>
      <c r="O39" s="22"/>
      <c r="P39" s="22"/>
      <c r="Q39" s="22"/>
      <c r="R39" s="22"/>
      <c r="S39" s="22"/>
      <c r="T39" s="22"/>
      <c r="U39" s="22"/>
      <c r="V39" s="22"/>
      <c r="W39" s="22">
        <v>818185</v>
      </c>
      <c r="X39" s="22">
        <v>818185</v>
      </c>
      <c r="Y39" s="22"/>
      <c r="Z39" s="23"/>
      <c r="AA39" s="20">
        <v>1893400</v>
      </c>
    </row>
    <row r="40" spans="1:27" ht="13.5" x14ac:dyDescent="0.25">
      <c r="A40" s="19" t="s">
        <v>40</v>
      </c>
      <c r="B40" s="15" t="s">
        <v>32</v>
      </c>
      <c r="C40" s="20">
        <v>159929</v>
      </c>
      <c r="D40" s="20"/>
      <c r="E40" s="21">
        <v>235600</v>
      </c>
      <c r="F40" s="22">
        <v>286500</v>
      </c>
      <c r="G40" s="22">
        <v>26784</v>
      </c>
      <c r="H40" s="22">
        <v>17908</v>
      </c>
      <c r="I40" s="22">
        <v>17330</v>
      </c>
      <c r="J40" s="22">
        <v>62022</v>
      </c>
      <c r="K40" s="22">
        <v>17908</v>
      </c>
      <c r="L40" s="22">
        <v>17326</v>
      </c>
      <c r="M40" s="22">
        <v>43448</v>
      </c>
      <c r="N40" s="22">
        <v>78682</v>
      </c>
      <c r="O40" s="22"/>
      <c r="P40" s="22"/>
      <c r="Q40" s="22"/>
      <c r="R40" s="22"/>
      <c r="S40" s="22"/>
      <c r="T40" s="22"/>
      <c r="U40" s="22"/>
      <c r="V40" s="22"/>
      <c r="W40" s="22">
        <v>140704</v>
      </c>
      <c r="X40" s="22">
        <v>140704</v>
      </c>
      <c r="Y40" s="22"/>
      <c r="Z40" s="23"/>
      <c r="AA40" s="20">
        <v>286500</v>
      </c>
    </row>
    <row r="41" spans="1:27" ht="13.5" x14ac:dyDescent="0.25">
      <c r="A41" s="19" t="s">
        <v>66</v>
      </c>
      <c r="B41" s="15" t="s">
        <v>32</v>
      </c>
      <c r="C41" s="20">
        <v>2656992</v>
      </c>
      <c r="D41" s="20"/>
      <c r="E41" s="21">
        <v>2141500</v>
      </c>
      <c r="F41" s="22">
        <v>2139300</v>
      </c>
      <c r="G41" s="22"/>
      <c r="H41" s="22">
        <v>141607</v>
      </c>
      <c r="I41" s="22">
        <v>297896</v>
      </c>
      <c r="J41" s="22">
        <v>439503</v>
      </c>
      <c r="K41" s="22">
        <v>141607</v>
      </c>
      <c r="L41" s="22">
        <v>272427</v>
      </c>
      <c r="M41" s="22">
        <v>46238</v>
      </c>
      <c r="N41" s="22">
        <v>460272</v>
      </c>
      <c r="O41" s="22"/>
      <c r="P41" s="22"/>
      <c r="Q41" s="22"/>
      <c r="R41" s="22"/>
      <c r="S41" s="22"/>
      <c r="T41" s="22"/>
      <c r="U41" s="22"/>
      <c r="V41" s="22"/>
      <c r="W41" s="22">
        <v>899775</v>
      </c>
      <c r="X41" s="22">
        <v>899775</v>
      </c>
      <c r="Y41" s="22"/>
      <c r="Z41" s="23"/>
      <c r="AA41" s="20">
        <v>2139300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1575718</v>
      </c>
      <c r="D43" s="20"/>
      <c r="E43" s="21"/>
      <c r="F43" s="22"/>
      <c r="G43" s="22">
        <v>170744</v>
      </c>
      <c r="H43" s="22">
        <v>172523</v>
      </c>
      <c r="I43" s="22">
        <v>138798</v>
      </c>
      <c r="J43" s="22">
        <v>482065</v>
      </c>
      <c r="K43" s="22">
        <v>184902</v>
      </c>
      <c r="L43" s="22">
        <v>190474</v>
      </c>
      <c r="M43" s="22">
        <v>197171</v>
      </c>
      <c r="N43" s="22">
        <v>572547</v>
      </c>
      <c r="O43" s="22"/>
      <c r="P43" s="22"/>
      <c r="Q43" s="22"/>
      <c r="R43" s="22"/>
      <c r="S43" s="22"/>
      <c r="T43" s="22"/>
      <c r="U43" s="22"/>
      <c r="V43" s="22"/>
      <c r="W43" s="22">
        <v>1054612</v>
      </c>
      <c r="X43" s="22">
        <v>1054612</v>
      </c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18140997</v>
      </c>
      <c r="D44" s="20"/>
      <c r="E44" s="21">
        <v>17508700</v>
      </c>
      <c r="F44" s="22">
        <v>18204600</v>
      </c>
      <c r="G44" s="22">
        <v>-3355405</v>
      </c>
      <c r="H44" s="22">
        <v>253575</v>
      </c>
      <c r="I44" s="22">
        <v>243262</v>
      </c>
      <c r="J44" s="22">
        <v>-2858568</v>
      </c>
      <c r="K44" s="22">
        <v>297994</v>
      </c>
      <c r="L44" s="22">
        <v>4795561</v>
      </c>
      <c r="M44" s="22">
        <v>1219613</v>
      </c>
      <c r="N44" s="22">
        <v>6313168</v>
      </c>
      <c r="O44" s="22"/>
      <c r="P44" s="22"/>
      <c r="Q44" s="22"/>
      <c r="R44" s="22"/>
      <c r="S44" s="22"/>
      <c r="T44" s="22"/>
      <c r="U44" s="22"/>
      <c r="V44" s="22"/>
      <c r="W44" s="22">
        <v>3454600</v>
      </c>
      <c r="X44" s="22">
        <v>3454600</v>
      </c>
      <c r="Y44" s="22"/>
      <c r="Z44" s="23"/>
      <c r="AA44" s="20">
        <v>18204600</v>
      </c>
    </row>
    <row r="45" spans="1:27" ht="13.5" x14ac:dyDescent="0.25">
      <c r="A45" s="19" t="s">
        <v>70</v>
      </c>
      <c r="B45" s="15" t="s">
        <v>32</v>
      </c>
      <c r="C45" s="20">
        <v>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138858164</v>
      </c>
      <c r="D47" s="29">
        <f t="shared" ref="D47:Y47" si="1">SUM(D34:D46)</f>
        <v>0</v>
      </c>
      <c r="E47" s="30">
        <f t="shared" si="1"/>
        <v>145370000</v>
      </c>
      <c r="F47" s="31">
        <f t="shared" si="1"/>
        <v>144847500</v>
      </c>
      <c r="G47" s="31">
        <f t="shared" si="1"/>
        <v>7974526</v>
      </c>
      <c r="H47" s="31">
        <f t="shared" si="1"/>
        <v>11237803</v>
      </c>
      <c r="I47" s="31">
        <f t="shared" si="1"/>
        <v>11276865</v>
      </c>
      <c r="J47" s="31">
        <f t="shared" si="1"/>
        <v>30489194</v>
      </c>
      <c r="K47" s="31">
        <f t="shared" si="1"/>
        <v>10886145</v>
      </c>
      <c r="L47" s="31">
        <f t="shared" si="1"/>
        <v>16243584</v>
      </c>
      <c r="M47" s="31">
        <f t="shared" si="1"/>
        <v>13701821</v>
      </c>
      <c r="N47" s="31">
        <f t="shared" si="1"/>
        <v>40831550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71320744</v>
      </c>
      <c r="X47" s="31">
        <f t="shared" si="1"/>
        <v>71320744</v>
      </c>
      <c r="Y47" s="31">
        <f t="shared" si="1"/>
        <v>0</v>
      </c>
      <c r="Z47" s="32">
        <f>+IF(X47&lt;&gt;0,+(Y47/X47)*100,0)</f>
        <v>0</v>
      </c>
      <c r="AA47" s="29">
        <f>SUM(AA34:AA46)</f>
        <v>144847500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64907704</v>
      </c>
      <c r="D48" s="39">
        <f t="shared" si="2"/>
        <v>0</v>
      </c>
      <c r="E48" s="40">
        <f t="shared" si="2"/>
        <v>72268600</v>
      </c>
      <c r="F48" s="41">
        <f t="shared" si="2"/>
        <v>72568200</v>
      </c>
      <c r="G48" s="41">
        <f t="shared" si="2"/>
        <v>43266036</v>
      </c>
      <c r="H48" s="41">
        <f t="shared" si="2"/>
        <v>-1828301</v>
      </c>
      <c r="I48" s="41">
        <f t="shared" si="2"/>
        <v>-707321</v>
      </c>
      <c r="J48" s="41">
        <f t="shared" si="2"/>
        <v>40730414</v>
      </c>
      <c r="K48" s="41">
        <f t="shared" si="2"/>
        <v>-1031306</v>
      </c>
      <c r="L48" s="41">
        <f t="shared" si="2"/>
        <v>-6121094</v>
      </c>
      <c r="M48" s="41">
        <f t="shared" si="2"/>
        <v>29340127</v>
      </c>
      <c r="N48" s="41">
        <f t="shared" si="2"/>
        <v>22187727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62918141</v>
      </c>
      <c r="X48" s="41">
        <f t="shared" si="2"/>
        <v>62918141</v>
      </c>
      <c r="Y48" s="41">
        <f t="shared" si="2"/>
        <v>0</v>
      </c>
      <c r="Z48" s="42">
        <f>+IF(X48&lt;&gt;0,+(Y48/X48)*100,0)</f>
        <v>0</v>
      </c>
      <c r="AA48" s="39">
        <f>+AA32-AA47</f>
        <v>72568200</v>
      </c>
    </row>
    <row r="49" spans="1:27" ht="25.5" x14ac:dyDescent="0.25">
      <c r="A49" s="43" t="s">
        <v>74</v>
      </c>
      <c r="B49" s="15" t="s">
        <v>32</v>
      </c>
      <c r="C49" s="20">
        <v>1805946</v>
      </c>
      <c r="D49" s="20"/>
      <c r="E49" s="21">
        <v>10724000</v>
      </c>
      <c r="F49" s="22">
        <v>6024000</v>
      </c>
      <c r="G49" s="22"/>
      <c r="H49" s="22"/>
      <c r="I49" s="22">
        <v>1936068</v>
      </c>
      <c r="J49" s="22">
        <v>1936068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1936068</v>
      </c>
      <c r="X49" s="22">
        <v>1936068</v>
      </c>
      <c r="Y49" s="22"/>
      <c r="Z49" s="23"/>
      <c r="AA49" s="20">
        <v>6024000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66713650</v>
      </c>
      <c r="D51" s="48">
        <f t="shared" si="3"/>
        <v>0</v>
      </c>
      <c r="E51" s="49">
        <f t="shared" si="3"/>
        <v>82992600</v>
      </c>
      <c r="F51" s="50">
        <f t="shared" si="3"/>
        <v>78592200</v>
      </c>
      <c r="G51" s="50">
        <f t="shared" si="3"/>
        <v>43266036</v>
      </c>
      <c r="H51" s="50">
        <f t="shared" si="3"/>
        <v>-1828301</v>
      </c>
      <c r="I51" s="50">
        <f t="shared" si="3"/>
        <v>1228747</v>
      </c>
      <c r="J51" s="50">
        <f t="shared" si="3"/>
        <v>42666482</v>
      </c>
      <c r="K51" s="50">
        <f t="shared" si="3"/>
        <v>-1031306</v>
      </c>
      <c r="L51" s="50">
        <f t="shared" si="3"/>
        <v>-6121094</v>
      </c>
      <c r="M51" s="50">
        <f t="shared" si="3"/>
        <v>29340127</v>
      </c>
      <c r="N51" s="50">
        <f t="shared" si="3"/>
        <v>22187727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64854209</v>
      </c>
      <c r="X51" s="50">
        <f t="shared" si="3"/>
        <v>64854209</v>
      </c>
      <c r="Y51" s="50">
        <f t="shared" si="3"/>
        <v>0</v>
      </c>
      <c r="Z51" s="51">
        <f>+IF(X51&lt;&gt;0,+(Y51/X51)*100,0)</f>
        <v>0</v>
      </c>
      <c r="AA51" s="48">
        <f>SUM(AA48:AA50)</f>
        <v>78592200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66713650</v>
      </c>
      <c r="D53" s="54">
        <f>+D51-D52</f>
        <v>0</v>
      </c>
      <c r="E53" s="55">
        <f t="shared" si="4"/>
        <v>82992600</v>
      </c>
      <c r="F53" s="56">
        <f t="shared" si="4"/>
        <v>78592200</v>
      </c>
      <c r="G53" s="56">
        <f t="shared" si="4"/>
        <v>43266036</v>
      </c>
      <c r="H53" s="56">
        <f t="shared" si="4"/>
        <v>-1828301</v>
      </c>
      <c r="I53" s="56">
        <f t="shared" si="4"/>
        <v>1228747</v>
      </c>
      <c r="J53" s="56">
        <f t="shared" si="4"/>
        <v>42666482</v>
      </c>
      <c r="K53" s="56">
        <f t="shared" si="4"/>
        <v>-1031306</v>
      </c>
      <c r="L53" s="56">
        <f t="shared" si="4"/>
        <v>-6121094</v>
      </c>
      <c r="M53" s="56">
        <f t="shared" si="4"/>
        <v>29340127</v>
      </c>
      <c r="N53" s="56">
        <f t="shared" si="4"/>
        <v>22187727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64854209</v>
      </c>
      <c r="X53" s="56">
        <f t="shared" si="4"/>
        <v>64854209</v>
      </c>
      <c r="Y53" s="56">
        <f t="shared" si="4"/>
        <v>0</v>
      </c>
      <c r="Z53" s="57">
        <f>+IF(X53&lt;&gt;0,+(Y53/X53)*100,0)</f>
        <v>0</v>
      </c>
      <c r="AA53" s="54">
        <f>+AA51-AA52</f>
        <v>78592200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66713650</v>
      </c>
      <c r="D56" s="48">
        <f>SUM(D53:D55)</f>
        <v>0</v>
      </c>
      <c r="E56" s="49">
        <f t="shared" si="5"/>
        <v>82992600</v>
      </c>
      <c r="F56" s="50">
        <f t="shared" si="5"/>
        <v>78592200</v>
      </c>
      <c r="G56" s="50">
        <f t="shared" si="5"/>
        <v>43266036</v>
      </c>
      <c r="H56" s="50">
        <f t="shared" si="5"/>
        <v>-1828301</v>
      </c>
      <c r="I56" s="50">
        <f t="shared" si="5"/>
        <v>1228747</v>
      </c>
      <c r="J56" s="50">
        <f t="shared" si="5"/>
        <v>42666482</v>
      </c>
      <c r="K56" s="50">
        <f t="shared" si="5"/>
        <v>-1031306</v>
      </c>
      <c r="L56" s="50">
        <f t="shared" si="5"/>
        <v>-6121094</v>
      </c>
      <c r="M56" s="50">
        <f t="shared" si="5"/>
        <v>29340127</v>
      </c>
      <c r="N56" s="50">
        <f t="shared" si="5"/>
        <v>22187727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64854209</v>
      </c>
      <c r="X56" s="50">
        <f t="shared" si="5"/>
        <v>64854209</v>
      </c>
      <c r="Y56" s="50">
        <f t="shared" si="5"/>
        <v>0</v>
      </c>
      <c r="Z56" s="51">
        <f>+IF(X56&lt;&gt;0,+(Y56/X56)*100,0)</f>
        <v>0</v>
      </c>
      <c r="AA56" s="48">
        <f>SUM(AA53:AA55)</f>
        <v>78592200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66713650</v>
      </c>
      <c r="D59" s="65">
        <f>SUM(D56:D58)</f>
        <v>0</v>
      </c>
      <c r="E59" s="66">
        <f t="shared" si="6"/>
        <v>82992600</v>
      </c>
      <c r="F59" s="67">
        <f t="shared" si="6"/>
        <v>78592200</v>
      </c>
      <c r="G59" s="67">
        <f t="shared" si="6"/>
        <v>43266036</v>
      </c>
      <c r="H59" s="67">
        <f t="shared" si="6"/>
        <v>-1828301</v>
      </c>
      <c r="I59" s="67">
        <f t="shared" si="6"/>
        <v>1228747</v>
      </c>
      <c r="J59" s="67">
        <f t="shared" si="6"/>
        <v>42666482</v>
      </c>
      <c r="K59" s="67">
        <f t="shared" si="6"/>
        <v>-1031306</v>
      </c>
      <c r="L59" s="67">
        <f t="shared" si="6"/>
        <v>-6121094</v>
      </c>
      <c r="M59" s="67">
        <f t="shared" si="6"/>
        <v>29340127</v>
      </c>
      <c r="N59" s="67">
        <f t="shared" si="6"/>
        <v>22187727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64854209</v>
      </c>
      <c r="X59" s="67">
        <f t="shared" si="6"/>
        <v>64854209</v>
      </c>
      <c r="Y59" s="67">
        <f t="shared" si="6"/>
        <v>0</v>
      </c>
      <c r="Z59" s="68">
        <f>+IF(X59&lt;&gt;0,+(Y59/X59)*100,0)</f>
        <v>0</v>
      </c>
      <c r="AA59" s="65">
        <f>SUM(AA56:AA58)</f>
        <v>78592200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14869348</v>
      </c>
      <c r="D9" s="20"/>
      <c r="E9" s="21">
        <v>15209920</v>
      </c>
      <c r="F9" s="22">
        <v>15209920</v>
      </c>
      <c r="G9" s="22">
        <v>1307653</v>
      </c>
      <c r="H9" s="22">
        <v>1308719</v>
      </c>
      <c r="I9" s="22">
        <v>1306882</v>
      </c>
      <c r="J9" s="22">
        <v>3923254</v>
      </c>
      <c r="K9" s="22">
        <v>1309612</v>
      </c>
      <c r="L9" s="22">
        <v>1317768</v>
      </c>
      <c r="M9" s="22">
        <v>1312919</v>
      </c>
      <c r="N9" s="22">
        <v>3940299</v>
      </c>
      <c r="O9" s="22"/>
      <c r="P9" s="22"/>
      <c r="Q9" s="22"/>
      <c r="R9" s="22"/>
      <c r="S9" s="22"/>
      <c r="T9" s="22"/>
      <c r="U9" s="22"/>
      <c r="V9" s="22"/>
      <c r="W9" s="22">
        <v>7863553</v>
      </c>
      <c r="X9" s="22">
        <v>7604958</v>
      </c>
      <c r="Y9" s="22">
        <v>258595</v>
      </c>
      <c r="Z9" s="23">
        <v>3.4003475101374656</v>
      </c>
      <c r="AA9" s="20">
        <v>15209920</v>
      </c>
    </row>
    <row r="10" spans="1:27" ht="13.5" x14ac:dyDescent="0.25">
      <c r="A10" s="19" t="s">
        <v>38</v>
      </c>
      <c r="B10" s="15" t="s">
        <v>32</v>
      </c>
      <c r="C10" s="20">
        <v>47495</v>
      </c>
      <c r="D10" s="20"/>
      <c r="E10" s="21">
        <v>53000</v>
      </c>
      <c r="F10" s="22">
        <v>53000</v>
      </c>
      <c r="G10" s="22">
        <v>4286</v>
      </c>
      <c r="H10" s="22">
        <v>2925</v>
      </c>
      <c r="I10" s="22">
        <v>3345</v>
      </c>
      <c r="J10" s="22">
        <v>10556</v>
      </c>
      <c r="K10" s="22">
        <v>3738</v>
      </c>
      <c r="L10" s="22">
        <v>1002</v>
      </c>
      <c r="M10" s="22"/>
      <c r="N10" s="22">
        <v>4740</v>
      </c>
      <c r="O10" s="22"/>
      <c r="P10" s="22"/>
      <c r="Q10" s="22"/>
      <c r="R10" s="22"/>
      <c r="S10" s="22"/>
      <c r="T10" s="22"/>
      <c r="U10" s="22"/>
      <c r="V10" s="22"/>
      <c r="W10" s="22">
        <v>15296</v>
      </c>
      <c r="X10" s="22">
        <v>26502</v>
      </c>
      <c r="Y10" s="22">
        <v>-11206</v>
      </c>
      <c r="Z10" s="23">
        <v>-42.283601237642443</v>
      </c>
      <c r="AA10" s="20">
        <v>53000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13040</v>
      </c>
      <c r="H13" s="22">
        <v>157745</v>
      </c>
      <c r="I13" s="22">
        <v>85834</v>
      </c>
      <c r="J13" s="22">
        <v>256619</v>
      </c>
      <c r="K13" s="22">
        <v>88593</v>
      </c>
      <c r="L13" s="22">
        <v>88278</v>
      </c>
      <c r="M13" s="22">
        <v>90445</v>
      </c>
      <c r="N13" s="22">
        <v>267316</v>
      </c>
      <c r="O13" s="22"/>
      <c r="P13" s="22"/>
      <c r="Q13" s="22"/>
      <c r="R13" s="22"/>
      <c r="S13" s="22"/>
      <c r="T13" s="22"/>
      <c r="U13" s="22"/>
      <c r="V13" s="22"/>
      <c r="W13" s="22">
        <v>523935</v>
      </c>
      <c r="X13" s="22"/>
      <c r="Y13" s="22">
        <v>523935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14800310</v>
      </c>
      <c r="D25" s="20"/>
      <c r="E25" s="21">
        <v>13555780</v>
      </c>
      <c r="F25" s="22">
        <v>13555780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6777888</v>
      </c>
      <c r="Y25" s="22">
        <v>-6777888</v>
      </c>
      <c r="Z25" s="23">
        <v>-100</v>
      </c>
      <c r="AA25" s="20">
        <v>13555780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29717153</v>
      </c>
      <c r="D32" s="29">
        <f t="shared" ref="D32:Y32" si="0">SUM(D6:D31)</f>
        <v>0</v>
      </c>
      <c r="E32" s="30">
        <f t="shared" si="0"/>
        <v>28818700</v>
      </c>
      <c r="F32" s="31">
        <f t="shared" si="0"/>
        <v>28818700</v>
      </c>
      <c r="G32" s="31">
        <f t="shared" si="0"/>
        <v>1324979</v>
      </c>
      <c r="H32" s="31">
        <f t="shared" si="0"/>
        <v>1469389</v>
      </c>
      <c r="I32" s="31">
        <f t="shared" si="0"/>
        <v>1396061</v>
      </c>
      <c r="J32" s="31">
        <f t="shared" si="0"/>
        <v>4190429</v>
      </c>
      <c r="K32" s="31">
        <f t="shared" si="0"/>
        <v>1401943</v>
      </c>
      <c r="L32" s="31">
        <f t="shared" si="0"/>
        <v>1407048</v>
      </c>
      <c r="M32" s="31">
        <f t="shared" si="0"/>
        <v>1403364</v>
      </c>
      <c r="N32" s="31">
        <f t="shared" si="0"/>
        <v>4212355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8402784</v>
      </c>
      <c r="X32" s="31">
        <f t="shared" si="0"/>
        <v>14409348</v>
      </c>
      <c r="Y32" s="31">
        <f t="shared" si="0"/>
        <v>-6006564</v>
      </c>
      <c r="Z32" s="32">
        <f>+IF(X32&lt;&gt;0,+(Y32/X32)*100,0)</f>
        <v>-41.685189364570832</v>
      </c>
      <c r="AA32" s="29">
        <f>SUM(AA6:AA31)</f>
        <v>28818700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14574092</v>
      </c>
      <c r="D34" s="20"/>
      <c r="E34" s="21">
        <v>15381490</v>
      </c>
      <c r="F34" s="22">
        <v>15381490</v>
      </c>
      <c r="G34" s="22"/>
      <c r="H34" s="22">
        <v>2518104</v>
      </c>
      <c r="I34" s="22">
        <v>1140531</v>
      </c>
      <c r="J34" s="22">
        <v>3658635</v>
      </c>
      <c r="K34" s="22">
        <v>1126804</v>
      </c>
      <c r="L34" s="22">
        <v>1168773</v>
      </c>
      <c r="M34" s="22">
        <v>1638813</v>
      </c>
      <c r="N34" s="22">
        <v>3934390</v>
      </c>
      <c r="O34" s="22"/>
      <c r="P34" s="22"/>
      <c r="Q34" s="22"/>
      <c r="R34" s="22"/>
      <c r="S34" s="22"/>
      <c r="T34" s="22"/>
      <c r="U34" s="22"/>
      <c r="V34" s="22"/>
      <c r="W34" s="22">
        <v>7593025</v>
      </c>
      <c r="X34" s="22">
        <v>7690752</v>
      </c>
      <c r="Y34" s="22">
        <v>-97727</v>
      </c>
      <c r="Z34" s="23">
        <v>-1.2707079879834897</v>
      </c>
      <c r="AA34" s="20">
        <v>15381490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2991401</v>
      </c>
      <c r="D37" s="20"/>
      <c r="E37" s="21">
        <v>3056700</v>
      </c>
      <c r="F37" s="22">
        <v>3056700</v>
      </c>
      <c r="G37" s="22">
        <v>105977</v>
      </c>
      <c r="H37" s="22">
        <v>119045</v>
      </c>
      <c r="I37" s="22">
        <v>94530</v>
      </c>
      <c r="J37" s="22">
        <v>319552</v>
      </c>
      <c r="K37" s="22">
        <v>360863</v>
      </c>
      <c r="L37" s="22">
        <v>86749</v>
      </c>
      <c r="M37" s="22">
        <v>234951</v>
      </c>
      <c r="N37" s="22">
        <v>682563</v>
      </c>
      <c r="O37" s="22"/>
      <c r="P37" s="22"/>
      <c r="Q37" s="22"/>
      <c r="R37" s="22"/>
      <c r="S37" s="22"/>
      <c r="T37" s="22"/>
      <c r="U37" s="22"/>
      <c r="V37" s="22"/>
      <c r="W37" s="22">
        <v>1002115</v>
      </c>
      <c r="X37" s="22">
        <v>1528356</v>
      </c>
      <c r="Y37" s="22">
        <v>-526241</v>
      </c>
      <c r="Z37" s="23">
        <v>-34.431833944447497</v>
      </c>
      <c r="AA37" s="20">
        <v>3056700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9996844</v>
      </c>
      <c r="D41" s="20"/>
      <c r="E41" s="21">
        <v>9670350</v>
      </c>
      <c r="F41" s="22">
        <v>9670350</v>
      </c>
      <c r="G41" s="22">
        <v>2000</v>
      </c>
      <c r="H41" s="22">
        <v>1381725</v>
      </c>
      <c r="I41" s="22">
        <v>716147</v>
      </c>
      <c r="J41" s="22">
        <v>2099872</v>
      </c>
      <c r="K41" s="22">
        <v>468900</v>
      </c>
      <c r="L41" s="22">
        <v>1199407</v>
      </c>
      <c r="M41" s="22">
        <v>798403</v>
      </c>
      <c r="N41" s="22">
        <v>2466710</v>
      </c>
      <c r="O41" s="22"/>
      <c r="P41" s="22"/>
      <c r="Q41" s="22"/>
      <c r="R41" s="22"/>
      <c r="S41" s="22"/>
      <c r="T41" s="22"/>
      <c r="U41" s="22"/>
      <c r="V41" s="22"/>
      <c r="W41" s="22">
        <v>4566582</v>
      </c>
      <c r="X41" s="22">
        <v>4835178</v>
      </c>
      <c r="Y41" s="22">
        <v>-268596</v>
      </c>
      <c r="Z41" s="23">
        <v>-5.5550385115087799</v>
      </c>
      <c r="AA41" s="20">
        <v>9670350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1422115</v>
      </c>
      <c r="D44" s="20"/>
      <c r="E44" s="21">
        <v>1591180</v>
      </c>
      <c r="F44" s="22">
        <v>1591180</v>
      </c>
      <c r="G44" s="22">
        <v>34620</v>
      </c>
      <c r="H44" s="22">
        <v>150000</v>
      </c>
      <c r="I44" s="22">
        <v>120739</v>
      </c>
      <c r="J44" s="22">
        <v>305359</v>
      </c>
      <c r="K44" s="22">
        <v>109419</v>
      </c>
      <c r="L44" s="22">
        <v>50000</v>
      </c>
      <c r="M44" s="22">
        <v>1918</v>
      </c>
      <c r="N44" s="22">
        <v>161337</v>
      </c>
      <c r="O44" s="22"/>
      <c r="P44" s="22"/>
      <c r="Q44" s="22"/>
      <c r="R44" s="22"/>
      <c r="S44" s="22"/>
      <c r="T44" s="22"/>
      <c r="U44" s="22"/>
      <c r="V44" s="22"/>
      <c r="W44" s="22">
        <v>466696</v>
      </c>
      <c r="X44" s="22">
        <v>795588</v>
      </c>
      <c r="Y44" s="22">
        <v>-328892</v>
      </c>
      <c r="Z44" s="23">
        <v>-41.339487272306776</v>
      </c>
      <c r="AA44" s="20">
        <v>1591180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28984452</v>
      </c>
      <c r="D47" s="29">
        <f t="shared" ref="D47:Y47" si="1">SUM(D34:D46)</f>
        <v>0</v>
      </c>
      <c r="E47" s="30">
        <f t="shared" si="1"/>
        <v>29699720</v>
      </c>
      <c r="F47" s="31">
        <f t="shared" si="1"/>
        <v>29699720</v>
      </c>
      <c r="G47" s="31">
        <f t="shared" si="1"/>
        <v>142597</v>
      </c>
      <c r="H47" s="31">
        <f t="shared" si="1"/>
        <v>4168874</v>
      </c>
      <c r="I47" s="31">
        <f t="shared" si="1"/>
        <v>2071947</v>
      </c>
      <c r="J47" s="31">
        <f t="shared" si="1"/>
        <v>6383418</v>
      </c>
      <c r="K47" s="31">
        <f t="shared" si="1"/>
        <v>2065986</v>
      </c>
      <c r="L47" s="31">
        <f t="shared" si="1"/>
        <v>2504929</v>
      </c>
      <c r="M47" s="31">
        <f t="shared" si="1"/>
        <v>2674085</v>
      </c>
      <c r="N47" s="31">
        <f t="shared" si="1"/>
        <v>7245000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13628418</v>
      </c>
      <c r="X47" s="31">
        <f t="shared" si="1"/>
        <v>14849874</v>
      </c>
      <c r="Y47" s="31">
        <f t="shared" si="1"/>
        <v>-1221456</v>
      </c>
      <c r="Z47" s="32">
        <f>+IF(X47&lt;&gt;0,+(Y47/X47)*100,0)</f>
        <v>-8.2253627202493433</v>
      </c>
      <c r="AA47" s="29">
        <f>SUM(AA34:AA46)</f>
        <v>29699720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732701</v>
      </c>
      <c r="D48" s="39">
        <f t="shared" si="2"/>
        <v>0</v>
      </c>
      <c r="E48" s="40">
        <f t="shared" si="2"/>
        <v>-881020</v>
      </c>
      <c r="F48" s="41">
        <f t="shared" si="2"/>
        <v>-881020</v>
      </c>
      <c r="G48" s="41">
        <f t="shared" si="2"/>
        <v>1182382</v>
      </c>
      <c r="H48" s="41">
        <f t="shared" si="2"/>
        <v>-2699485</v>
      </c>
      <c r="I48" s="41">
        <f t="shared" si="2"/>
        <v>-675886</v>
      </c>
      <c r="J48" s="41">
        <f t="shared" si="2"/>
        <v>-2192989</v>
      </c>
      <c r="K48" s="41">
        <f t="shared" si="2"/>
        <v>-664043</v>
      </c>
      <c r="L48" s="41">
        <f t="shared" si="2"/>
        <v>-1097881</v>
      </c>
      <c r="M48" s="41">
        <f t="shared" si="2"/>
        <v>-1270721</v>
      </c>
      <c r="N48" s="41">
        <f t="shared" si="2"/>
        <v>-3032645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-5225634</v>
      </c>
      <c r="X48" s="41">
        <f t="shared" si="2"/>
        <v>-440526</v>
      </c>
      <c r="Y48" s="41">
        <f t="shared" si="2"/>
        <v>-4785108</v>
      </c>
      <c r="Z48" s="42">
        <f>+IF(X48&lt;&gt;0,+(Y48/X48)*100,0)</f>
        <v>1086.2260116315495</v>
      </c>
      <c r="AA48" s="39">
        <f>+AA32-AA47</f>
        <v>-881020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732701</v>
      </c>
      <c r="D51" s="48">
        <f t="shared" si="3"/>
        <v>0</v>
      </c>
      <c r="E51" s="49">
        <f t="shared" si="3"/>
        <v>-881020</v>
      </c>
      <c r="F51" s="50">
        <f t="shared" si="3"/>
        <v>-881020</v>
      </c>
      <c r="G51" s="50">
        <f t="shared" si="3"/>
        <v>1182382</v>
      </c>
      <c r="H51" s="50">
        <f t="shared" si="3"/>
        <v>-2699485</v>
      </c>
      <c r="I51" s="50">
        <f t="shared" si="3"/>
        <v>-675886</v>
      </c>
      <c r="J51" s="50">
        <f t="shared" si="3"/>
        <v>-2192989</v>
      </c>
      <c r="K51" s="50">
        <f t="shared" si="3"/>
        <v>-664043</v>
      </c>
      <c r="L51" s="50">
        <f t="shared" si="3"/>
        <v>-1097881</v>
      </c>
      <c r="M51" s="50">
        <f t="shared" si="3"/>
        <v>-1270721</v>
      </c>
      <c r="N51" s="50">
        <f t="shared" si="3"/>
        <v>-3032645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-5225634</v>
      </c>
      <c r="X51" s="50">
        <f t="shared" si="3"/>
        <v>-440526</v>
      </c>
      <c r="Y51" s="50">
        <f t="shared" si="3"/>
        <v>-4785108</v>
      </c>
      <c r="Z51" s="51">
        <f>+IF(X51&lt;&gt;0,+(Y51/X51)*100,0)</f>
        <v>1086.2260116315495</v>
      </c>
      <c r="AA51" s="48">
        <f>SUM(AA48:AA50)</f>
        <v>-881020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732701</v>
      </c>
      <c r="D53" s="54">
        <f>+D51-D52</f>
        <v>0</v>
      </c>
      <c r="E53" s="55">
        <f t="shared" si="4"/>
        <v>-881020</v>
      </c>
      <c r="F53" s="56">
        <f t="shared" si="4"/>
        <v>-881020</v>
      </c>
      <c r="G53" s="56">
        <f t="shared" si="4"/>
        <v>1182382</v>
      </c>
      <c r="H53" s="56">
        <f t="shared" si="4"/>
        <v>-2699485</v>
      </c>
      <c r="I53" s="56">
        <f t="shared" si="4"/>
        <v>-675886</v>
      </c>
      <c r="J53" s="56">
        <f t="shared" si="4"/>
        <v>-2192989</v>
      </c>
      <c r="K53" s="56">
        <f t="shared" si="4"/>
        <v>-664043</v>
      </c>
      <c r="L53" s="56">
        <f t="shared" si="4"/>
        <v>-1097881</v>
      </c>
      <c r="M53" s="56">
        <f t="shared" si="4"/>
        <v>-1270721</v>
      </c>
      <c r="N53" s="56">
        <f t="shared" si="4"/>
        <v>-3032645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-5225634</v>
      </c>
      <c r="X53" s="56">
        <f t="shared" si="4"/>
        <v>-440526</v>
      </c>
      <c r="Y53" s="56">
        <f t="shared" si="4"/>
        <v>-4785108</v>
      </c>
      <c r="Z53" s="57">
        <f>+IF(X53&lt;&gt;0,+(Y53/X53)*100,0)</f>
        <v>1086.2260116315495</v>
      </c>
      <c r="AA53" s="54">
        <f>+AA51-AA52</f>
        <v>-881020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732701</v>
      </c>
      <c r="D56" s="48">
        <f>SUM(D53:D55)</f>
        <v>0</v>
      </c>
      <c r="E56" s="49">
        <f t="shared" si="5"/>
        <v>-881020</v>
      </c>
      <c r="F56" s="50">
        <f t="shared" si="5"/>
        <v>-881020</v>
      </c>
      <c r="G56" s="50">
        <f t="shared" si="5"/>
        <v>1182382</v>
      </c>
      <c r="H56" s="50">
        <f t="shared" si="5"/>
        <v>-2699485</v>
      </c>
      <c r="I56" s="50">
        <f t="shared" si="5"/>
        <v>-675886</v>
      </c>
      <c r="J56" s="50">
        <f t="shared" si="5"/>
        <v>-2192989</v>
      </c>
      <c r="K56" s="50">
        <f t="shared" si="5"/>
        <v>-664043</v>
      </c>
      <c r="L56" s="50">
        <f t="shared" si="5"/>
        <v>-1097881</v>
      </c>
      <c r="M56" s="50">
        <f t="shared" si="5"/>
        <v>-1270721</v>
      </c>
      <c r="N56" s="50">
        <f t="shared" si="5"/>
        <v>-3032645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-5225634</v>
      </c>
      <c r="X56" s="50">
        <f t="shared" si="5"/>
        <v>-440526</v>
      </c>
      <c r="Y56" s="50">
        <f t="shared" si="5"/>
        <v>-4785108</v>
      </c>
      <c r="Z56" s="51">
        <f>+IF(X56&lt;&gt;0,+(Y56/X56)*100,0)</f>
        <v>1086.2260116315495</v>
      </c>
      <c r="AA56" s="48">
        <f>SUM(AA53:AA55)</f>
        <v>-881020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732701</v>
      </c>
      <c r="D59" s="65">
        <f>SUM(D56:D58)</f>
        <v>0</v>
      </c>
      <c r="E59" s="66">
        <f t="shared" si="6"/>
        <v>-881020</v>
      </c>
      <c r="F59" s="67">
        <f t="shared" si="6"/>
        <v>-881020</v>
      </c>
      <c r="G59" s="67">
        <f t="shared" si="6"/>
        <v>1182382</v>
      </c>
      <c r="H59" s="67">
        <f t="shared" si="6"/>
        <v>-2699485</v>
      </c>
      <c r="I59" s="67">
        <f t="shared" si="6"/>
        <v>-675886</v>
      </c>
      <c r="J59" s="67">
        <f t="shared" si="6"/>
        <v>-2192989</v>
      </c>
      <c r="K59" s="67">
        <f t="shared" si="6"/>
        <v>-664043</v>
      </c>
      <c r="L59" s="67">
        <f t="shared" si="6"/>
        <v>-1097881</v>
      </c>
      <c r="M59" s="67">
        <f t="shared" si="6"/>
        <v>-1270721</v>
      </c>
      <c r="N59" s="67">
        <f t="shared" si="6"/>
        <v>-3032645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-5225634</v>
      </c>
      <c r="X59" s="67">
        <f t="shared" si="6"/>
        <v>-440526</v>
      </c>
      <c r="Y59" s="67">
        <f t="shared" si="6"/>
        <v>-4785108</v>
      </c>
      <c r="Z59" s="68">
        <f>+IF(X59&lt;&gt;0,+(Y59/X59)*100,0)</f>
        <v>1086.2260116315495</v>
      </c>
      <c r="AA59" s="65">
        <f>SUM(AA56:AA58)</f>
        <v>-881020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1853489</v>
      </c>
      <c r="D9" s="20"/>
      <c r="E9" s="21">
        <v>2060662</v>
      </c>
      <c r="F9" s="22">
        <v>2060662</v>
      </c>
      <c r="G9" s="22">
        <v>166783</v>
      </c>
      <c r="H9" s="22">
        <v>167090</v>
      </c>
      <c r="I9" s="22">
        <v>165382</v>
      </c>
      <c r="J9" s="22">
        <v>499255</v>
      </c>
      <c r="K9" s="22">
        <v>167800</v>
      </c>
      <c r="L9" s="22">
        <v>167708</v>
      </c>
      <c r="M9" s="22">
        <v>167616</v>
      </c>
      <c r="N9" s="22">
        <v>503124</v>
      </c>
      <c r="O9" s="22"/>
      <c r="P9" s="22"/>
      <c r="Q9" s="22"/>
      <c r="R9" s="22"/>
      <c r="S9" s="22"/>
      <c r="T9" s="22"/>
      <c r="U9" s="22"/>
      <c r="V9" s="22"/>
      <c r="W9" s="22">
        <v>1002379</v>
      </c>
      <c r="X9" s="22">
        <v>1030332</v>
      </c>
      <c r="Y9" s="22">
        <v>-27953</v>
      </c>
      <c r="Z9" s="23">
        <v>-2.7130090106878173</v>
      </c>
      <c r="AA9" s="20">
        <v>2060662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47980</v>
      </c>
      <c r="F10" s="22">
        <v>47980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23988</v>
      </c>
      <c r="Y10" s="22">
        <v>-23988</v>
      </c>
      <c r="Z10" s="23">
        <v>-100</v>
      </c>
      <c r="AA10" s="20">
        <v>47980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1853489</v>
      </c>
      <c r="D32" s="29">
        <f t="shared" ref="D32:Y32" si="0">SUM(D6:D31)</f>
        <v>0</v>
      </c>
      <c r="E32" s="30">
        <f t="shared" si="0"/>
        <v>2108642</v>
      </c>
      <c r="F32" s="31">
        <f t="shared" si="0"/>
        <v>2108642</v>
      </c>
      <c r="G32" s="31">
        <f t="shared" si="0"/>
        <v>166783</v>
      </c>
      <c r="H32" s="31">
        <f t="shared" si="0"/>
        <v>167090</v>
      </c>
      <c r="I32" s="31">
        <f t="shared" si="0"/>
        <v>165382</v>
      </c>
      <c r="J32" s="31">
        <f t="shared" si="0"/>
        <v>499255</v>
      </c>
      <c r="K32" s="31">
        <f t="shared" si="0"/>
        <v>167800</v>
      </c>
      <c r="L32" s="31">
        <f t="shared" si="0"/>
        <v>167708</v>
      </c>
      <c r="M32" s="31">
        <f t="shared" si="0"/>
        <v>167616</v>
      </c>
      <c r="N32" s="31">
        <f t="shared" si="0"/>
        <v>503124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1002379</v>
      </c>
      <c r="X32" s="31">
        <f t="shared" si="0"/>
        <v>1054320</v>
      </c>
      <c r="Y32" s="31">
        <f t="shared" si="0"/>
        <v>-51941</v>
      </c>
      <c r="Z32" s="32">
        <f>+IF(X32&lt;&gt;0,+(Y32/X32)*100,0)</f>
        <v>-4.9264929053797708</v>
      </c>
      <c r="AA32" s="29">
        <f>SUM(AA6:AA31)</f>
        <v>2108642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1971416</v>
      </c>
      <c r="D34" s="20"/>
      <c r="E34" s="21">
        <v>1830521</v>
      </c>
      <c r="F34" s="22">
        <v>1830521</v>
      </c>
      <c r="G34" s="22">
        <v>185862</v>
      </c>
      <c r="H34" s="22">
        <v>206097</v>
      </c>
      <c r="I34" s="22">
        <v>150691</v>
      </c>
      <c r="J34" s="22">
        <v>542650</v>
      </c>
      <c r="K34" s="22">
        <v>149176</v>
      </c>
      <c r="L34" s="22">
        <v>145065</v>
      </c>
      <c r="M34" s="22">
        <v>212895</v>
      </c>
      <c r="N34" s="22">
        <v>507136</v>
      </c>
      <c r="O34" s="22"/>
      <c r="P34" s="22"/>
      <c r="Q34" s="22"/>
      <c r="R34" s="22"/>
      <c r="S34" s="22"/>
      <c r="T34" s="22"/>
      <c r="U34" s="22"/>
      <c r="V34" s="22"/>
      <c r="W34" s="22">
        <v>1049786</v>
      </c>
      <c r="X34" s="22">
        <v>915264</v>
      </c>
      <c r="Y34" s="22">
        <v>134522</v>
      </c>
      <c r="Z34" s="23">
        <v>14.697617299489545</v>
      </c>
      <c r="AA34" s="20">
        <v>1830521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391810</v>
      </c>
      <c r="D37" s="20"/>
      <c r="E37" s="21">
        <v>450000</v>
      </c>
      <c r="F37" s="22">
        <v>450000</v>
      </c>
      <c r="G37" s="22"/>
      <c r="H37" s="22"/>
      <c r="I37" s="22"/>
      <c r="J37" s="22"/>
      <c r="K37" s="22">
        <v>29900</v>
      </c>
      <c r="L37" s="22">
        <v>26000</v>
      </c>
      <c r="M37" s="22"/>
      <c r="N37" s="22">
        <v>55900</v>
      </c>
      <c r="O37" s="22"/>
      <c r="P37" s="22"/>
      <c r="Q37" s="22"/>
      <c r="R37" s="22"/>
      <c r="S37" s="22"/>
      <c r="T37" s="22"/>
      <c r="U37" s="22"/>
      <c r="V37" s="22"/>
      <c r="W37" s="22">
        <v>55900</v>
      </c>
      <c r="X37" s="22">
        <v>225000</v>
      </c>
      <c r="Y37" s="22">
        <v>-169100</v>
      </c>
      <c r="Z37" s="23">
        <v>-75.155555555555551</v>
      </c>
      <c r="AA37" s="20">
        <v>450000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3635341</v>
      </c>
      <c r="D41" s="20"/>
      <c r="E41" s="21">
        <v>826087</v>
      </c>
      <c r="F41" s="22">
        <v>826087</v>
      </c>
      <c r="G41" s="22">
        <v>60593</v>
      </c>
      <c r="H41" s="22">
        <v>344770</v>
      </c>
      <c r="I41" s="22">
        <v>77169</v>
      </c>
      <c r="J41" s="22">
        <v>482532</v>
      </c>
      <c r="K41" s="22"/>
      <c r="L41" s="22">
        <v>119179</v>
      </c>
      <c r="M41" s="22">
        <v>172971</v>
      </c>
      <c r="N41" s="22">
        <v>292150</v>
      </c>
      <c r="O41" s="22"/>
      <c r="P41" s="22"/>
      <c r="Q41" s="22"/>
      <c r="R41" s="22"/>
      <c r="S41" s="22"/>
      <c r="T41" s="22"/>
      <c r="U41" s="22"/>
      <c r="V41" s="22"/>
      <c r="W41" s="22">
        <v>774682</v>
      </c>
      <c r="X41" s="22">
        <v>413040</v>
      </c>
      <c r="Y41" s="22">
        <v>361642</v>
      </c>
      <c r="Z41" s="23">
        <v>87.55616889405384</v>
      </c>
      <c r="AA41" s="20">
        <v>826087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915600</v>
      </c>
      <c r="D44" s="20"/>
      <c r="E44" s="21">
        <v>143193</v>
      </c>
      <c r="F44" s="22">
        <v>143193</v>
      </c>
      <c r="G44" s="22">
        <v>1536</v>
      </c>
      <c r="H44" s="22">
        <v>1740</v>
      </c>
      <c r="I44" s="22">
        <v>1208</v>
      </c>
      <c r="J44" s="22">
        <v>4484</v>
      </c>
      <c r="K44" s="22">
        <v>1201</v>
      </c>
      <c r="L44" s="22">
        <v>1195</v>
      </c>
      <c r="M44" s="22">
        <v>1871</v>
      </c>
      <c r="N44" s="22">
        <v>4267</v>
      </c>
      <c r="O44" s="22"/>
      <c r="P44" s="22"/>
      <c r="Q44" s="22"/>
      <c r="R44" s="22"/>
      <c r="S44" s="22"/>
      <c r="T44" s="22"/>
      <c r="U44" s="22"/>
      <c r="V44" s="22"/>
      <c r="W44" s="22">
        <v>8751</v>
      </c>
      <c r="X44" s="22">
        <v>71598</v>
      </c>
      <c r="Y44" s="22">
        <v>-62847</v>
      </c>
      <c r="Z44" s="23">
        <v>-87.777591552836682</v>
      </c>
      <c r="AA44" s="20">
        <v>143193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6914167</v>
      </c>
      <c r="D47" s="29">
        <f t="shared" ref="D47:Y47" si="1">SUM(D34:D46)</f>
        <v>0</v>
      </c>
      <c r="E47" s="30">
        <f t="shared" si="1"/>
        <v>3249801</v>
      </c>
      <c r="F47" s="31">
        <f t="shared" si="1"/>
        <v>3249801</v>
      </c>
      <c r="G47" s="31">
        <f t="shared" si="1"/>
        <v>247991</v>
      </c>
      <c r="H47" s="31">
        <f t="shared" si="1"/>
        <v>552607</v>
      </c>
      <c r="I47" s="31">
        <f t="shared" si="1"/>
        <v>229068</v>
      </c>
      <c r="J47" s="31">
        <f t="shared" si="1"/>
        <v>1029666</v>
      </c>
      <c r="K47" s="31">
        <f t="shared" si="1"/>
        <v>180277</v>
      </c>
      <c r="L47" s="31">
        <f t="shared" si="1"/>
        <v>291439</v>
      </c>
      <c r="M47" s="31">
        <f t="shared" si="1"/>
        <v>387737</v>
      </c>
      <c r="N47" s="31">
        <f t="shared" si="1"/>
        <v>859453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1889119</v>
      </c>
      <c r="X47" s="31">
        <f t="shared" si="1"/>
        <v>1624902</v>
      </c>
      <c r="Y47" s="31">
        <f t="shared" si="1"/>
        <v>264217</v>
      </c>
      <c r="Z47" s="32">
        <f>+IF(X47&lt;&gt;0,+(Y47/X47)*100,0)</f>
        <v>16.260488324834359</v>
      </c>
      <c r="AA47" s="29">
        <f>SUM(AA34:AA46)</f>
        <v>3249801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-5060678</v>
      </c>
      <c r="D48" s="39">
        <f t="shared" si="2"/>
        <v>0</v>
      </c>
      <c r="E48" s="40">
        <f t="shared" si="2"/>
        <v>-1141159</v>
      </c>
      <c r="F48" s="41">
        <f t="shared" si="2"/>
        <v>-1141159</v>
      </c>
      <c r="G48" s="41">
        <f t="shared" si="2"/>
        <v>-81208</v>
      </c>
      <c r="H48" s="41">
        <f t="shared" si="2"/>
        <v>-385517</v>
      </c>
      <c r="I48" s="41">
        <f t="shared" si="2"/>
        <v>-63686</v>
      </c>
      <c r="J48" s="41">
        <f t="shared" si="2"/>
        <v>-530411</v>
      </c>
      <c r="K48" s="41">
        <f t="shared" si="2"/>
        <v>-12477</v>
      </c>
      <c r="L48" s="41">
        <f t="shared" si="2"/>
        <v>-123731</v>
      </c>
      <c r="M48" s="41">
        <f t="shared" si="2"/>
        <v>-220121</v>
      </c>
      <c r="N48" s="41">
        <f t="shared" si="2"/>
        <v>-356329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-886740</v>
      </c>
      <c r="X48" s="41">
        <f t="shared" si="2"/>
        <v>-570582</v>
      </c>
      <c r="Y48" s="41">
        <f t="shared" si="2"/>
        <v>-316158</v>
      </c>
      <c r="Z48" s="42">
        <f>+IF(X48&lt;&gt;0,+(Y48/X48)*100,0)</f>
        <v>55.409739529112379</v>
      </c>
      <c r="AA48" s="39">
        <f>+AA32-AA47</f>
        <v>-1141159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-5060678</v>
      </c>
      <c r="D51" s="48">
        <f t="shared" si="3"/>
        <v>0</v>
      </c>
      <c r="E51" s="49">
        <f t="shared" si="3"/>
        <v>-1141159</v>
      </c>
      <c r="F51" s="50">
        <f t="shared" si="3"/>
        <v>-1141159</v>
      </c>
      <c r="G51" s="50">
        <f t="shared" si="3"/>
        <v>-81208</v>
      </c>
      <c r="H51" s="50">
        <f t="shared" si="3"/>
        <v>-385517</v>
      </c>
      <c r="I51" s="50">
        <f t="shared" si="3"/>
        <v>-63686</v>
      </c>
      <c r="J51" s="50">
        <f t="shared" si="3"/>
        <v>-530411</v>
      </c>
      <c r="K51" s="50">
        <f t="shared" si="3"/>
        <v>-12477</v>
      </c>
      <c r="L51" s="50">
        <f t="shared" si="3"/>
        <v>-123731</v>
      </c>
      <c r="M51" s="50">
        <f t="shared" si="3"/>
        <v>-220121</v>
      </c>
      <c r="N51" s="50">
        <f t="shared" si="3"/>
        <v>-356329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-886740</v>
      </c>
      <c r="X51" s="50">
        <f t="shared" si="3"/>
        <v>-570582</v>
      </c>
      <c r="Y51" s="50">
        <f t="shared" si="3"/>
        <v>-316158</v>
      </c>
      <c r="Z51" s="51">
        <f>+IF(X51&lt;&gt;0,+(Y51/X51)*100,0)</f>
        <v>55.409739529112379</v>
      </c>
      <c r="AA51" s="48">
        <f>SUM(AA48:AA50)</f>
        <v>-1141159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-5060678</v>
      </c>
      <c r="D53" s="54">
        <f>+D51-D52</f>
        <v>0</v>
      </c>
      <c r="E53" s="55">
        <f t="shared" si="4"/>
        <v>-1141159</v>
      </c>
      <c r="F53" s="56">
        <f t="shared" si="4"/>
        <v>-1141159</v>
      </c>
      <c r="G53" s="56">
        <f t="shared" si="4"/>
        <v>-81208</v>
      </c>
      <c r="H53" s="56">
        <f t="shared" si="4"/>
        <v>-385517</v>
      </c>
      <c r="I53" s="56">
        <f t="shared" si="4"/>
        <v>-63686</v>
      </c>
      <c r="J53" s="56">
        <f t="shared" si="4"/>
        <v>-530411</v>
      </c>
      <c r="K53" s="56">
        <f t="shared" si="4"/>
        <v>-12477</v>
      </c>
      <c r="L53" s="56">
        <f t="shared" si="4"/>
        <v>-123731</v>
      </c>
      <c r="M53" s="56">
        <f t="shared" si="4"/>
        <v>-220121</v>
      </c>
      <c r="N53" s="56">
        <f t="shared" si="4"/>
        <v>-356329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-886740</v>
      </c>
      <c r="X53" s="56">
        <f t="shared" si="4"/>
        <v>-570582</v>
      </c>
      <c r="Y53" s="56">
        <f t="shared" si="4"/>
        <v>-316158</v>
      </c>
      <c r="Z53" s="57">
        <f>+IF(X53&lt;&gt;0,+(Y53/X53)*100,0)</f>
        <v>55.409739529112379</v>
      </c>
      <c r="AA53" s="54">
        <f>+AA51-AA52</f>
        <v>-1141159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-5060678</v>
      </c>
      <c r="D56" s="48">
        <f>SUM(D53:D55)</f>
        <v>0</v>
      </c>
      <c r="E56" s="49">
        <f t="shared" si="5"/>
        <v>-1141159</v>
      </c>
      <c r="F56" s="50">
        <f t="shared" si="5"/>
        <v>-1141159</v>
      </c>
      <c r="G56" s="50">
        <f t="shared" si="5"/>
        <v>-81208</v>
      </c>
      <c r="H56" s="50">
        <f t="shared" si="5"/>
        <v>-385517</v>
      </c>
      <c r="I56" s="50">
        <f t="shared" si="5"/>
        <v>-63686</v>
      </c>
      <c r="J56" s="50">
        <f t="shared" si="5"/>
        <v>-530411</v>
      </c>
      <c r="K56" s="50">
        <f t="shared" si="5"/>
        <v>-12477</v>
      </c>
      <c r="L56" s="50">
        <f t="shared" si="5"/>
        <v>-123731</v>
      </c>
      <c r="M56" s="50">
        <f t="shared" si="5"/>
        <v>-220121</v>
      </c>
      <c r="N56" s="50">
        <f t="shared" si="5"/>
        <v>-356329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-886740</v>
      </c>
      <c r="X56" s="50">
        <f t="shared" si="5"/>
        <v>-570582</v>
      </c>
      <c r="Y56" s="50">
        <f t="shared" si="5"/>
        <v>-316158</v>
      </c>
      <c r="Z56" s="51">
        <f>+IF(X56&lt;&gt;0,+(Y56/X56)*100,0)</f>
        <v>55.409739529112379</v>
      </c>
      <c r="AA56" s="48">
        <f>SUM(AA53:AA55)</f>
        <v>-1141159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-5060678</v>
      </c>
      <c r="D59" s="65">
        <f>SUM(D56:D58)</f>
        <v>0</v>
      </c>
      <c r="E59" s="66">
        <f t="shared" si="6"/>
        <v>-1141159</v>
      </c>
      <c r="F59" s="67">
        <f t="shared" si="6"/>
        <v>-1141159</v>
      </c>
      <c r="G59" s="67">
        <f t="shared" si="6"/>
        <v>-81208</v>
      </c>
      <c r="H59" s="67">
        <f t="shared" si="6"/>
        <v>-385517</v>
      </c>
      <c r="I59" s="67">
        <f t="shared" si="6"/>
        <v>-63686</v>
      </c>
      <c r="J59" s="67">
        <f t="shared" si="6"/>
        <v>-530411</v>
      </c>
      <c r="K59" s="67">
        <f t="shared" si="6"/>
        <v>-12477</v>
      </c>
      <c r="L59" s="67">
        <f t="shared" si="6"/>
        <v>-123731</v>
      </c>
      <c r="M59" s="67">
        <f t="shared" si="6"/>
        <v>-220121</v>
      </c>
      <c r="N59" s="67">
        <f t="shared" si="6"/>
        <v>-356329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-886740</v>
      </c>
      <c r="X59" s="67">
        <f t="shared" si="6"/>
        <v>-570582</v>
      </c>
      <c r="Y59" s="67">
        <f t="shared" si="6"/>
        <v>-316158</v>
      </c>
      <c r="Z59" s="68">
        <f>+IF(X59&lt;&gt;0,+(Y59/X59)*100,0)</f>
        <v>55.409739529112379</v>
      </c>
      <c r="AA59" s="65">
        <f>SUM(AA56:AA58)</f>
        <v>-1141159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1431139</v>
      </c>
      <c r="D9" s="20"/>
      <c r="E9" s="21">
        <v>1488807</v>
      </c>
      <c r="F9" s="22">
        <v>1488807</v>
      </c>
      <c r="G9" s="22">
        <v>160187</v>
      </c>
      <c r="H9" s="22">
        <v>189952</v>
      </c>
      <c r="I9" s="22">
        <v>190039</v>
      </c>
      <c r="J9" s="22">
        <v>540178</v>
      </c>
      <c r="K9" s="22">
        <v>100744</v>
      </c>
      <c r="L9" s="22">
        <v>160274</v>
      </c>
      <c r="M9" s="22">
        <v>160274</v>
      </c>
      <c r="N9" s="22">
        <v>421292</v>
      </c>
      <c r="O9" s="22"/>
      <c r="P9" s="22"/>
      <c r="Q9" s="22"/>
      <c r="R9" s="22"/>
      <c r="S9" s="22"/>
      <c r="T9" s="22"/>
      <c r="U9" s="22"/>
      <c r="V9" s="22"/>
      <c r="W9" s="22">
        <v>961470</v>
      </c>
      <c r="X9" s="22">
        <v>744402</v>
      </c>
      <c r="Y9" s="22">
        <v>217068</v>
      </c>
      <c r="Z9" s="23">
        <v>29.160050617811343</v>
      </c>
      <c r="AA9" s="20">
        <v>1488807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3626000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5057139</v>
      </c>
      <c r="D32" s="29">
        <f t="shared" ref="D32:Y32" si="0">SUM(D6:D31)</f>
        <v>0</v>
      </c>
      <c r="E32" s="30">
        <f t="shared" si="0"/>
        <v>1488807</v>
      </c>
      <c r="F32" s="31">
        <f t="shared" si="0"/>
        <v>1488807</v>
      </c>
      <c r="G32" s="31">
        <f t="shared" si="0"/>
        <v>160187</v>
      </c>
      <c r="H32" s="31">
        <f t="shared" si="0"/>
        <v>189952</v>
      </c>
      <c r="I32" s="31">
        <f t="shared" si="0"/>
        <v>190039</v>
      </c>
      <c r="J32" s="31">
        <f t="shared" si="0"/>
        <v>540178</v>
      </c>
      <c r="K32" s="31">
        <f t="shared" si="0"/>
        <v>100744</v>
      </c>
      <c r="L32" s="31">
        <f t="shared" si="0"/>
        <v>160274</v>
      </c>
      <c r="M32" s="31">
        <f t="shared" si="0"/>
        <v>160274</v>
      </c>
      <c r="N32" s="31">
        <f t="shared" si="0"/>
        <v>421292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961470</v>
      </c>
      <c r="X32" s="31">
        <f t="shared" si="0"/>
        <v>744402</v>
      </c>
      <c r="Y32" s="31">
        <f t="shared" si="0"/>
        <v>217068</v>
      </c>
      <c r="Z32" s="32">
        <f>+IF(X32&lt;&gt;0,+(Y32/X32)*100,0)</f>
        <v>29.160050617811343</v>
      </c>
      <c r="AA32" s="29">
        <f>SUM(AA6:AA31)</f>
        <v>1488807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6089215</v>
      </c>
      <c r="D34" s="20"/>
      <c r="E34" s="21">
        <v>6647830</v>
      </c>
      <c r="F34" s="22">
        <v>6647830</v>
      </c>
      <c r="G34" s="22">
        <v>555405</v>
      </c>
      <c r="H34" s="22">
        <v>611317</v>
      </c>
      <c r="I34" s="22">
        <v>671015</v>
      </c>
      <c r="J34" s="22">
        <v>1837737</v>
      </c>
      <c r="K34" s="22">
        <v>645808</v>
      </c>
      <c r="L34" s="22">
        <v>646718</v>
      </c>
      <c r="M34" s="22">
        <v>695219</v>
      </c>
      <c r="N34" s="22">
        <v>1987745</v>
      </c>
      <c r="O34" s="22"/>
      <c r="P34" s="22"/>
      <c r="Q34" s="22"/>
      <c r="R34" s="22"/>
      <c r="S34" s="22"/>
      <c r="T34" s="22"/>
      <c r="U34" s="22"/>
      <c r="V34" s="22"/>
      <c r="W34" s="22">
        <v>3825482</v>
      </c>
      <c r="X34" s="22">
        <v>3323916</v>
      </c>
      <c r="Y34" s="22">
        <v>501566</v>
      </c>
      <c r="Z34" s="23">
        <v>15.089611169476003</v>
      </c>
      <c r="AA34" s="20">
        <v>6647830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-252991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79363</v>
      </c>
      <c r="D39" s="20"/>
      <c r="E39" s="21">
        <v>79000</v>
      </c>
      <c r="F39" s="22">
        <v>79000</v>
      </c>
      <c r="G39" s="22"/>
      <c r="H39" s="22"/>
      <c r="I39" s="22"/>
      <c r="J39" s="22"/>
      <c r="K39" s="22">
        <v>26454</v>
      </c>
      <c r="L39" s="22">
        <v>6614</v>
      </c>
      <c r="M39" s="22">
        <v>6614</v>
      </c>
      <c r="N39" s="22">
        <v>39682</v>
      </c>
      <c r="O39" s="22"/>
      <c r="P39" s="22"/>
      <c r="Q39" s="22"/>
      <c r="R39" s="22"/>
      <c r="S39" s="22"/>
      <c r="T39" s="22"/>
      <c r="U39" s="22"/>
      <c r="V39" s="22"/>
      <c r="W39" s="22">
        <v>39682</v>
      </c>
      <c r="X39" s="22">
        <v>39498</v>
      </c>
      <c r="Y39" s="22">
        <v>184</v>
      </c>
      <c r="Z39" s="23">
        <v>0.46584637196820089</v>
      </c>
      <c r="AA39" s="20">
        <v>79000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2268000</v>
      </c>
      <c r="F41" s="22">
        <v>2268000</v>
      </c>
      <c r="G41" s="22"/>
      <c r="H41" s="22">
        <v>167243</v>
      </c>
      <c r="I41" s="22">
        <v>167243</v>
      </c>
      <c r="J41" s="22">
        <v>334486</v>
      </c>
      <c r="K41" s="22">
        <v>167243</v>
      </c>
      <c r="L41" s="22">
        <v>167243</v>
      </c>
      <c r="M41" s="22">
        <v>167243</v>
      </c>
      <c r="N41" s="22">
        <v>501729</v>
      </c>
      <c r="O41" s="22"/>
      <c r="P41" s="22"/>
      <c r="Q41" s="22"/>
      <c r="R41" s="22"/>
      <c r="S41" s="22"/>
      <c r="T41" s="22"/>
      <c r="U41" s="22"/>
      <c r="V41" s="22"/>
      <c r="W41" s="22">
        <v>836215</v>
      </c>
      <c r="X41" s="22">
        <v>1134000</v>
      </c>
      <c r="Y41" s="22">
        <v>-297785</v>
      </c>
      <c r="Z41" s="23">
        <v>-26.259700176366842</v>
      </c>
      <c r="AA41" s="20">
        <v>2268000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456978</v>
      </c>
      <c r="D44" s="20"/>
      <c r="E44" s="21">
        <v>355065</v>
      </c>
      <c r="F44" s="22">
        <v>355065</v>
      </c>
      <c r="G44" s="22">
        <v>5122</v>
      </c>
      <c r="H44" s="22">
        <v>5677</v>
      </c>
      <c r="I44" s="22">
        <v>6269</v>
      </c>
      <c r="J44" s="22">
        <v>17068</v>
      </c>
      <c r="K44" s="22">
        <v>6018</v>
      </c>
      <c r="L44" s="22">
        <v>32069</v>
      </c>
      <c r="M44" s="22">
        <v>54011</v>
      </c>
      <c r="N44" s="22">
        <v>92098</v>
      </c>
      <c r="O44" s="22"/>
      <c r="P44" s="22"/>
      <c r="Q44" s="22"/>
      <c r="R44" s="22"/>
      <c r="S44" s="22"/>
      <c r="T44" s="22"/>
      <c r="U44" s="22"/>
      <c r="V44" s="22"/>
      <c r="W44" s="22">
        <v>109166</v>
      </c>
      <c r="X44" s="22">
        <v>177534</v>
      </c>
      <c r="Y44" s="22">
        <v>-68368</v>
      </c>
      <c r="Z44" s="23">
        <v>-38.509806572262214</v>
      </c>
      <c r="AA44" s="20">
        <v>355065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6372565</v>
      </c>
      <c r="D47" s="29">
        <f t="shared" ref="D47:Y47" si="1">SUM(D34:D46)</f>
        <v>0</v>
      </c>
      <c r="E47" s="30">
        <f t="shared" si="1"/>
        <v>9349895</v>
      </c>
      <c r="F47" s="31">
        <f t="shared" si="1"/>
        <v>9349895</v>
      </c>
      <c r="G47" s="31">
        <f t="shared" si="1"/>
        <v>560527</v>
      </c>
      <c r="H47" s="31">
        <f t="shared" si="1"/>
        <v>784237</v>
      </c>
      <c r="I47" s="31">
        <f t="shared" si="1"/>
        <v>844527</v>
      </c>
      <c r="J47" s="31">
        <f t="shared" si="1"/>
        <v>2189291</v>
      </c>
      <c r="K47" s="31">
        <f t="shared" si="1"/>
        <v>845523</v>
      </c>
      <c r="L47" s="31">
        <f t="shared" si="1"/>
        <v>852644</v>
      </c>
      <c r="M47" s="31">
        <f t="shared" si="1"/>
        <v>923087</v>
      </c>
      <c r="N47" s="31">
        <f t="shared" si="1"/>
        <v>2621254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4810545</v>
      </c>
      <c r="X47" s="31">
        <f t="shared" si="1"/>
        <v>4674948</v>
      </c>
      <c r="Y47" s="31">
        <f t="shared" si="1"/>
        <v>135597</v>
      </c>
      <c r="Z47" s="32">
        <f>+IF(X47&lt;&gt;0,+(Y47/X47)*100,0)</f>
        <v>2.9005028505129893</v>
      </c>
      <c r="AA47" s="29">
        <f>SUM(AA34:AA46)</f>
        <v>9349895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-1315426</v>
      </c>
      <c r="D48" s="39">
        <f t="shared" si="2"/>
        <v>0</v>
      </c>
      <c r="E48" s="40">
        <f t="shared" si="2"/>
        <v>-7861088</v>
      </c>
      <c r="F48" s="41">
        <f t="shared" si="2"/>
        <v>-7861088</v>
      </c>
      <c r="G48" s="41">
        <f t="shared" si="2"/>
        <v>-400340</v>
      </c>
      <c r="H48" s="41">
        <f t="shared" si="2"/>
        <v>-594285</v>
      </c>
      <c r="I48" s="41">
        <f t="shared" si="2"/>
        <v>-654488</v>
      </c>
      <c r="J48" s="41">
        <f t="shared" si="2"/>
        <v>-1649113</v>
      </c>
      <c r="K48" s="41">
        <f t="shared" si="2"/>
        <v>-744779</v>
      </c>
      <c r="L48" s="41">
        <f t="shared" si="2"/>
        <v>-692370</v>
      </c>
      <c r="M48" s="41">
        <f t="shared" si="2"/>
        <v>-762813</v>
      </c>
      <c r="N48" s="41">
        <f t="shared" si="2"/>
        <v>-2199962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-3849075</v>
      </c>
      <c r="X48" s="41">
        <f t="shared" si="2"/>
        <v>-3930546</v>
      </c>
      <c r="Y48" s="41">
        <f t="shared" si="2"/>
        <v>81471</v>
      </c>
      <c r="Z48" s="42">
        <f>+IF(X48&lt;&gt;0,+(Y48/X48)*100,0)</f>
        <v>-2.0727654631188646</v>
      </c>
      <c r="AA48" s="39">
        <f>+AA32-AA47</f>
        <v>-7861088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-1315426</v>
      </c>
      <c r="D51" s="48">
        <f t="shared" si="3"/>
        <v>0</v>
      </c>
      <c r="E51" s="49">
        <f t="shared" si="3"/>
        <v>-7861088</v>
      </c>
      <c r="F51" s="50">
        <f t="shared" si="3"/>
        <v>-7861088</v>
      </c>
      <c r="G51" s="50">
        <f t="shared" si="3"/>
        <v>-400340</v>
      </c>
      <c r="H51" s="50">
        <f t="shared" si="3"/>
        <v>-594285</v>
      </c>
      <c r="I51" s="50">
        <f t="shared" si="3"/>
        <v>-654488</v>
      </c>
      <c r="J51" s="50">
        <f t="shared" si="3"/>
        <v>-1649113</v>
      </c>
      <c r="K51" s="50">
        <f t="shared" si="3"/>
        <v>-744779</v>
      </c>
      <c r="L51" s="50">
        <f t="shared" si="3"/>
        <v>-692370</v>
      </c>
      <c r="M51" s="50">
        <f t="shared" si="3"/>
        <v>-762813</v>
      </c>
      <c r="N51" s="50">
        <f t="shared" si="3"/>
        <v>-2199962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-3849075</v>
      </c>
      <c r="X51" s="50">
        <f t="shared" si="3"/>
        <v>-3930546</v>
      </c>
      <c r="Y51" s="50">
        <f t="shared" si="3"/>
        <v>81471</v>
      </c>
      <c r="Z51" s="51">
        <f>+IF(X51&lt;&gt;0,+(Y51/X51)*100,0)</f>
        <v>-2.0727654631188646</v>
      </c>
      <c r="AA51" s="48">
        <f>SUM(AA48:AA50)</f>
        <v>-7861088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-1315426</v>
      </c>
      <c r="D53" s="54">
        <f>+D51-D52</f>
        <v>0</v>
      </c>
      <c r="E53" s="55">
        <f t="shared" si="4"/>
        <v>-7861088</v>
      </c>
      <c r="F53" s="56">
        <f t="shared" si="4"/>
        <v>-7861088</v>
      </c>
      <c r="G53" s="56">
        <f t="shared" si="4"/>
        <v>-400340</v>
      </c>
      <c r="H53" s="56">
        <f t="shared" si="4"/>
        <v>-594285</v>
      </c>
      <c r="I53" s="56">
        <f t="shared" si="4"/>
        <v>-654488</v>
      </c>
      <c r="J53" s="56">
        <f t="shared" si="4"/>
        <v>-1649113</v>
      </c>
      <c r="K53" s="56">
        <f t="shared" si="4"/>
        <v>-744779</v>
      </c>
      <c r="L53" s="56">
        <f t="shared" si="4"/>
        <v>-692370</v>
      </c>
      <c r="M53" s="56">
        <f t="shared" si="4"/>
        <v>-762813</v>
      </c>
      <c r="N53" s="56">
        <f t="shared" si="4"/>
        <v>-2199962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-3849075</v>
      </c>
      <c r="X53" s="56">
        <f t="shared" si="4"/>
        <v>-3930546</v>
      </c>
      <c r="Y53" s="56">
        <f t="shared" si="4"/>
        <v>81471</v>
      </c>
      <c r="Z53" s="57">
        <f>+IF(X53&lt;&gt;0,+(Y53/X53)*100,0)</f>
        <v>-2.0727654631188646</v>
      </c>
      <c r="AA53" s="54">
        <f>+AA51-AA52</f>
        <v>-7861088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-1315426</v>
      </c>
      <c r="D56" s="48">
        <f>SUM(D53:D55)</f>
        <v>0</v>
      </c>
      <c r="E56" s="49">
        <f t="shared" si="5"/>
        <v>-7861088</v>
      </c>
      <c r="F56" s="50">
        <f t="shared" si="5"/>
        <v>-7861088</v>
      </c>
      <c r="G56" s="50">
        <f t="shared" si="5"/>
        <v>-400340</v>
      </c>
      <c r="H56" s="50">
        <f t="shared" si="5"/>
        <v>-594285</v>
      </c>
      <c r="I56" s="50">
        <f t="shared" si="5"/>
        <v>-654488</v>
      </c>
      <c r="J56" s="50">
        <f t="shared" si="5"/>
        <v>-1649113</v>
      </c>
      <c r="K56" s="50">
        <f t="shared" si="5"/>
        <v>-744779</v>
      </c>
      <c r="L56" s="50">
        <f t="shared" si="5"/>
        <v>-692370</v>
      </c>
      <c r="M56" s="50">
        <f t="shared" si="5"/>
        <v>-762813</v>
      </c>
      <c r="N56" s="50">
        <f t="shared" si="5"/>
        <v>-2199962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-3849075</v>
      </c>
      <c r="X56" s="50">
        <f t="shared" si="5"/>
        <v>-3930546</v>
      </c>
      <c r="Y56" s="50">
        <f t="shared" si="5"/>
        <v>81471</v>
      </c>
      <c r="Z56" s="51">
        <f>+IF(X56&lt;&gt;0,+(Y56/X56)*100,0)</f>
        <v>-2.0727654631188646</v>
      </c>
      <c r="AA56" s="48">
        <f>SUM(AA53:AA55)</f>
        <v>-7861088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-1315426</v>
      </c>
      <c r="D59" s="65">
        <f>SUM(D56:D58)</f>
        <v>0</v>
      </c>
      <c r="E59" s="66">
        <f t="shared" si="6"/>
        <v>-7861088</v>
      </c>
      <c r="F59" s="67">
        <f t="shared" si="6"/>
        <v>-7861088</v>
      </c>
      <c r="G59" s="67">
        <f t="shared" si="6"/>
        <v>-400340</v>
      </c>
      <c r="H59" s="67">
        <f t="shared" si="6"/>
        <v>-594285</v>
      </c>
      <c r="I59" s="67">
        <f t="shared" si="6"/>
        <v>-654488</v>
      </c>
      <c r="J59" s="67">
        <f t="shared" si="6"/>
        <v>-1649113</v>
      </c>
      <c r="K59" s="67">
        <f t="shared" si="6"/>
        <v>-744779</v>
      </c>
      <c r="L59" s="67">
        <f t="shared" si="6"/>
        <v>-692370</v>
      </c>
      <c r="M59" s="67">
        <f t="shared" si="6"/>
        <v>-762813</v>
      </c>
      <c r="N59" s="67">
        <f t="shared" si="6"/>
        <v>-2199962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-3849075</v>
      </c>
      <c r="X59" s="67">
        <f t="shared" si="6"/>
        <v>-3930546</v>
      </c>
      <c r="Y59" s="67">
        <f t="shared" si="6"/>
        <v>81471</v>
      </c>
      <c r="Z59" s="68">
        <f>+IF(X59&lt;&gt;0,+(Y59/X59)*100,0)</f>
        <v>-2.0727654631188646</v>
      </c>
      <c r="AA59" s="65">
        <f>SUM(AA56:AA58)</f>
        <v>-7861088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36634397</v>
      </c>
      <c r="D9" s="20"/>
      <c r="E9" s="21">
        <v>41674583</v>
      </c>
      <c r="F9" s="22">
        <v>41674583</v>
      </c>
      <c r="G9" s="22">
        <v>2275614</v>
      </c>
      <c r="H9" s="22">
        <v>2980704</v>
      </c>
      <c r="I9" s="22">
        <v>2850522</v>
      </c>
      <c r="J9" s="22">
        <v>8106840</v>
      </c>
      <c r="K9" s="22">
        <v>3066144</v>
      </c>
      <c r="L9" s="22">
        <v>2065671</v>
      </c>
      <c r="M9" s="22">
        <v>2400298</v>
      </c>
      <c r="N9" s="22">
        <v>7532113</v>
      </c>
      <c r="O9" s="22"/>
      <c r="P9" s="22"/>
      <c r="Q9" s="22"/>
      <c r="R9" s="22"/>
      <c r="S9" s="22"/>
      <c r="T9" s="22"/>
      <c r="U9" s="22"/>
      <c r="V9" s="22"/>
      <c r="W9" s="22">
        <v>15638953</v>
      </c>
      <c r="X9" s="22">
        <v>18118746</v>
      </c>
      <c r="Y9" s="22">
        <v>-2479793</v>
      </c>
      <c r="Z9" s="23">
        <v>-13.686338999398744</v>
      </c>
      <c r="AA9" s="20">
        <v>41674583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2450133</v>
      </c>
      <c r="D25" s="20"/>
      <c r="E25" s="21"/>
      <c r="F25" s="22">
        <v>2049867</v>
      </c>
      <c r="G25" s="22"/>
      <c r="H25" s="22"/>
      <c r="I25" s="22"/>
      <c r="J25" s="22"/>
      <c r="K25" s="22"/>
      <c r="L25" s="22"/>
      <c r="M25" s="22">
        <v>1001106</v>
      </c>
      <c r="N25" s="22">
        <v>1001106</v>
      </c>
      <c r="O25" s="22"/>
      <c r="P25" s="22"/>
      <c r="Q25" s="22"/>
      <c r="R25" s="22"/>
      <c r="S25" s="22"/>
      <c r="T25" s="22"/>
      <c r="U25" s="22"/>
      <c r="V25" s="22"/>
      <c r="W25" s="22">
        <v>1001106</v>
      </c>
      <c r="X25" s="22">
        <v>512466</v>
      </c>
      <c r="Y25" s="22">
        <v>488640</v>
      </c>
      <c r="Z25" s="23">
        <v>95.350715949936188</v>
      </c>
      <c r="AA25" s="20">
        <v>2049867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3429681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42514211</v>
      </c>
      <c r="D32" s="29">
        <f t="shared" ref="D32:Y32" si="0">SUM(D6:D31)</f>
        <v>0</v>
      </c>
      <c r="E32" s="30">
        <f t="shared" si="0"/>
        <v>41674583</v>
      </c>
      <c r="F32" s="31">
        <f t="shared" si="0"/>
        <v>43724450</v>
      </c>
      <c r="G32" s="31">
        <f t="shared" si="0"/>
        <v>2275614</v>
      </c>
      <c r="H32" s="31">
        <f t="shared" si="0"/>
        <v>2980704</v>
      </c>
      <c r="I32" s="31">
        <f t="shared" si="0"/>
        <v>2850522</v>
      </c>
      <c r="J32" s="31">
        <f t="shared" si="0"/>
        <v>8106840</v>
      </c>
      <c r="K32" s="31">
        <f t="shared" si="0"/>
        <v>3066144</v>
      </c>
      <c r="L32" s="31">
        <f t="shared" si="0"/>
        <v>2065671</v>
      </c>
      <c r="M32" s="31">
        <f t="shared" si="0"/>
        <v>3401404</v>
      </c>
      <c r="N32" s="31">
        <f t="shared" si="0"/>
        <v>8533219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16640059</v>
      </c>
      <c r="X32" s="31">
        <f t="shared" si="0"/>
        <v>18631212</v>
      </c>
      <c r="Y32" s="31">
        <f t="shared" si="0"/>
        <v>-1991153</v>
      </c>
      <c r="Z32" s="32">
        <f>+IF(X32&lt;&gt;0,+(Y32/X32)*100,0)</f>
        <v>-10.687189861829708</v>
      </c>
      <c r="AA32" s="29">
        <f>SUM(AA6:AA31)</f>
        <v>43724450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5316441</v>
      </c>
      <c r="D34" s="20"/>
      <c r="E34" s="21">
        <v>5721561</v>
      </c>
      <c r="F34" s="22">
        <v>5721561</v>
      </c>
      <c r="G34" s="22">
        <v>363277</v>
      </c>
      <c r="H34" s="22">
        <v>462407</v>
      </c>
      <c r="I34" s="22">
        <v>440482</v>
      </c>
      <c r="J34" s="22">
        <v>1266166</v>
      </c>
      <c r="K34" s="22">
        <v>442593</v>
      </c>
      <c r="L34" s="22">
        <v>649494</v>
      </c>
      <c r="M34" s="22">
        <v>124659</v>
      </c>
      <c r="N34" s="22">
        <v>1216746</v>
      </c>
      <c r="O34" s="22"/>
      <c r="P34" s="22"/>
      <c r="Q34" s="22"/>
      <c r="R34" s="22"/>
      <c r="S34" s="22"/>
      <c r="T34" s="22"/>
      <c r="U34" s="22"/>
      <c r="V34" s="22"/>
      <c r="W34" s="22">
        <v>2482912</v>
      </c>
      <c r="X34" s="22">
        <v>2748001</v>
      </c>
      <c r="Y34" s="22">
        <v>-265089</v>
      </c>
      <c r="Z34" s="23">
        <v>-9.6466122101120035</v>
      </c>
      <c r="AA34" s="20">
        <v>5721561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4085016</v>
      </c>
      <c r="D37" s="20"/>
      <c r="E37" s="21">
        <v>4056853</v>
      </c>
      <c r="F37" s="22">
        <v>4056853</v>
      </c>
      <c r="G37" s="22"/>
      <c r="H37" s="22">
        <v>4535</v>
      </c>
      <c r="I37" s="22"/>
      <c r="J37" s="22">
        <v>4535</v>
      </c>
      <c r="K37" s="22"/>
      <c r="L37" s="22">
        <v>32425</v>
      </c>
      <c r="M37" s="22">
        <v>3646</v>
      </c>
      <c r="N37" s="22">
        <v>36071</v>
      </c>
      <c r="O37" s="22"/>
      <c r="P37" s="22"/>
      <c r="Q37" s="22"/>
      <c r="R37" s="22"/>
      <c r="S37" s="22"/>
      <c r="T37" s="22"/>
      <c r="U37" s="22"/>
      <c r="V37" s="22"/>
      <c r="W37" s="22">
        <v>40606</v>
      </c>
      <c r="X37" s="22">
        <v>680679</v>
      </c>
      <c r="Y37" s="22">
        <v>-640073</v>
      </c>
      <c r="Z37" s="23">
        <v>-94.034486152797427</v>
      </c>
      <c r="AA37" s="20">
        <v>4056853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12846458</v>
      </c>
      <c r="D39" s="20"/>
      <c r="E39" s="21">
        <v>4035506</v>
      </c>
      <c r="F39" s="22">
        <v>4035506</v>
      </c>
      <c r="G39" s="22"/>
      <c r="H39" s="22">
        <v>336292</v>
      </c>
      <c r="I39" s="22">
        <v>336292</v>
      </c>
      <c r="J39" s="22">
        <v>672584</v>
      </c>
      <c r="K39" s="22">
        <v>336292</v>
      </c>
      <c r="L39" s="22">
        <v>-898739</v>
      </c>
      <c r="M39" s="22">
        <v>21488</v>
      </c>
      <c r="N39" s="22">
        <v>-540959</v>
      </c>
      <c r="O39" s="22"/>
      <c r="P39" s="22"/>
      <c r="Q39" s="22"/>
      <c r="R39" s="22"/>
      <c r="S39" s="22"/>
      <c r="T39" s="22"/>
      <c r="U39" s="22"/>
      <c r="V39" s="22"/>
      <c r="W39" s="22">
        <v>131625</v>
      </c>
      <c r="X39" s="22">
        <v>1681462</v>
      </c>
      <c r="Y39" s="22">
        <v>-1549837</v>
      </c>
      <c r="Z39" s="23">
        <v>-92.171990803241471</v>
      </c>
      <c r="AA39" s="20">
        <v>4035506</v>
      </c>
    </row>
    <row r="40" spans="1:27" ht="13.5" x14ac:dyDescent="0.25">
      <c r="A40" s="19" t="s">
        <v>40</v>
      </c>
      <c r="B40" s="15" t="s">
        <v>32</v>
      </c>
      <c r="C40" s="20">
        <v>13635772</v>
      </c>
      <c r="D40" s="20"/>
      <c r="E40" s="21">
        <v>1703043</v>
      </c>
      <c r="F40" s="22">
        <v>1703043</v>
      </c>
      <c r="G40" s="22"/>
      <c r="H40" s="22"/>
      <c r="I40" s="22"/>
      <c r="J40" s="22"/>
      <c r="K40" s="22"/>
      <c r="L40" s="22"/>
      <c r="M40" s="22">
        <v>245154</v>
      </c>
      <c r="N40" s="22">
        <v>245154</v>
      </c>
      <c r="O40" s="22"/>
      <c r="P40" s="22"/>
      <c r="Q40" s="22"/>
      <c r="R40" s="22"/>
      <c r="S40" s="22"/>
      <c r="T40" s="22"/>
      <c r="U40" s="22"/>
      <c r="V40" s="22"/>
      <c r="W40" s="22">
        <v>245154</v>
      </c>
      <c r="X40" s="22">
        <v>59562</v>
      </c>
      <c r="Y40" s="22">
        <v>185592</v>
      </c>
      <c r="Z40" s="23">
        <v>311.59464087841241</v>
      </c>
      <c r="AA40" s="20">
        <v>1703043</v>
      </c>
    </row>
    <row r="41" spans="1:27" ht="13.5" x14ac:dyDescent="0.25">
      <c r="A41" s="19" t="s">
        <v>66</v>
      </c>
      <c r="B41" s="15" t="s">
        <v>32</v>
      </c>
      <c r="C41" s="20">
        <v>13733938</v>
      </c>
      <c r="D41" s="20"/>
      <c r="E41" s="21">
        <v>11202534</v>
      </c>
      <c r="F41" s="22">
        <v>13252401</v>
      </c>
      <c r="G41" s="22">
        <v>770895</v>
      </c>
      <c r="H41" s="22">
        <v>346500</v>
      </c>
      <c r="I41" s="22">
        <v>664061</v>
      </c>
      <c r="J41" s="22">
        <v>1781456</v>
      </c>
      <c r="K41" s="22">
        <v>732895</v>
      </c>
      <c r="L41" s="22">
        <v>1933770</v>
      </c>
      <c r="M41" s="22">
        <v>4901209</v>
      </c>
      <c r="N41" s="22">
        <v>7567874</v>
      </c>
      <c r="O41" s="22"/>
      <c r="P41" s="22"/>
      <c r="Q41" s="22"/>
      <c r="R41" s="22"/>
      <c r="S41" s="22"/>
      <c r="T41" s="22"/>
      <c r="U41" s="22"/>
      <c r="V41" s="22"/>
      <c r="W41" s="22">
        <v>9349330</v>
      </c>
      <c r="X41" s="22">
        <v>4899343</v>
      </c>
      <c r="Y41" s="22">
        <v>4449987</v>
      </c>
      <c r="Z41" s="23">
        <v>90.828239623149472</v>
      </c>
      <c r="AA41" s="20">
        <v>13252401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471112</v>
      </c>
      <c r="D44" s="20"/>
      <c r="E44" s="21">
        <v>530593</v>
      </c>
      <c r="F44" s="22">
        <v>530593</v>
      </c>
      <c r="G44" s="22">
        <v>38580</v>
      </c>
      <c r="H44" s="22">
        <v>31135</v>
      </c>
      <c r="I44" s="22">
        <v>31795</v>
      </c>
      <c r="J44" s="22">
        <v>101510</v>
      </c>
      <c r="K44" s="22">
        <v>31070</v>
      </c>
      <c r="L44" s="22">
        <v>32349</v>
      </c>
      <c r="M44" s="22">
        <v>101979</v>
      </c>
      <c r="N44" s="22">
        <v>165398</v>
      </c>
      <c r="O44" s="22"/>
      <c r="P44" s="22"/>
      <c r="Q44" s="22"/>
      <c r="R44" s="22"/>
      <c r="S44" s="22"/>
      <c r="T44" s="22"/>
      <c r="U44" s="22"/>
      <c r="V44" s="22"/>
      <c r="W44" s="22">
        <v>266908</v>
      </c>
      <c r="X44" s="22">
        <v>216510</v>
      </c>
      <c r="Y44" s="22">
        <v>50398</v>
      </c>
      <c r="Z44" s="23">
        <v>23.277446769202346</v>
      </c>
      <c r="AA44" s="20">
        <v>530593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50088737</v>
      </c>
      <c r="D47" s="29">
        <f t="shared" ref="D47:Y47" si="1">SUM(D34:D46)</f>
        <v>0</v>
      </c>
      <c r="E47" s="30">
        <f t="shared" si="1"/>
        <v>27250090</v>
      </c>
      <c r="F47" s="31">
        <f t="shared" si="1"/>
        <v>29299957</v>
      </c>
      <c r="G47" s="31">
        <f t="shared" si="1"/>
        <v>1172752</v>
      </c>
      <c r="H47" s="31">
        <f t="shared" si="1"/>
        <v>1180869</v>
      </c>
      <c r="I47" s="31">
        <f t="shared" si="1"/>
        <v>1472630</v>
      </c>
      <c r="J47" s="31">
        <f t="shared" si="1"/>
        <v>3826251</v>
      </c>
      <c r="K47" s="31">
        <f t="shared" si="1"/>
        <v>1542850</v>
      </c>
      <c r="L47" s="31">
        <f t="shared" si="1"/>
        <v>1749299</v>
      </c>
      <c r="M47" s="31">
        <f t="shared" si="1"/>
        <v>5398135</v>
      </c>
      <c r="N47" s="31">
        <f t="shared" si="1"/>
        <v>8690284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12516535</v>
      </c>
      <c r="X47" s="31">
        <f t="shared" si="1"/>
        <v>10285557</v>
      </c>
      <c r="Y47" s="31">
        <f t="shared" si="1"/>
        <v>2230978</v>
      </c>
      <c r="Z47" s="32">
        <f>+IF(X47&lt;&gt;0,+(Y47/X47)*100,0)</f>
        <v>21.690395571187832</v>
      </c>
      <c r="AA47" s="29">
        <f>SUM(AA34:AA46)</f>
        <v>29299957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-7574526</v>
      </c>
      <c r="D48" s="39">
        <f t="shared" si="2"/>
        <v>0</v>
      </c>
      <c r="E48" s="40">
        <f t="shared" si="2"/>
        <v>14424493</v>
      </c>
      <c r="F48" s="41">
        <f t="shared" si="2"/>
        <v>14424493</v>
      </c>
      <c r="G48" s="41">
        <f t="shared" si="2"/>
        <v>1102862</v>
      </c>
      <c r="H48" s="41">
        <f t="shared" si="2"/>
        <v>1799835</v>
      </c>
      <c r="I48" s="41">
        <f t="shared" si="2"/>
        <v>1377892</v>
      </c>
      <c r="J48" s="41">
        <f t="shared" si="2"/>
        <v>4280589</v>
      </c>
      <c r="K48" s="41">
        <f t="shared" si="2"/>
        <v>1523294</v>
      </c>
      <c r="L48" s="41">
        <f t="shared" si="2"/>
        <v>316372</v>
      </c>
      <c r="M48" s="41">
        <f t="shared" si="2"/>
        <v>-1996731</v>
      </c>
      <c r="N48" s="41">
        <f t="shared" si="2"/>
        <v>-157065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4123524</v>
      </c>
      <c r="X48" s="41">
        <f t="shared" si="2"/>
        <v>8345655</v>
      </c>
      <c r="Y48" s="41">
        <f t="shared" si="2"/>
        <v>-4222131</v>
      </c>
      <c r="Z48" s="42">
        <f>+IF(X48&lt;&gt;0,+(Y48/X48)*100,0)</f>
        <v>-50.59076848971111</v>
      </c>
      <c r="AA48" s="39">
        <f>+AA32-AA47</f>
        <v>14424493</v>
      </c>
    </row>
    <row r="49" spans="1:27" ht="25.5" x14ac:dyDescent="0.25">
      <c r="A49" s="43" t="s">
        <v>74</v>
      </c>
      <c r="B49" s="15" t="s">
        <v>32</v>
      </c>
      <c r="C49" s="20">
        <v>32203963</v>
      </c>
      <c r="D49" s="20"/>
      <c r="E49" s="21">
        <v>20000000</v>
      </c>
      <c r="F49" s="22">
        <v>20000000</v>
      </c>
      <c r="G49" s="22">
        <v>2046326</v>
      </c>
      <c r="H49" s="22">
        <v>2863374</v>
      </c>
      <c r="I49" s="22">
        <v>4769238</v>
      </c>
      <c r="J49" s="22">
        <v>9678938</v>
      </c>
      <c r="K49" s="22">
        <v>2732084</v>
      </c>
      <c r="L49" s="22">
        <v>1481067</v>
      </c>
      <c r="M49" s="22">
        <v>3584962</v>
      </c>
      <c r="N49" s="22">
        <v>7798113</v>
      </c>
      <c r="O49" s="22"/>
      <c r="P49" s="22"/>
      <c r="Q49" s="22"/>
      <c r="R49" s="22"/>
      <c r="S49" s="22"/>
      <c r="T49" s="22"/>
      <c r="U49" s="22"/>
      <c r="V49" s="22"/>
      <c r="W49" s="22">
        <v>17477051</v>
      </c>
      <c r="X49" s="22">
        <v>14003620</v>
      </c>
      <c r="Y49" s="22">
        <v>3473431</v>
      </c>
      <c r="Z49" s="23">
        <v>24.803807872535817</v>
      </c>
      <c r="AA49" s="20">
        <v>20000000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24629437</v>
      </c>
      <c r="D51" s="48">
        <f t="shared" si="3"/>
        <v>0</v>
      </c>
      <c r="E51" s="49">
        <f t="shared" si="3"/>
        <v>34424493</v>
      </c>
      <c r="F51" s="50">
        <f t="shared" si="3"/>
        <v>34424493</v>
      </c>
      <c r="G51" s="50">
        <f t="shared" si="3"/>
        <v>3149188</v>
      </c>
      <c r="H51" s="50">
        <f t="shared" si="3"/>
        <v>4663209</v>
      </c>
      <c r="I51" s="50">
        <f t="shared" si="3"/>
        <v>6147130</v>
      </c>
      <c r="J51" s="50">
        <f t="shared" si="3"/>
        <v>13959527</v>
      </c>
      <c r="K51" s="50">
        <f t="shared" si="3"/>
        <v>4255378</v>
      </c>
      <c r="L51" s="50">
        <f t="shared" si="3"/>
        <v>1797439</v>
      </c>
      <c r="M51" s="50">
        <f t="shared" si="3"/>
        <v>1588231</v>
      </c>
      <c r="N51" s="50">
        <f t="shared" si="3"/>
        <v>7641048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21600575</v>
      </c>
      <c r="X51" s="50">
        <f t="shared" si="3"/>
        <v>22349275</v>
      </c>
      <c r="Y51" s="50">
        <f t="shared" si="3"/>
        <v>-748700</v>
      </c>
      <c r="Z51" s="51">
        <f>+IF(X51&lt;&gt;0,+(Y51/X51)*100,0)</f>
        <v>-3.3499968119771224</v>
      </c>
      <c r="AA51" s="48">
        <f>SUM(AA48:AA50)</f>
        <v>34424493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24629437</v>
      </c>
      <c r="D53" s="54">
        <f>+D51-D52</f>
        <v>0</v>
      </c>
      <c r="E53" s="55">
        <f t="shared" si="4"/>
        <v>34424493</v>
      </c>
      <c r="F53" s="56">
        <f t="shared" si="4"/>
        <v>34424493</v>
      </c>
      <c r="G53" s="56">
        <f t="shared" si="4"/>
        <v>3149188</v>
      </c>
      <c r="H53" s="56">
        <f t="shared" si="4"/>
        <v>4663209</v>
      </c>
      <c r="I53" s="56">
        <f t="shared" si="4"/>
        <v>6147130</v>
      </c>
      <c r="J53" s="56">
        <f t="shared" si="4"/>
        <v>13959527</v>
      </c>
      <c r="K53" s="56">
        <f t="shared" si="4"/>
        <v>4255378</v>
      </c>
      <c r="L53" s="56">
        <f t="shared" si="4"/>
        <v>1797439</v>
      </c>
      <c r="M53" s="56">
        <f t="shared" si="4"/>
        <v>1588231</v>
      </c>
      <c r="N53" s="56">
        <f t="shared" si="4"/>
        <v>7641048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21600575</v>
      </c>
      <c r="X53" s="56">
        <f t="shared" si="4"/>
        <v>22349275</v>
      </c>
      <c r="Y53" s="56">
        <f t="shared" si="4"/>
        <v>-748700</v>
      </c>
      <c r="Z53" s="57">
        <f>+IF(X53&lt;&gt;0,+(Y53/X53)*100,0)</f>
        <v>-3.3499968119771224</v>
      </c>
      <c r="AA53" s="54">
        <f>+AA51-AA52</f>
        <v>34424493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24629437</v>
      </c>
      <c r="D56" s="48">
        <f>SUM(D53:D55)</f>
        <v>0</v>
      </c>
      <c r="E56" s="49">
        <f t="shared" si="5"/>
        <v>34424493</v>
      </c>
      <c r="F56" s="50">
        <f t="shared" si="5"/>
        <v>34424493</v>
      </c>
      <c r="G56" s="50">
        <f t="shared" si="5"/>
        <v>3149188</v>
      </c>
      <c r="H56" s="50">
        <f t="shared" si="5"/>
        <v>4663209</v>
      </c>
      <c r="I56" s="50">
        <f t="shared" si="5"/>
        <v>6147130</v>
      </c>
      <c r="J56" s="50">
        <f t="shared" si="5"/>
        <v>13959527</v>
      </c>
      <c r="K56" s="50">
        <f t="shared" si="5"/>
        <v>4255378</v>
      </c>
      <c r="L56" s="50">
        <f t="shared" si="5"/>
        <v>1797439</v>
      </c>
      <c r="M56" s="50">
        <f t="shared" si="5"/>
        <v>1588231</v>
      </c>
      <c r="N56" s="50">
        <f t="shared" si="5"/>
        <v>7641048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21600575</v>
      </c>
      <c r="X56" s="50">
        <f t="shared" si="5"/>
        <v>22349275</v>
      </c>
      <c r="Y56" s="50">
        <f t="shared" si="5"/>
        <v>-748700</v>
      </c>
      <c r="Z56" s="51">
        <f>+IF(X56&lt;&gt;0,+(Y56/X56)*100,0)</f>
        <v>-3.3499968119771224</v>
      </c>
      <c r="AA56" s="48">
        <f>SUM(AA53:AA55)</f>
        <v>34424493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24629437</v>
      </c>
      <c r="D59" s="65">
        <f>SUM(D56:D58)</f>
        <v>0</v>
      </c>
      <c r="E59" s="66">
        <f t="shared" si="6"/>
        <v>34424493</v>
      </c>
      <c r="F59" s="67">
        <f t="shared" si="6"/>
        <v>34424493</v>
      </c>
      <c r="G59" s="67">
        <f t="shared" si="6"/>
        <v>3149188</v>
      </c>
      <c r="H59" s="67">
        <f t="shared" si="6"/>
        <v>4663209</v>
      </c>
      <c r="I59" s="67">
        <f t="shared" si="6"/>
        <v>6147130</v>
      </c>
      <c r="J59" s="67">
        <f t="shared" si="6"/>
        <v>13959527</v>
      </c>
      <c r="K59" s="67">
        <f t="shared" si="6"/>
        <v>4255378</v>
      </c>
      <c r="L59" s="67">
        <f t="shared" si="6"/>
        <v>1797439</v>
      </c>
      <c r="M59" s="67">
        <f t="shared" si="6"/>
        <v>1588231</v>
      </c>
      <c r="N59" s="67">
        <f t="shared" si="6"/>
        <v>7641048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21600575</v>
      </c>
      <c r="X59" s="67">
        <f t="shared" si="6"/>
        <v>22349275</v>
      </c>
      <c r="Y59" s="67">
        <f t="shared" si="6"/>
        <v>-748700</v>
      </c>
      <c r="Z59" s="68">
        <f>+IF(X59&lt;&gt;0,+(Y59/X59)*100,0)</f>
        <v>-3.3499968119771224</v>
      </c>
      <c r="AA59" s="65">
        <f>SUM(AA56:AA58)</f>
        <v>34424493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11569973</v>
      </c>
      <c r="D9" s="20"/>
      <c r="E9" s="21">
        <v>11044304</v>
      </c>
      <c r="F9" s="22">
        <v>11044304</v>
      </c>
      <c r="G9" s="22">
        <v>1026136</v>
      </c>
      <c r="H9" s="22">
        <v>870779</v>
      </c>
      <c r="I9" s="22">
        <v>1060506</v>
      </c>
      <c r="J9" s="22">
        <v>2957421</v>
      </c>
      <c r="K9" s="22">
        <v>1071857</v>
      </c>
      <c r="L9" s="22">
        <v>1047283</v>
      </c>
      <c r="M9" s="22">
        <v>1085252</v>
      </c>
      <c r="N9" s="22">
        <v>3204392</v>
      </c>
      <c r="O9" s="22"/>
      <c r="P9" s="22"/>
      <c r="Q9" s="22"/>
      <c r="R9" s="22"/>
      <c r="S9" s="22"/>
      <c r="T9" s="22"/>
      <c r="U9" s="22"/>
      <c r="V9" s="22"/>
      <c r="W9" s="22">
        <v>6161813</v>
      </c>
      <c r="X9" s="22">
        <v>5522148</v>
      </c>
      <c r="Y9" s="22">
        <v>639665</v>
      </c>
      <c r="Z9" s="23">
        <v>11.583626516348348</v>
      </c>
      <c r="AA9" s="20">
        <v>11044304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>
        <v>1880899</v>
      </c>
      <c r="D26" s="20"/>
      <c r="E26" s="21">
        <v>1418369</v>
      </c>
      <c r="F26" s="22">
        <v>1418369</v>
      </c>
      <c r="G26" s="22">
        <v>164086</v>
      </c>
      <c r="H26" s="22">
        <v>157369</v>
      </c>
      <c r="I26" s="22">
        <v>151815</v>
      </c>
      <c r="J26" s="22">
        <v>473270</v>
      </c>
      <c r="K26" s="22">
        <v>151148</v>
      </c>
      <c r="L26" s="22">
        <v>266912</v>
      </c>
      <c r="M26" s="22">
        <v>218513</v>
      </c>
      <c r="N26" s="22">
        <v>636573</v>
      </c>
      <c r="O26" s="22"/>
      <c r="P26" s="22"/>
      <c r="Q26" s="22"/>
      <c r="R26" s="22"/>
      <c r="S26" s="22"/>
      <c r="T26" s="22"/>
      <c r="U26" s="22"/>
      <c r="V26" s="22"/>
      <c r="W26" s="22">
        <v>1109843</v>
      </c>
      <c r="X26" s="22">
        <v>709182</v>
      </c>
      <c r="Y26" s="22">
        <v>400661</v>
      </c>
      <c r="Z26" s="23">
        <v>56.496216768051077</v>
      </c>
      <c r="AA26" s="20">
        <v>1418369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13450872</v>
      </c>
      <c r="D32" s="29">
        <f t="shared" ref="D32:Y32" si="0">SUM(D6:D31)</f>
        <v>0</v>
      </c>
      <c r="E32" s="30">
        <f t="shared" si="0"/>
        <v>12462673</v>
      </c>
      <c r="F32" s="31">
        <f t="shared" si="0"/>
        <v>12462673</v>
      </c>
      <c r="G32" s="31">
        <f t="shared" si="0"/>
        <v>1190222</v>
      </c>
      <c r="H32" s="31">
        <f t="shared" si="0"/>
        <v>1028148</v>
      </c>
      <c r="I32" s="31">
        <f t="shared" si="0"/>
        <v>1212321</v>
      </c>
      <c r="J32" s="31">
        <f t="shared" si="0"/>
        <v>3430691</v>
      </c>
      <c r="K32" s="31">
        <f t="shared" si="0"/>
        <v>1223005</v>
      </c>
      <c r="L32" s="31">
        <f t="shared" si="0"/>
        <v>1314195</v>
      </c>
      <c r="M32" s="31">
        <f t="shared" si="0"/>
        <v>1303765</v>
      </c>
      <c r="N32" s="31">
        <f t="shared" si="0"/>
        <v>3840965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7271656</v>
      </c>
      <c r="X32" s="31">
        <f t="shared" si="0"/>
        <v>6231330</v>
      </c>
      <c r="Y32" s="31">
        <f t="shared" si="0"/>
        <v>1040326</v>
      </c>
      <c r="Z32" s="32">
        <f>+IF(X32&lt;&gt;0,+(Y32/X32)*100,0)</f>
        <v>16.695087565575889</v>
      </c>
      <c r="AA32" s="29">
        <f>SUM(AA6:AA31)</f>
        <v>12462673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5512878</v>
      </c>
      <c r="D34" s="20"/>
      <c r="E34" s="21">
        <v>7431026</v>
      </c>
      <c r="F34" s="22">
        <v>7431026</v>
      </c>
      <c r="G34" s="22">
        <v>358079</v>
      </c>
      <c r="H34" s="22">
        <v>360684</v>
      </c>
      <c r="I34" s="22">
        <v>360243</v>
      </c>
      <c r="J34" s="22">
        <v>1079006</v>
      </c>
      <c r="K34" s="22">
        <v>372513</v>
      </c>
      <c r="L34" s="22">
        <v>359999</v>
      </c>
      <c r="M34" s="22">
        <v>392558</v>
      </c>
      <c r="N34" s="22">
        <v>1125070</v>
      </c>
      <c r="O34" s="22"/>
      <c r="P34" s="22"/>
      <c r="Q34" s="22"/>
      <c r="R34" s="22"/>
      <c r="S34" s="22"/>
      <c r="T34" s="22"/>
      <c r="U34" s="22"/>
      <c r="V34" s="22"/>
      <c r="W34" s="22">
        <v>2204076</v>
      </c>
      <c r="X34" s="22">
        <v>3715518</v>
      </c>
      <c r="Y34" s="22">
        <v>-1511442</v>
      </c>
      <c r="Z34" s="23">
        <v>-40.679173132790638</v>
      </c>
      <c r="AA34" s="20">
        <v>7431026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84500</v>
      </c>
      <c r="D37" s="20"/>
      <c r="E37" s="21">
        <v>230435</v>
      </c>
      <c r="F37" s="22">
        <v>230435</v>
      </c>
      <c r="G37" s="22"/>
      <c r="H37" s="22"/>
      <c r="I37" s="22"/>
      <c r="J37" s="22"/>
      <c r="K37" s="22"/>
      <c r="L37" s="22">
        <v>25850</v>
      </c>
      <c r="M37" s="22"/>
      <c r="N37" s="22">
        <v>25850</v>
      </c>
      <c r="O37" s="22"/>
      <c r="P37" s="22"/>
      <c r="Q37" s="22"/>
      <c r="R37" s="22"/>
      <c r="S37" s="22"/>
      <c r="T37" s="22"/>
      <c r="U37" s="22"/>
      <c r="V37" s="22"/>
      <c r="W37" s="22">
        <v>25850</v>
      </c>
      <c r="X37" s="22">
        <v>115218</v>
      </c>
      <c r="Y37" s="22">
        <v>-89368</v>
      </c>
      <c r="Z37" s="23">
        <v>-77.564269471783916</v>
      </c>
      <c r="AA37" s="20">
        <v>230435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4850000</v>
      </c>
      <c r="F38" s="22">
        <v>4850000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2425002</v>
      </c>
      <c r="Y38" s="22">
        <v>-2425002</v>
      </c>
      <c r="Z38" s="23">
        <v>-100</v>
      </c>
      <c r="AA38" s="20">
        <v>4850000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3093589</v>
      </c>
      <c r="D41" s="20"/>
      <c r="E41" s="21">
        <v>2886087</v>
      </c>
      <c r="F41" s="22">
        <v>2886087</v>
      </c>
      <c r="G41" s="22">
        <v>54951</v>
      </c>
      <c r="H41" s="22">
        <v>556838</v>
      </c>
      <c r="I41" s="22">
        <v>120128</v>
      </c>
      <c r="J41" s="22">
        <v>731917</v>
      </c>
      <c r="K41" s="22">
        <v>140207</v>
      </c>
      <c r="L41" s="22">
        <v>589235</v>
      </c>
      <c r="M41" s="22">
        <v>127873</v>
      </c>
      <c r="N41" s="22">
        <v>857315</v>
      </c>
      <c r="O41" s="22"/>
      <c r="P41" s="22"/>
      <c r="Q41" s="22"/>
      <c r="R41" s="22"/>
      <c r="S41" s="22"/>
      <c r="T41" s="22"/>
      <c r="U41" s="22"/>
      <c r="V41" s="22"/>
      <c r="W41" s="22">
        <v>1589232</v>
      </c>
      <c r="X41" s="22">
        <v>1443048</v>
      </c>
      <c r="Y41" s="22">
        <v>146184</v>
      </c>
      <c r="Z41" s="23">
        <v>10.1302243584413</v>
      </c>
      <c r="AA41" s="20">
        <v>2886087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2000000</v>
      </c>
      <c r="F43" s="22">
        <v>2000000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1000002</v>
      </c>
      <c r="Y43" s="22">
        <v>-1000002</v>
      </c>
      <c r="Z43" s="23">
        <v>-100</v>
      </c>
      <c r="AA43" s="20">
        <v>2000000</v>
      </c>
    </row>
    <row r="44" spans="1:27" ht="13.5" x14ac:dyDescent="0.25">
      <c r="A44" s="19" t="s">
        <v>69</v>
      </c>
      <c r="B44" s="15" t="s">
        <v>32</v>
      </c>
      <c r="C44" s="20">
        <v>347561</v>
      </c>
      <c r="D44" s="20"/>
      <c r="E44" s="21">
        <v>199360</v>
      </c>
      <c r="F44" s="22">
        <v>199360</v>
      </c>
      <c r="G44" s="22">
        <v>3181</v>
      </c>
      <c r="H44" s="22">
        <v>2974</v>
      </c>
      <c r="I44" s="22">
        <v>3203</v>
      </c>
      <c r="J44" s="22">
        <v>9358</v>
      </c>
      <c r="K44" s="22">
        <v>3089</v>
      </c>
      <c r="L44" s="22">
        <v>2960</v>
      </c>
      <c r="M44" s="22">
        <v>3597</v>
      </c>
      <c r="N44" s="22">
        <v>9646</v>
      </c>
      <c r="O44" s="22"/>
      <c r="P44" s="22"/>
      <c r="Q44" s="22"/>
      <c r="R44" s="22"/>
      <c r="S44" s="22"/>
      <c r="T44" s="22"/>
      <c r="U44" s="22"/>
      <c r="V44" s="22"/>
      <c r="W44" s="22">
        <v>19004</v>
      </c>
      <c r="X44" s="22">
        <v>99684</v>
      </c>
      <c r="Y44" s="22">
        <v>-80680</v>
      </c>
      <c r="Z44" s="23">
        <v>-80.935756992095023</v>
      </c>
      <c r="AA44" s="20">
        <v>199360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9038528</v>
      </c>
      <c r="D47" s="29">
        <f t="shared" ref="D47:Y47" si="1">SUM(D34:D46)</f>
        <v>0</v>
      </c>
      <c r="E47" s="30">
        <f t="shared" si="1"/>
        <v>17596908</v>
      </c>
      <c r="F47" s="31">
        <f t="shared" si="1"/>
        <v>17596908</v>
      </c>
      <c r="G47" s="31">
        <f t="shared" si="1"/>
        <v>416211</v>
      </c>
      <c r="H47" s="31">
        <f t="shared" si="1"/>
        <v>920496</v>
      </c>
      <c r="I47" s="31">
        <f t="shared" si="1"/>
        <v>483574</v>
      </c>
      <c r="J47" s="31">
        <f t="shared" si="1"/>
        <v>1820281</v>
      </c>
      <c r="K47" s="31">
        <f t="shared" si="1"/>
        <v>515809</v>
      </c>
      <c r="L47" s="31">
        <f t="shared" si="1"/>
        <v>978044</v>
      </c>
      <c r="M47" s="31">
        <f t="shared" si="1"/>
        <v>524028</v>
      </c>
      <c r="N47" s="31">
        <f t="shared" si="1"/>
        <v>2017881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3838162</v>
      </c>
      <c r="X47" s="31">
        <f t="shared" si="1"/>
        <v>8798472</v>
      </c>
      <c r="Y47" s="31">
        <f t="shared" si="1"/>
        <v>-4960310</v>
      </c>
      <c r="Z47" s="32">
        <f>+IF(X47&lt;&gt;0,+(Y47/X47)*100,0)</f>
        <v>-56.376948179183842</v>
      </c>
      <c r="AA47" s="29">
        <f>SUM(AA34:AA46)</f>
        <v>17596908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4412344</v>
      </c>
      <c r="D48" s="39">
        <f t="shared" si="2"/>
        <v>0</v>
      </c>
      <c r="E48" s="40">
        <f t="shared" si="2"/>
        <v>-5134235</v>
      </c>
      <c r="F48" s="41">
        <f t="shared" si="2"/>
        <v>-5134235</v>
      </c>
      <c r="G48" s="41">
        <f t="shared" si="2"/>
        <v>774011</v>
      </c>
      <c r="H48" s="41">
        <f t="shared" si="2"/>
        <v>107652</v>
      </c>
      <c r="I48" s="41">
        <f t="shared" si="2"/>
        <v>728747</v>
      </c>
      <c r="J48" s="41">
        <f t="shared" si="2"/>
        <v>1610410</v>
      </c>
      <c r="K48" s="41">
        <f t="shared" si="2"/>
        <v>707196</v>
      </c>
      <c r="L48" s="41">
        <f t="shared" si="2"/>
        <v>336151</v>
      </c>
      <c r="M48" s="41">
        <f t="shared" si="2"/>
        <v>779737</v>
      </c>
      <c r="N48" s="41">
        <f t="shared" si="2"/>
        <v>1823084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3433494</v>
      </c>
      <c r="X48" s="41">
        <f t="shared" si="2"/>
        <v>-2567142</v>
      </c>
      <c r="Y48" s="41">
        <f t="shared" si="2"/>
        <v>6000636</v>
      </c>
      <c r="Z48" s="42">
        <f>+IF(X48&lt;&gt;0,+(Y48/X48)*100,0)</f>
        <v>-233.74772412277935</v>
      </c>
      <c r="AA48" s="39">
        <f>+AA32-AA47</f>
        <v>-5134235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4412344</v>
      </c>
      <c r="D51" s="48">
        <f t="shared" si="3"/>
        <v>0</v>
      </c>
      <c r="E51" s="49">
        <f t="shared" si="3"/>
        <v>-5134235</v>
      </c>
      <c r="F51" s="50">
        <f t="shared" si="3"/>
        <v>-5134235</v>
      </c>
      <c r="G51" s="50">
        <f t="shared" si="3"/>
        <v>774011</v>
      </c>
      <c r="H51" s="50">
        <f t="shared" si="3"/>
        <v>107652</v>
      </c>
      <c r="I51" s="50">
        <f t="shared" si="3"/>
        <v>728747</v>
      </c>
      <c r="J51" s="50">
        <f t="shared" si="3"/>
        <v>1610410</v>
      </c>
      <c r="K51" s="50">
        <f t="shared" si="3"/>
        <v>707196</v>
      </c>
      <c r="L51" s="50">
        <f t="shared" si="3"/>
        <v>336151</v>
      </c>
      <c r="M51" s="50">
        <f t="shared" si="3"/>
        <v>779737</v>
      </c>
      <c r="N51" s="50">
        <f t="shared" si="3"/>
        <v>1823084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3433494</v>
      </c>
      <c r="X51" s="50">
        <f t="shared" si="3"/>
        <v>-2567142</v>
      </c>
      <c r="Y51" s="50">
        <f t="shared" si="3"/>
        <v>6000636</v>
      </c>
      <c r="Z51" s="51">
        <f>+IF(X51&lt;&gt;0,+(Y51/X51)*100,0)</f>
        <v>-233.74772412277935</v>
      </c>
      <c r="AA51" s="48">
        <f>SUM(AA48:AA50)</f>
        <v>-5134235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4412344</v>
      </c>
      <c r="D53" s="54">
        <f>+D51-D52</f>
        <v>0</v>
      </c>
      <c r="E53" s="55">
        <f t="shared" si="4"/>
        <v>-5134235</v>
      </c>
      <c r="F53" s="56">
        <f t="shared" si="4"/>
        <v>-5134235</v>
      </c>
      <c r="G53" s="56">
        <f t="shared" si="4"/>
        <v>774011</v>
      </c>
      <c r="H53" s="56">
        <f t="shared" si="4"/>
        <v>107652</v>
      </c>
      <c r="I53" s="56">
        <f t="shared" si="4"/>
        <v>728747</v>
      </c>
      <c r="J53" s="56">
        <f t="shared" si="4"/>
        <v>1610410</v>
      </c>
      <c r="K53" s="56">
        <f t="shared" si="4"/>
        <v>707196</v>
      </c>
      <c r="L53" s="56">
        <f t="shared" si="4"/>
        <v>336151</v>
      </c>
      <c r="M53" s="56">
        <f t="shared" si="4"/>
        <v>779737</v>
      </c>
      <c r="N53" s="56">
        <f t="shared" si="4"/>
        <v>1823084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3433494</v>
      </c>
      <c r="X53" s="56">
        <f t="shared" si="4"/>
        <v>-2567142</v>
      </c>
      <c r="Y53" s="56">
        <f t="shared" si="4"/>
        <v>6000636</v>
      </c>
      <c r="Z53" s="57">
        <f>+IF(X53&lt;&gt;0,+(Y53/X53)*100,0)</f>
        <v>-233.74772412277935</v>
      </c>
      <c r="AA53" s="54">
        <f>+AA51-AA52</f>
        <v>-5134235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4412344</v>
      </c>
      <c r="D56" s="48">
        <f>SUM(D53:D55)</f>
        <v>0</v>
      </c>
      <c r="E56" s="49">
        <f t="shared" si="5"/>
        <v>-5134235</v>
      </c>
      <c r="F56" s="50">
        <f t="shared" si="5"/>
        <v>-5134235</v>
      </c>
      <c r="G56" s="50">
        <f t="shared" si="5"/>
        <v>774011</v>
      </c>
      <c r="H56" s="50">
        <f t="shared" si="5"/>
        <v>107652</v>
      </c>
      <c r="I56" s="50">
        <f t="shared" si="5"/>
        <v>728747</v>
      </c>
      <c r="J56" s="50">
        <f t="shared" si="5"/>
        <v>1610410</v>
      </c>
      <c r="K56" s="50">
        <f t="shared" si="5"/>
        <v>707196</v>
      </c>
      <c r="L56" s="50">
        <f t="shared" si="5"/>
        <v>336151</v>
      </c>
      <c r="M56" s="50">
        <f t="shared" si="5"/>
        <v>779737</v>
      </c>
      <c r="N56" s="50">
        <f t="shared" si="5"/>
        <v>1823084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3433494</v>
      </c>
      <c r="X56" s="50">
        <f t="shared" si="5"/>
        <v>-2567142</v>
      </c>
      <c r="Y56" s="50">
        <f t="shared" si="5"/>
        <v>6000636</v>
      </c>
      <c r="Z56" s="51">
        <f>+IF(X56&lt;&gt;0,+(Y56/X56)*100,0)</f>
        <v>-233.74772412277935</v>
      </c>
      <c r="AA56" s="48">
        <f>SUM(AA53:AA55)</f>
        <v>-5134235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4412344</v>
      </c>
      <c r="D59" s="65">
        <f>SUM(D56:D58)</f>
        <v>0</v>
      </c>
      <c r="E59" s="66">
        <f t="shared" si="6"/>
        <v>-5134235</v>
      </c>
      <c r="F59" s="67">
        <f t="shared" si="6"/>
        <v>-5134235</v>
      </c>
      <c r="G59" s="67">
        <f t="shared" si="6"/>
        <v>774011</v>
      </c>
      <c r="H59" s="67">
        <f t="shared" si="6"/>
        <v>107652</v>
      </c>
      <c r="I59" s="67">
        <f t="shared" si="6"/>
        <v>728747</v>
      </c>
      <c r="J59" s="67">
        <f t="shared" si="6"/>
        <v>1610410</v>
      </c>
      <c r="K59" s="67">
        <f t="shared" si="6"/>
        <v>707196</v>
      </c>
      <c r="L59" s="67">
        <f t="shared" si="6"/>
        <v>336151</v>
      </c>
      <c r="M59" s="67">
        <f t="shared" si="6"/>
        <v>779737</v>
      </c>
      <c r="N59" s="67">
        <f t="shared" si="6"/>
        <v>1823084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3433494</v>
      </c>
      <c r="X59" s="67">
        <f t="shared" si="6"/>
        <v>-2567142</v>
      </c>
      <c r="Y59" s="67">
        <f t="shared" si="6"/>
        <v>6000636</v>
      </c>
      <c r="Z59" s="68">
        <f>+IF(X59&lt;&gt;0,+(Y59/X59)*100,0)</f>
        <v>-233.74772412277935</v>
      </c>
      <c r="AA59" s="65">
        <f>SUM(AA56:AA58)</f>
        <v>-5134235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99659940</v>
      </c>
      <c r="F9" s="22">
        <v>99659940</v>
      </c>
      <c r="G9" s="22">
        <v>8776147</v>
      </c>
      <c r="H9" s="22">
        <v>8388532</v>
      </c>
      <c r="I9" s="22">
        <v>8620652</v>
      </c>
      <c r="J9" s="22">
        <v>25785331</v>
      </c>
      <c r="K9" s="22">
        <v>10122164</v>
      </c>
      <c r="L9" s="22">
        <v>8735598</v>
      </c>
      <c r="M9" s="22">
        <v>8736317</v>
      </c>
      <c r="N9" s="22">
        <v>27594079</v>
      </c>
      <c r="O9" s="22"/>
      <c r="P9" s="22"/>
      <c r="Q9" s="22"/>
      <c r="R9" s="22"/>
      <c r="S9" s="22"/>
      <c r="T9" s="22"/>
      <c r="U9" s="22"/>
      <c r="V9" s="22"/>
      <c r="W9" s="22">
        <v>53379410</v>
      </c>
      <c r="X9" s="22">
        <v>49829970</v>
      </c>
      <c r="Y9" s="22">
        <v>3549440</v>
      </c>
      <c r="Z9" s="23">
        <v>7.1231028234614637</v>
      </c>
      <c r="AA9" s="20">
        <v>99659940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54816</v>
      </c>
      <c r="F10" s="22">
        <v>54816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27408</v>
      </c>
      <c r="Y10" s="22">
        <v>-27408</v>
      </c>
      <c r="Z10" s="23">
        <v>-100</v>
      </c>
      <c r="AA10" s="20">
        <v>54816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28116540</v>
      </c>
      <c r="F25" s="22">
        <v>28616540</v>
      </c>
      <c r="G25" s="22">
        <v>11715189</v>
      </c>
      <c r="H25" s="22"/>
      <c r="I25" s="22"/>
      <c r="J25" s="22">
        <v>11715189</v>
      </c>
      <c r="K25" s="22"/>
      <c r="L25" s="22"/>
      <c r="M25" s="22">
        <v>9372201</v>
      </c>
      <c r="N25" s="22">
        <v>9372201</v>
      </c>
      <c r="O25" s="22"/>
      <c r="P25" s="22"/>
      <c r="Q25" s="22"/>
      <c r="R25" s="22"/>
      <c r="S25" s="22"/>
      <c r="T25" s="22"/>
      <c r="U25" s="22"/>
      <c r="V25" s="22"/>
      <c r="W25" s="22">
        <v>21087390</v>
      </c>
      <c r="X25" s="22">
        <v>14558270</v>
      </c>
      <c r="Y25" s="22">
        <v>6529120</v>
      </c>
      <c r="Z25" s="23">
        <v>44.848185945170684</v>
      </c>
      <c r="AA25" s="20">
        <v>28616540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127831296</v>
      </c>
      <c r="F32" s="31">
        <f t="shared" si="0"/>
        <v>128331296</v>
      </c>
      <c r="G32" s="31">
        <f t="shared" si="0"/>
        <v>20491336</v>
      </c>
      <c r="H32" s="31">
        <f t="shared" si="0"/>
        <v>8388532</v>
      </c>
      <c r="I32" s="31">
        <f t="shared" si="0"/>
        <v>8620652</v>
      </c>
      <c r="J32" s="31">
        <f t="shared" si="0"/>
        <v>37500520</v>
      </c>
      <c r="K32" s="31">
        <f t="shared" si="0"/>
        <v>10122164</v>
      </c>
      <c r="L32" s="31">
        <f t="shared" si="0"/>
        <v>8735598</v>
      </c>
      <c r="M32" s="31">
        <f t="shared" si="0"/>
        <v>18108518</v>
      </c>
      <c r="N32" s="31">
        <f t="shared" si="0"/>
        <v>36966280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74466800</v>
      </c>
      <c r="X32" s="31">
        <f t="shared" si="0"/>
        <v>64415648</v>
      </c>
      <c r="Y32" s="31">
        <f t="shared" si="0"/>
        <v>10051152</v>
      </c>
      <c r="Z32" s="32">
        <f>+IF(X32&lt;&gt;0,+(Y32/X32)*100,0)</f>
        <v>15.603587500974919</v>
      </c>
      <c r="AA32" s="29">
        <f>SUM(AA6:AA31)</f>
        <v>128331296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30420894</v>
      </c>
      <c r="F34" s="22">
        <v>30420894</v>
      </c>
      <c r="G34" s="22">
        <v>2184682</v>
      </c>
      <c r="H34" s="22">
        <v>2353660</v>
      </c>
      <c r="I34" s="22">
        <v>2023721</v>
      </c>
      <c r="J34" s="22">
        <v>6562063</v>
      </c>
      <c r="K34" s="22">
        <v>2102186</v>
      </c>
      <c r="L34" s="22">
        <v>2521566</v>
      </c>
      <c r="M34" s="22">
        <v>2446712</v>
      </c>
      <c r="N34" s="22">
        <v>7070464</v>
      </c>
      <c r="O34" s="22"/>
      <c r="P34" s="22"/>
      <c r="Q34" s="22"/>
      <c r="R34" s="22"/>
      <c r="S34" s="22"/>
      <c r="T34" s="22"/>
      <c r="U34" s="22"/>
      <c r="V34" s="22"/>
      <c r="W34" s="22">
        <v>13632527</v>
      </c>
      <c r="X34" s="22">
        <v>15210444</v>
      </c>
      <c r="Y34" s="22">
        <v>-1577917</v>
      </c>
      <c r="Z34" s="23">
        <v>-10.373904930059899</v>
      </c>
      <c r="AA34" s="20">
        <v>30420894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812760</v>
      </c>
      <c r="F37" s="22">
        <v>812760</v>
      </c>
      <c r="G37" s="22">
        <v>366674</v>
      </c>
      <c r="H37" s="22">
        <v>16159</v>
      </c>
      <c r="I37" s="22">
        <v>4652</v>
      </c>
      <c r="J37" s="22">
        <v>387485</v>
      </c>
      <c r="K37" s="22">
        <v>3495</v>
      </c>
      <c r="L37" s="22">
        <v>23024</v>
      </c>
      <c r="M37" s="22">
        <v>3959</v>
      </c>
      <c r="N37" s="22">
        <v>30478</v>
      </c>
      <c r="O37" s="22"/>
      <c r="P37" s="22"/>
      <c r="Q37" s="22"/>
      <c r="R37" s="22"/>
      <c r="S37" s="22"/>
      <c r="T37" s="22"/>
      <c r="U37" s="22"/>
      <c r="V37" s="22"/>
      <c r="W37" s="22">
        <v>417963</v>
      </c>
      <c r="X37" s="22">
        <v>406380</v>
      </c>
      <c r="Y37" s="22">
        <v>11583</v>
      </c>
      <c r="Z37" s="23">
        <v>2.8502879078694816</v>
      </c>
      <c r="AA37" s="20">
        <v>812760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500004</v>
      </c>
      <c r="F38" s="22">
        <v>500004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250002</v>
      </c>
      <c r="Y38" s="22">
        <v>-250002</v>
      </c>
      <c r="Z38" s="23">
        <v>-100</v>
      </c>
      <c r="AA38" s="20">
        <v>500004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3753468</v>
      </c>
      <c r="F39" s="22">
        <v>3753468</v>
      </c>
      <c r="G39" s="22">
        <v>279619</v>
      </c>
      <c r="H39" s="22">
        <v>286829</v>
      </c>
      <c r="I39" s="22">
        <v>337949</v>
      </c>
      <c r="J39" s="22">
        <v>904397</v>
      </c>
      <c r="K39" s="22">
        <v>324187</v>
      </c>
      <c r="L39" s="22">
        <v>313732</v>
      </c>
      <c r="M39" s="22">
        <v>430439</v>
      </c>
      <c r="N39" s="22">
        <v>1068358</v>
      </c>
      <c r="O39" s="22"/>
      <c r="P39" s="22"/>
      <c r="Q39" s="22"/>
      <c r="R39" s="22"/>
      <c r="S39" s="22"/>
      <c r="T39" s="22"/>
      <c r="U39" s="22"/>
      <c r="V39" s="22"/>
      <c r="W39" s="22">
        <v>1972755</v>
      </c>
      <c r="X39" s="22">
        <v>1876734</v>
      </c>
      <c r="Y39" s="22">
        <v>96021</v>
      </c>
      <c r="Z39" s="23">
        <v>5.1163883640409349</v>
      </c>
      <c r="AA39" s="20">
        <v>3753468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123689140</v>
      </c>
      <c r="F41" s="22">
        <v>123889140</v>
      </c>
      <c r="G41" s="22">
        <v>234540</v>
      </c>
      <c r="H41" s="22">
        <v>11052629</v>
      </c>
      <c r="I41" s="22">
        <v>10351272</v>
      </c>
      <c r="J41" s="22">
        <v>21638441</v>
      </c>
      <c r="K41" s="22">
        <v>10680592</v>
      </c>
      <c r="L41" s="22">
        <v>10890746</v>
      </c>
      <c r="M41" s="22">
        <v>21219843</v>
      </c>
      <c r="N41" s="22">
        <v>42791181</v>
      </c>
      <c r="O41" s="22"/>
      <c r="P41" s="22"/>
      <c r="Q41" s="22"/>
      <c r="R41" s="22"/>
      <c r="S41" s="22"/>
      <c r="T41" s="22"/>
      <c r="U41" s="22"/>
      <c r="V41" s="22"/>
      <c r="W41" s="22">
        <v>64429622</v>
      </c>
      <c r="X41" s="22">
        <v>61844568</v>
      </c>
      <c r="Y41" s="22">
        <v>2585054</v>
      </c>
      <c r="Z41" s="23">
        <v>4.1799208622493733</v>
      </c>
      <c r="AA41" s="20">
        <v>123889140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6411048</v>
      </c>
      <c r="F44" s="22">
        <v>6711048</v>
      </c>
      <c r="G44" s="22">
        <v>294648</v>
      </c>
      <c r="H44" s="22">
        <v>215506</v>
      </c>
      <c r="I44" s="22">
        <v>261003</v>
      </c>
      <c r="J44" s="22">
        <v>771157</v>
      </c>
      <c r="K44" s="22">
        <v>312408</v>
      </c>
      <c r="L44" s="22">
        <v>408297</v>
      </c>
      <c r="M44" s="22">
        <v>363516</v>
      </c>
      <c r="N44" s="22">
        <v>1084221</v>
      </c>
      <c r="O44" s="22"/>
      <c r="P44" s="22"/>
      <c r="Q44" s="22"/>
      <c r="R44" s="22"/>
      <c r="S44" s="22"/>
      <c r="T44" s="22"/>
      <c r="U44" s="22"/>
      <c r="V44" s="22"/>
      <c r="W44" s="22">
        <v>1855378</v>
      </c>
      <c r="X44" s="22">
        <v>3205524</v>
      </c>
      <c r="Y44" s="22">
        <v>-1350146</v>
      </c>
      <c r="Z44" s="23">
        <v>-42.119353965217542</v>
      </c>
      <c r="AA44" s="20">
        <v>6711048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>
        <v>309996</v>
      </c>
      <c r="F45" s="22">
        <v>309996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154998</v>
      </c>
      <c r="Y45" s="22">
        <v>-154998</v>
      </c>
      <c r="Z45" s="23">
        <v>-100</v>
      </c>
      <c r="AA45" s="20">
        <v>309996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165897310</v>
      </c>
      <c r="F47" s="31">
        <f t="shared" si="1"/>
        <v>166397310</v>
      </c>
      <c r="G47" s="31">
        <f t="shared" si="1"/>
        <v>3360163</v>
      </c>
      <c r="H47" s="31">
        <f t="shared" si="1"/>
        <v>13924783</v>
      </c>
      <c r="I47" s="31">
        <f t="shared" si="1"/>
        <v>12978597</v>
      </c>
      <c r="J47" s="31">
        <f t="shared" si="1"/>
        <v>30263543</v>
      </c>
      <c r="K47" s="31">
        <f t="shared" si="1"/>
        <v>13422868</v>
      </c>
      <c r="L47" s="31">
        <f t="shared" si="1"/>
        <v>14157365</v>
      </c>
      <c r="M47" s="31">
        <f t="shared" si="1"/>
        <v>24464469</v>
      </c>
      <c r="N47" s="31">
        <f t="shared" si="1"/>
        <v>52044702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82308245</v>
      </c>
      <c r="X47" s="31">
        <f t="shared" si="1"/>
        <v>82948650</v>
      </c>
      <c r="Y47" s="31">
        <f t="shared" si="1"/>
        <v>-640405</v>
      </c>
      <c r="Z47" s="32">
        <f>+IF(X47&lt;&gt;0,+(Y47/X47)*100,0)</f>
        <v>-0.77204993691880464</v>
      </c>
      <c r="AA47" s="29">
        <f>SUM(AA34:AA46)</f>
        <v>166397310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-38066014</v>
      </c>
      <c r="F48" s="41">
        <f t="shared" si="2"/>
        <v>-38066014</v>
      </c>
      <c r="G48" s="41">
        <f t="shared" si="2"/>
        <v>17131173</v>
      </c>
      <c r="H48" s="41">
        <f t="shared" si="2"/>
        <v>-5536251</v>
      </c>
      <c r="I48" s="41">
        <f t="shared" si="2"/>
        <v>-4357945</v>
      </c>
      <c r="J48" s="41">
        <f t="shared" si="2"/>
        <v>7236977</v>
      </c>
      <c r="K48" s="41">
        <f t="shared" si="2"/>
        <v>-3300704</v>
      </c>
      <c r="L48" s="41">
        <f t="shared" si="2"/>
        <v>-5421767</v>
      </c>
      <c r="M48" s="41">
        <f t="shared" si="2"/>
        <v>-6355951</v>
      </c>
      <c r="N48" s="41">
        <f t="shared" si="2"/>
        <v>-15078422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-7841445</v>
      </c>
      <c r="X48" s="41">
        <f t="shared" si="2"/>
        <v>-18533002</v>
      </c>
      <c r="Y48" s="41">
        <f t="shared" si="2"/>
        <v>10691557</v>
      </c>
      <c r="Z48" s="42">
        <f>+IF(X48&lt;&gt;0,+(Y48/X48)*100,0)</f>
        <v>-57.689288545913932</v>
      </c>
      <c r="AA48" s="39">
        <f>+AA32-AA47</f>
        <v>-38066014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>
        <v>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500000</v>
      </c>
      <c r="Y49" s="22">
        <v>-500000</v>
      </c>
      <c r="Z49" s="23">
        <v>-100</v>
      </c>
      <c r="AA49" s="20">
        <v>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-38066014</v>
      </c>
      <c r="F51" s="50">
        <f t="shared" si="3"/>
        <v>-37566014</v>
      </c>
      <c r="G51" s="50">
        <f t="shared" si="3"/>
        <v>17131173</v>
      </c>
      <c r="H51" s="50">
        <f t="shared" si="3"/>
        <v>-5536251</v>
      </c>
      <c r="I51" s="50">
        <f t="shared" si="3"/>
        <v>-4357945</v>
      </c>
      <c r="J51" s="50">
        <f t="shared" si="3"/>
        <v>7236977</v>
      </c>
      <c r="K51" s="50">
        <f t="shared" si="3"/>
        <v>-3300704</v>
      </c>
      <c r="L51" s="50">
        <f t="shared" si="3"/>
        <v>-5421767</v>
      </c>
      <c r="M51" s="50">
        <f t="shared" si="3"/>
        <v>-6355951</v>
      </c>
      <c r="N51" s="50">
        <f t="shared" si="3"/>
        <v>-15078422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-7841445</v>
      </c>
      <c r="X51" s="50">
        <f t="shared" si="3"/>
        <v>-18033002</v>
      </c>
      <c r="Y51" s="50">
        <f t="shared" si="3"/>
        <v>10191557</v>
      </c>
      <c r="Z51" s="51">
        <f>+IF(X51&lt;&gt;0,+(Y51/X51)*100,0)</f>
        <v>-56.51614190471448</v>
      </c>
      <c r="AA51" s="48">
        <f>SUM(AA48:AA50)</f>
        <v>-37566014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-38066014</v>
      </c>
      <c r="F53" s="56">
        <f t="shared" si="4"/>
        <v>-37566014</v>
      </c>
      <c r="G53" s="56">
        <f t="shared" si="4"/>
        <v>17131173</v>
      </c>
      <c r="H53" s="56">
        <f t="shared" si="4"/>
        <v>-5536251</v>
      </c>
      <c r="I53" s="56">
        <f t="shared" si="4"/>
        <v>-4357945</v>
      </c>
      <c r="J53" s="56">
        <f t="shared" si="4"/>
        <v>7236977</v>
      </c>
      <c r="K53" s="56">
        <f t="shared" si="4"/>
        <v>-3300704</v>
      </c>
      <c r="L53" s="56">
        <f t="shared" si="4"/>
        <v>-5421767</v>
      </c>
      <c r="M53" s="56">
        <f t="shared" si="4"/>
        <v>-6355951</v>
      </c>
      <c r="N53" s="56">
        <f t="shared" si="4"/>
        <v>-15078422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-7841445</v>
      </c>
      <c r="X53" s="56">
        <f t="shared" si="4"/>
        <v>-18033002</v>
      </c>
      <c r="Y53" s="56">
        <f t="shared" si="4"/>
        <v>10191557</v>
      </c>
      <c r="Z53" s="57">
        <f>+IF(X53&lt;&gt;0,+(Y53/X53)*100,0)</f>
        <v>-56.51614190471448</v>
      </c>
      <c r="AA53" s="54">
        <f>+AA51-AA52</f>
        <v>-37566014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-38066014</v>
      </c>
      <c r="F56" s="50">
        <f t="shared" si="5"/>
        <v>-37566014</v>
      </c>
      <c r="G56" s="50">
        <f t="shared" si="5"/>
        <v>17131173</v>
      </c>
      <c r="H56" s="50">
        <f t="shared" si="5"/>
        <v>-5536251</v>
      </c>
      <c r="I56" s="50">
        <f t="shared" si="5"/>
        <v>-4357945</v>
      </c>
      <c r="J56" s="50">
        <f t="shared" si="5"/>
        <v>7236977</v>
      </c>
      <c r="K56" s="50">
        <f t="shared" si="5"/>
        <v>-3300704</v>
      </c>
      <c r="L56" s="50">
        <f t="shared" si="5"/>
        <v>-5421767</v>
      </c>
      <c r="M56" s="50">
        <f t="shared" si="5"/>
        <v>-6355951</v>
      </c>
      <c r="N56" s="50">
        <f t="shared" si="5"/>
        <v>-15078422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-7841445</v>
      </c>
      <c r="X56" s="50">
        <f t="shared" si="5"/>
        <v>-18033002</v>
      </c>
      <c r="Y56" s="50">
        <f t="shared" si="5"/>
        <v>10191557</v>
      </c>
      <c r="Z56" s="51">
        <f>+IF(X56&lt;&gt;0,+(Y56/X56)*100,0)</f>
        <v>-56.51614190471448</v>
      </c>
      <c r="AA56" s="48">
        <f>SUM(AA53:AA55)</f>
        <v>-37566014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-38066014</v>
      </c>
      <c r="F59" s="67">
        <f t="shared" si="6"/>
        <v>-37566014</v>
      </c>
      <c r="G59" s="67">
        <f t="shared" si="6"/>
        <v>17131173</v>
      </c>
      <c r="H59" s="67">
        <f t="shared" si="6"/>
        <v>-5536251</v>
      </c>
      <c r="I59" s="67">
        <f t="shared" si="6"/>
        <v>-4357945</v>
      </c>
      <c r="J59" s="67">
        <f t="shared" si="6"/>
        <v>7236977</v>
      </c>
      <c r="K59" s="67">
        <f t="shared" si="6"/>
        <v>-3300704</v>
      </c>
      <c r="L59" s="67">
        <f t="shared" si="6"/>
        <v>-5421767</v>
      </c>
      <c r="M59" s="67">
        <f t="shared" si="6"/>
        <v>-6355951</v>
      </c>
      <c r="N59" s="67">
        <f t="shared" si="6"/>
        <v>-15078422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-7841445</v>
      </c>
      <c r="X59" s="67">
        <f t="shared" si="6"/>
        <v>-18033002</v>
      </c>
      <c r="Y59" s="67">
        <f t="shared" si="6"/>
        <v>10191557</v>
      </c>
      <c r="Z59" s="68">
        <f>+IF(X59&lt;&gt;0,+(Y59/X59)*100,0)</f>
        <v>-56.51614190471448</v>
      </c>
      <c r="AA59" s="65">
        <f>SUM(AA56:AA58)</f>
        <v>-37566014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579998</v>
      </c>
      <c r="D9" s="20"/>
      <c r="E9" s="21">
        <v>685440</v>
      </c>
      <c r="F9" s="22">
        <v>685440</v>
      </c>
      <c r="G9" s="22">
        <v>49565</v>
      </c>
      <c r="H9" s="22">
        <v>49565</v>
      </c>
      <c r="I9" s="22">
        <v>49565</v>
      </c>
      <c r="J9" s="22">
        <v>148695</v>
      </c>
      <c r="K9" s="22">
        <v>49565</v>
      </c>
      <c r="L9" s="22">
        <v>49565</v>
      </c>
      <c r="M9" s="22">
        <v>49565</v>
      </c>
      <c r="N9" s="22">
        <v>148695</v>
      </c>
      <c r="O9" s="22"/>
      <c r="P9" s="22"/>
      <c r="Q9" s="22"/>
      <c r="R9" s="22"/>
      <c r="S9" s="22"/>
      <c r="T9" s="22"/>
      <c r="U9" s="22"/>
      <c r="V9" s="22"/>
      <c r="W9" s="22">
        <v>297390</v>
      </c>
      <c r="X9" s="22">
        <v>342720</v>
      </c>
      <c r="Y9" s="22">
        <v>-45330</v>
      </c>
      <c r="Z9" s="23">
        <v>-13.226540616246499</v>
      </c>
      <c r="AA9" s="20">
        <v>685440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579998</v>
      </c>
      <c r="D32" s="29">
        <f t="shared" ref="D32:Y32" si="0">SUM(D6:D31)</f>
        <v>0</v>
      </c>
      <c r="E32" s="30">
        <f t="shared" si="0"/>
        <v>685440</v>
      </c>
      <c r="F32" s="31">
        <f t="shared" si="0"/>
        <v>685440</v>
      </c>
      <c r="G32" s="31">
        <f t="shared" si="0"/>
        <v>49565</v>
      </c>
      <c r="H32" s="31">
        <f t="shared" si="0"/>
        <v>49565</v>
      </c>
      <c r="I32" s="31">
        <f t="shared" si="0"/>
        <v>49565</v>
      </c>
      <c r="J32" s="31">
        <f t="shared" si="0"/>
        <v>148695</v>
      </c>
      <c r="K32" s="31">
        <f t="shared" si="0"/>
        <v>49565</v>
      </c>
      <c r="L32" s="31">
        <f t="shared" si="0"/>
        <v>49565</v>
      </c>
      <c r="M32" s="31">
        <f t="shared" si="0"/>
        <v>49565</v>
      </c>
      <c r="N32" s="31">
        <f t="shared" si="0"/>
        <v>148695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297390</v>
      </c>
      <c r="X32" s="31">
        <f t="shared" si="0"/>
        <v>342720</v>
      </c>
      <c r="Y32" s="31">
        <f t="shared" si="0"/>
        <v>-45330</v>
      </c>
      <c r="Z32" s="32">
        <f>+IF(X32&lt;&gt;0,+(Y32/X32)*100,0)</f>
        <v>-13.226540616246499</v>
      </c>
      <c r="AA32" s="29">
        <f>SUM(AA6:AA31)</f>
        <v>685440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3726893</v>
      </c>
      <c r="D34" s="20"/>
      <c r="E34" s="21">
        <v>3960000</v>
      </c>
      <c r="F34" s="22">
        <v>3960000</v>
      </c>
      <c r="G34" s="22">
        <v>251808</v>
      </c>
      <c r="H34" s="22">
        <v>312211</v>
      </c>
      <c r="I34" s="22">
        <v>341564</v>
      </c>
      <c r="J34" s="22">
        <v>905583</v>
      </c>
      <c r="K34" s="22">
        <v>308000</v>
      </c>
      <c r="L34" s="22">
        <v>362373</v>
      </c>
      <c r="M34" s="22">
        <v>350818</v>
      </c>
      <c r="N34" s="22">
        <v>1021191</v>
      </c>
      <c r="O34" s="22"/>
      <c r="P34" s="22"/>
      <c r="Q34" s="22"/>
      <c r="R34" s="22"/>
      <c r="S34" s="22"/>
      <c r="T34" s="22"/>
      <c r="U34" s="22"/>
      <c r="V34" s="22"/>
      <c r="W34" s="22">
        <v>1926774</v>
      </c>
      <c r="X34" s="22">
        <v>1979994</v>
      </c>
      <c r="Y34" s="22">
        <v>-53220</v>
      </c>
      <c r="Z34" s="23">
        <v>-2.6878869329907058</v>
      </c>
      <c r="AA34" s="20">
        <v>3960000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134060</v>
      </c>
      <c r="D37" s="20"/>
      <c r="E37" s="21">
        <v>320000</v>
      </c>
      <c r="F37" s="22">
        <v>320000</v>
      </c>
      <c r="G37" s="22"/>
      <c r="H37" s="22"/>
      <c r="I37" s="22"/>
      <c r="J37" s="22"/>
      <c r="K37" s="22">
        <v>168205</v>
      </c>
      <c r="L37" s="22"/>
      <c r="M37" s="22"/>
      <c r="N37" s="22">
        <v>168205</v>
      </c>
      <c r="O37" s="22"/>
      <c r="P37" s="22"/>
      <c r="Q37" s="22"/>
      <c r="R37" s="22"/>
      <c r="S37" s="22"/>
      <c r="T37" s="22"/>
      <c r="U37" s="22"/>
      <c r="V37" s="22"/>
      <c r="W37" s="22">
        <v>168205</v>
      </c>
      <c r="X37" s="22">
        <v>160002</v>
      </c>
      <c r="Y37" s="22">
        <v>8203</v>
      </c>
      <c r="Z37" s="23">
        <v>5.1268109148635643</v>
      </c>
      <c r="AA37" s="20">
        <v>320000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1261153</v>
      </c>
      <c r="D41" s="20"/>
      <c r="E41" s="21">
        <v>1620646</v>
      </c>
      <c r="F41" s="22">
        <v>1620646</v>
      </c>
      <c r="G41" s="22">
        <v>80278</v>
      </c>
      <c r="H41" s="22">
        <v>88478</v>
      </c>
      <c r="I41" s="22">
        <v>102924</v>
      </c>
      <c r="J41" s="22">
        <v>271680</v>
      </c>
      <c r="K41" s="22">
        <v>102464</v>
      </c>
      <c r="L41" s="22">
        <v>112364</v>
      </c>
      <c r="M41" s="22">
        <v>112986</v>
      </c>
      <c r="N41" s="22">
        <v>327814</v>
      </c>
      <c r="O41" s="22"/>
      <c r="P41" s="22"/>
      <c r="Q41" s="22"/>
      <c r="R41" s="22"/>
      <c r="S41" s="22"/>
      <c r="T41" s="22"/>
      <c r="U41" s="22"/>
      <c r="V41" s="22"/>
      <c r="W41" s="22">
        <v>599494</v>
      </c>
      <c r="X41" s="22">
        <v>810324</v>
      </c>
      <c r="Y41" s="22">
        <v>-210830</v>
      </c>
      <c r="Z41" s="23">
        <v>-26.017987866581759</v>
      </c>
      <c r="AA41" s="20">
        <v>1620646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45000</v>
      </c>
      <c r="D44" s="20"/>
      <c r="E44" s="21">
        <v>30000</v>
      </c>
      <c r="F44" s="22">
        <v>30000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15000</v>
      </c>
      <c r="Y44" s="22">
        <v>-15000</v>
      </c>
      <c r="Z44" s="23">
        <v>-100</v>
      </c>
      <c r="AA44" s="20">
        <v>30000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5167106</v>
      </c>
      <c r="D47" s="29">
        <f t="shared" ref="D47:Y47" si="1">SUM(D34:D46)</f>
        <v>0</v>
      </c>
      <c r="E47" s="30">
        <f t="shared" si="1"/>
        <v>5930646</v>
      </c>
      <c r="F47" s="31">
        <f t="shared" si="1"/>
        <v>5930646</v>
      </c>
      <c r="G47" s="31">
        <f t="shared" si="1"/>
        <v>332086</v>
      </c>
      <c r="H47" s="31">
        <f t="shared" si="1"/>
        <v>400689</v>
      </c>
      <c r="I47" s="31">
        <f t="shared" si="1"/>
        <v>444488</v>
      </c>
      <c r="J47" s="31">
        <f t="shared" si="1"/>
        <v>1177263</v>
      </c>
      <c r="K47" s="31">
        <f t="shared" si="1"/>
        <v>578669</v>
      </c>
      <c r="L47" s="31">
        <f t="shared" si="1"/>
        <v>474737</v>
      </c>
      <c r="M47" s="31">
        <f t="shared" si="1"/>
        <v>463804</v>
      </c>
      <c r="N47" s="31">
        <f t="shared" si="1"/>
        <v>1517210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2694473</v>
      </c>
      <c r="X47" s="31">
        <f t="shared" si="1"/>
        <v>2965320</v>
      </c>
      <c r="Y47" s="31">
        <f t="shared" si="1"/>
        <v>-270847</v>
      </c>
      <c r="Z47" s="32">
        <f>+IF(X47&lt;&gt;0,+(Y47/X47)*100,0)</f>
        <v>-9.1338202959545693</v>
      </c>
      <c r="AA47" s="29">
        <f>SUM(AA34:AA46)</f>
        <v>5930646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-4587108</v>
      </c>
      <c r="D48" s="39">
        <f t="shared" si="2"/>
        <v>0</v>
      </c>
      <c r="E48" s="40">
        <f t="shared" si="2"/>
        <v>-5245206</v>
      </c>
      <c r="F48" s="41">
        <f t="shared" si="2"/>
        <v>-5245206</v>
      </c>
      <c r="G48" s="41">
        <f t="shared" si="2"/>
        <v>-282521</v>
      </c>
      <c r="H48" s="41">
        <f t="shared" si="2"/>
        <v>-351124</v>
      </c>
      <c r="I48" s="41">
        <f t="shared" si="2"/>
        <v>-394923</v>
      </c>
      <c r="J48" s="41">
        <f t="shared" si="2"/>
        <v>-1028568</v>
      </c>
      <c r="K48" s="41">
        <f t="shared" si="2"/>
        <v>-529104</v>
      </c>
      <c r="L48" s="41">
        <f t="shared" si="2"/>
        <v>-425172</v>
      </c>
      <c r="M48" s="41">
        <f t="shared" si="2"/>
        <v>-414239</v>
      </c>
      <c r="N48" s="41">
        <f t="shared" si="2"/>
        <v>-1368515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-2397083</v>
      </c>
      <c r="X48" s="41">
        <f t="shared" si="2"/>
        <v>-2622600</v>
      </c>
      <c r="Y48" s="41">
        <f t="shared" si="2"/>
        <v>225517</v>
      </c>
      <c r="Z48" s="42">
        <f>+IF(X48&lt;&gt;0,+(Y48/X48)*100,0)</f>
        <v>-8.5989857393426377</v>
      </c>
      <c r="AA48" s="39">
        <f>+AA32-AA47</f>
        <v>-5245206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-4587108</v>
      </c>
      <c r="D51" s="48">
        <f t="shared" si="3"/>
        <v>0</v>
      </c>
      <c r="E51" s="49">
        <f t="shared" si="3"/>
        <v>-5245206</v>
      </c>
      <c r="F51" s="50">
        <f t="shared" si="3"/>
        <v>-5245206</v>
      </c>
      <c r="G51" s="50">
        <f t="shared" si="3"/>
        <v>-282521</v>
      </c>
      <c r="H51" s="50">
        <f t="shared" si="3"/>
        <v>-351124</v>
      </c>
      <c r="I51" s="50">
        <f t="shared" si="3"/>
        <v>-394923</v>
      </c>
      <c r="J51" s="50">
        <f t="shared" si="3"/>
        <v>-1028568</v>
      </c>
      <c r="K51" s="50">
        <f t="shared" si="3"/>
        <v>-529104</v>
      </c>
      <c r="L51" s="50">
        <f t="shared" si="3"/>
        <v>-425172</v>
      </c>
      <c r="M51" s="50">
        <f t="shared" si="3"/>
        <v>-414239</v>
      </c>
      <c r="N51" s="50">
        <f t="shared" si="3"/>
        <v>-1368515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-2397083</v>
      </c>
      <c r="X51" s="50">
        <f t="shared" si="3"/>
        <v>-2622600</v>
      </c>
      <c r="Y51" s="50">
        <f t="shared" si="3"/>
        <v>225517</v>
      </c>
      <c r="Z51" s="51">
        <f>+IF(X51&lt;&gt;0,+(Y51/X51)*100,0)</f>
        <v>-8.5989857393426377</v>
      </c>
      <c r="AA51" s="48">
        <f>SUM(AA48:AA50)</f>
        <v>-5245206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-4587108</v>
      </c>
      <c r="D53" s="54">
        <f>+D51-D52</f>
        <v>0</v>
      </c>
      <c r="E53" s="55">
        <f t="shared" si="4"/>
        <v>-5245206</v>
      </c>
      <c r="F53" s="56">
        <f t="shared" si="4"/>
        <v>-5245206</v>
      </c>
      <c r="G53" s="56">
        <f t="shared" si="4"/>
        <v>-282521</v>
      </c>
      <c r="H53" s="56">
        <f t="shared" si="4"/>
        <v>-351124</v>
      </c>
      <c r="I53" s="56">
        <f t="shared" si="4"/>
        <v>-394923</v>
      </c>
      <c r="J53" s="56">
        <f t="shared" si="4"/>
        <v>-1028568</v>
      </c>
      <c r="K53" s="56">
        <f t="shared" si="4"/>
        <v>-529104</v>
      </c>
      <c r="L53" s="56">
        <f t="shared" si="4"/>
        <v>-425172</v>
      </c>
      <c r="M53" s="56">
        <f t="shared" si="4"/>
        <v>-414239</v>
      </c>
      <c r="N53" s="56">
        <f t="shared" si="4"/>
        <v>-1368515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-2397083</v>
      </c>
      <c r="X53" s="56">
        <f t="shared" si="4"/>
        <v>-2622600</v>
      </c>
      <c r="Y53" s="56">
        <f t="shared" si="4"/>
        <v>225517</v>
      </c>
      <c r="Z53" s="57">
        <f>+IF(X53&lt;&gt;0,+(Y53/X53)*100,0)</f>
        <v>-8.5989857393426377</v>
      </c>
      <c r="AA53" s="54">
        <f>+AA51-AA52</f>
        <v>-5245206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-4587108</v>
      </c>
      <c r="D56" s="48">
        <f>SUM(D53:D55)</f>
        <v>0</v>
      </c>
      <c r="E56" s="49">
        <f t="shared" si="5"/>
        <v>-5245206</v>
      </c>
      <c r="F56" s="50">
        <f t="shared" si="5"/>
        <v>-5245206</v>
      </c>
      <c r="G56" s="50">
        <f t="shared" si="5"/>
        <v>-282521</v>
      </c>
      <c r="H56" s="50">
        <f t="shared" si="5"/>
        <v>-351124</v>
      </c>
      <c r="I56" s="50">
        <f t="shared" si="5"/>
        <v>-394923</v>
      </c>
      <c r="J56" s="50">
        <f t="shared" si="5"/>
        <v>-1028568</v>
      </c>
      <c r="K56" s="50">
        <f t="shared" si="5"/>
        <v>-529104</v>
      </c>
      <c r="L56" s="50">
        <f t="shared" si="5"/>
        <v>-425172</v>
      </c>
      <c r="M56" s="50">
        <f t="shared" si="5"/>
        <v>-414239</v>
      </c>
      <c r="N56" s="50">
        <f t="shared" si="5"/>
        <v>-1368515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-2397083</v>
      </c>
      <c r="X56" s="50">
        <f t="shared" si="5"/>
        <v>-2622600</v>
      </c>
      <c r="Y56" s="50">
        <f t="shared" si="5"/>
        <v>225517</v>
      </c>
      <c r="Z56" s="51">
        <f>+IF(X56&lt;&gt;0,+(Y56/X56)*100,0)</f>
        <v>-8.5989857393426377</v>
      </c>
      <c r="AA56" s="48">
        <f>SUM(AA53:AA55)</f>
        <v>-5245206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-4587108</v>
      </c>
      <c r="D59" s="65">
        <f>SUM(D56:D58)</f>
        <v>0</v>
      </c>
      <c r="E59" s="66">
        <f t="shared" si="6"/>
        <v>-5245206</v>
      </c>
      <c r="F59" s="67">
        <f t="shared" si="6"/>
        <v>-5245206</v>
      </c>
      <c r="G59" s="67">
        <f t="shared" si="6"/>
        <v>-282521</v>
      </c>
      <c r="H59" s="67">
        <f t="shared" si="6"/>
        <v>-351124</v>
      </c>
      <c r="I59" s="67">
        <f t="shared" si="6"/>
        <v>-394923</v>
      </c>
      <c r="J59" s="67">
        <f t="shared" si="6"/>
        <v>-1028568</v>
      </c>
      <c r="K59" s="67">
        <f t="shared" si="6"/>
        <v>-529104</v>
      </c>
      <c r="L59" s="67">
        <f t="shared" si="6"/>
        <v>-425172</v>
      </c>
      <c r="M59" s="67">
        <f t="shared" si="6"/>
        <v>-414239</v>
      </c>
      <c r="N59" s="67">
        <f t="shared" si="6"/>
        <v>-1368515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-2397083</v>
      </c>
      <c r="X59" s="67">
        <f t="shared" si="6"/>
        <v>-2622600</v>
      </c>
      <c r="Y59" s="67">
        <f t="shared" si="6"/>
        <v>225517</v>
      </c>
      <c r="Z59" s="68">
        <f>+IF(X59&lt;&gt;0,+(Y59/X59)*100,0)</f>
        <v>-8.5989857393426377</v>
      </c>
      <c r="AA59" s="65">
        <f>SUM(AA56:AA58)</f>
        <v>-5245206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228094</v>
      </c>
      <c r="D9" s="20"/>
      <c r="E9" s="21"/>
      <c r="F9" s="22"/>
      <c r="G9" s="22">
        <v>21062</v>
      </c>
      <c r="H9" s="22">
        <v>21062</v>
      </c>
      <c r="I9" s="22">
        <v>21062</v>
      </c>
      <c r="J9" s="22">
        <v>63186</v>
      </c>
      <c r="K9" s="22">
        <v>21062</v>
      </c>
      <c r="L9" s="22">
        <v>21062</v>
      </c>
      <c r="M9" s="22">
        <v>21062</v>
      </c>
      <c r="N9" s="22">
        <v>63186</v>
      </c>
      <c r="O9" s="22"/>
      <c r="P9" s="22"/>
      <c r="Q9" s="22"/>
      <c r="R9" s="22"/>
      <c r="S9" s="22"/>
      <c r="T9" s="22"/>
      <c r="U9" s="22"/>
      <c r="V9" s="22"/>
      <c r="W9" s="22">
        <v>126372</v>
      </c>
      <c r="X9" s="22"/>
      <c r="Y9" s="22">
        <v>126372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228094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21062</v>
      </c>
      <c r="H32" s="31">
        <f t="shared" si="0"/>
        <v>21062</v>
      </c>
      <c r="I32" s="31">
        <f t="shared" si="0"/>
        <v>21062</v>
      </c>
      <c r="J32" s="31">
        <f t="shared" si="0"/>
        <v>63186</v>
      </c>
      <c r="K32" s="31">
        <f t="shared" si="0"/>
        <v>21062</v>
      </c>
      <c r="L32" s="31">
        <f t="shared" si="0"/>
        <v>21062</v>
      </c>
      <c r="M32" s="31">
        <f t="shared" si="0"/>
        <v>21062</v>
      </c>
      <c r="N32" s="31">
        <f t="shared" si="0"/>
        <v>63186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126372</v>
      </c>
      <c r="X32" s="31">
        <f t="shared" si="0"/>
        <v>0</v>
      </c>
      <c r="Y32" s="31">
        <f t="shared" si="0"/>
        <v>126372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29950</v>
      </c>
      <c r="D37" s="20"/>
      <c r="E37" s="21">
        <v>30000</v>
      </c>
      <c r="F37" s="22">
        <v>30000</v>
      </c>
      <c r="G37" s="22"/>
      <c r="H37" s="22"/>
      <c r="I37" s="22"/>
      <c r="J37" s="22"/>
      <c r="K37" s="22">
        <v>20150</v>
      </c>
      <c r="L37" s="22"/>
      <c r="M37" s="22"/>
      <c r="N37" s="22">
        <v>20150</v>
      </c>
      <c r="O37" s="22"/>
      <c r="P37" s="22"/>
      <c r="Q37" s="22"/>
      <c r="R37" s="22"/>
      <c r="S37" s="22"/>
      <c r="T37" s="22"/>
      <c r="U37" s="22"/>
      <c r="V37" s="22"/>
      <c r="W37" s="22">
        <v>20150</v>
      </c>
      <c r="X37" s="22">
        <v>15000</v>
      </c>
      <c r="Y37" s="22">
        <v>5150</v>
      </c>
      <c r="Z37" s="23">
        <v>34.333333333333336</v>
      </c>
      <c r="AA37" s="20">
        <v>30000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1896767</v>
      </c>
      <c r="D41" s="20"/>
      <c r="E41" s="21">
        <v>1783343</v>
      </c>
      <c r="F41" s="22">
        <v>1783343</v>
      </c>
      <c r="G41" s="22">
        <v>164125</v>
      </c>
      <c r="H41" s="22">
        <v>203496</v>
      </c>
      <c r="I41" s="22">
        <v>232396</v>
      </c>
      <c r="J41" s="22">
        <v>600017</v>
      </c>
      <c r="K41" s="22">
        <v>286796</v>
      </c>
      <c r="L41" s="22">
        <v>158671</v>
      </c>
      <c r="M41" s="22">
        <v>106671</v>
      </c>
      <c r="N41" s="22">
        <v>552138</v>
      </c>
      <c r="O41" s="22"/>
      <c r="P41" s="22"/>
      <c r="Q41" s="22"/>
      <c r="R41" s="22"/>
      <c r="S41" s="22"/>
      <c r="T41" s="22"/>
      <c r="U41" s="22"/>
      <c r="V41" s="22"/>
      <c r="W41" s="22">
        <v>1152155</v>
      </c>
      <c r="X41" s="22">
        <v>891672</v>
      </c>
      <c r="Y41" s="22">
        <v>260483</v>
      </c>
      <c r="Z41" s="23">
        <v>29.212871997774965</v>
      </c>
      <c r="AA41" s="20">
        <v>1783343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58950</v>
      </c>
      <c r="D44" s="20"/>
      <c r="E44" s="21">
        <v>70000</v>
      </c>
      <c r="F44" s="22">
        <v>70000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34998</v>
      </c>
      <c r="Y44" s="22">
        <v>-34998</v>
      </c>
      <c r="Z44" s="23">
        <v>-100</v>
      </c>
      <c r="AA44" s="20">
        <v>70000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1985667</v>
      </c>
      <c r="D47" s="29">
        <f t="shared" ref="D47:Y47" si="1">SUM(D34:D46)</f>
        <v>0</v>
      </c>
      <c r="E47" s="30">
        <f t="shared" si="1"/>
        <v>1883343</v>
      </c>
      <c r="F47" s="31">
        <f t="shared" si="1"/>
        <v>1883343</v>
      </c>
      <c r="G47" s="31">
        <f t="shared" si="1"/>
        <v>164125</v>
      </c>
      <c r="H47" s="31">
        <f t="shared" si="1"/>
        <v>203496</v>
      </c>
      <c r="I47" s="31">
        <f t="shared" si="1"/>
        <v>232396</v>
      </c>
      <c r="J47" s="31">
        <f t="shared" si="1"/>
        <v>600017</v>
      </c>
      <c r="K47" s="31">
        <f t="shared" si="1"/>
        <v>306946</v>
      </c>
      <c r="L47" s="31">
        <f t="shared" si="1"/>
        <v>158671</v>
      </c>
      <c r="M47" s="31">
        <f t="shared" si="1"/>
        <v>106671</v>
      </c>
      <c r="N47" s="31">
        <f t="shared" si="1"/>
        <v>572288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1172305</v>
      </c>
      <c r="X47" s="31">
        <f t="shared" si="1"/>
        <v>941670</v>
      </c>
      <c r="Y47" s="31">
        <f t="shared" si="1"/>
        <v>230635</v>
      </c>
      <c r="Z47" s="32">
        <f>+IF(X47&lt;&gt;0,+(Y47/X47)*100,0)</f>
        <v>24.492125691590473</v>
      </c>
      <c r="AA47" s="29">
        <f>SUM(AA34:AA46)</f>
        <v>1883343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-1757573</v>
      </c>
      <c r="D48" s="39">
        <f t="shared" si="2"/>
        <v>0</v>
      </c>
      <c r="E48" s="40">
        <f t="shared" si="2"/>
        <v>-1883343</v>
      </c>
      <c r="F48" s="41">
        <f t="shared" si="2"/>
        <v>-1883343</v>
      </c>
      <c r="G48" s="41">
        <f t="shared" si="2"/>
        <v>-143063</v>
      </c>
      <c r="H48" s="41">
        <f t="shared" si="2"/>
        <v>-182434</v>
      </c>
      <c r="I48" s="41">
        <f t="shared" si="2"/>
        <v>-211334</v>
      </c>
      <c r="J48" s="41">
        <f t="shared" si="2"/>
        <v>-536831</v>
      </c>
      <c r="K48" s="41">
        <f t="shared" si="2"/>
        <v>-285884</v>
      </c>
      <c r="L48" s="41">
        <f t="shared" si="2"/>
        <v>-137609</v>
      </c>
      <c r="M48" s="41">
        <f t="shared" si="2"/>
        <v>-85609</v>
      </c>
      <c r="N48" s="41">
        <f t="shared" si="2"/>
        <v>-509102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-1045933</v>
      </c>
      <c r="X48" s="41">
        <f t="shared" si="2"/>
        <v>-941670</v>
      </c>
      <c r="Y48" s="41">
        <f t="shared" si="2"/>
        <v>-104263</v>
      </c>
      <c r="Z48" s="42">
        <f>+IF(X48&lt;&gt;0,+(Y48/X48)*100,0)</f>
        <v>11.072137797742307</v>
      </c>
      <c r="AA48" s="39">
        <f>+AA32-AA47</f>
        <v>-1883343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-1757573</v>
      </c>
      <c r="D51" s="48">
        <f t="shared" si="3"/>
        <v>0</v>
      </c>
      <c r="E51" s="49">
        <f t="shared" si="3"/>
        <v>-1883343</v>
      </c>
      <c r="F51" s="50">
        <f t="shared" si="3"/>
        <v>-1883343</v>
      </c>
      <c r="G51" s="50">
        <f t="shared" si="3"/>
        <v>-143063</v>
      </c>
      <c r="H51" s="50">
        <f t="shared" si="3"/>
        <v>-182434</v>
      </c>
      <c r="I51" s="50">
        <f t="shared" si="3"/>
        <v>-211334</v>
      </c>
      <c r="J51" s="50">
        <f t="shared" si="3"/>
        <v>-536831</v>
      </c>
      <c r="K51" s="50">
        <f t="shared" si="3"/>
        <v>-285884</v>
      </c>
      <c r="L51" s="50">
        <f t="shared" si="3"/>
        <v>-137609</v>
      </c>
      <c r="M51" s="50">
        <f t="shared" si="3"/>
        <v>-85609</v>
      </c>
      <c r="N51" s="50">
        <f t="shared" si="3"/>
        <v>-509102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-1045933</v>
      </c>
      <c r="X51" s="50">
        <f t="shared" si="3"/>
        <v>-941670</v>
      </c>
      <c r="Y51" s="50">
        <f t="shared" si="3"/>
        <v>-104263</v>
      </c>
      <c r="Z51" s="51">
        <f>+IF(X51&lt;&gt;0,+(Y51/X51)*100,0)</f>
        <v>11.072137797742307</v>
      </c>
      <c r="AA51" s="48">
        <f>SUM(AA48:AA50)</f>
        <v>-1883343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-1757573</v>
      </c>
      <c r="D53" s="54">
        <f>+D51-D52</f>
        <v>0</v>
      </c>
      <c r="E53" s="55">
        <f t="shared" si="4"/>
        <v>-1883343</v>
      </c>
      <c r="F53" s="56">
        <f t="shared" si="4"/>
        <v>-1883343</v>
      </c>
      <c r="G53" s="56">
        <f t="shared" si="4"/>
        <v>-143063</v>
      </c>
      <c r="H53" s="56">
        <f t="shared" si="4"/>
        <v>-182434</v>
      </c>
      <c r="I53" s="56">
        <f t="shared" si="4"/>
        <v>-211334</v>
      </c>
      <c r="J53" s="56">
        <f t="shared" si="4"/>
        <v>-536831</v>
      </c>
      <c r="K53" s="56">
        <f t="shared" si="4"/>
        <v>-285884</v>
      </c>
      <c r="L53" s="56">
        <f t="shared" si="4"/>
        <v>-137609</v>
      </c>
      <c r="M53" s="56">
        <f t="shared" si="4"/>
        <v>-85609</v>
      </c>
      <c r="N53" s="56">
        <f t="shared" si="4"/>
        <v>-509102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-1045933</v>
      </c>
      <c r="X53" s="56">
        <f t="shared" si="4"/>
        <v>-941670</v>
      </c>
      <c r="Y53" s="56">
        <f t="shared" si="4"/>
        <v>-104263</v>
      </c>
      <c r="Z53" s="57">
        <f>+IF(X53&lt;&gt;0,+(Y53/X53)*100,0)</f>
        <v>11.072137797742307</v>
      </c>
      <c r="AA53" s="54">
        <f>+AA51-AA52</f>
        <v>-1883343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-1757573</v>
      </c>
      <c r="D56" s="48">
        <f>SUM(D53:D55)</f>
        <v>0</v>
      </c>
      <c r="E56" s="49">
        <f t="shared" si="5"/>
        <v>-1883343</v>
      </c>
      <c r="F56" s="50">
        <f t="shared" si="5"/>
        <v>-1883343</v>
      </c>
      <c r="G56" s="50">
        <f t="shared" si="5"/>
        <v>-143063</v>
      </c>
      <c r="H56" s="50">
        <f t="shared" si="5"/>
        <v>-182434</v>
      </c>
      <c r="I56" s="50">
        <f t="shared" si="5"/>
        <v>-211334</v>
      </c>
      <c r="J56" s="50">
        <f t="shared" si="5"/>
        <v>-536831</v>
      </c>
      <c r="K56" s="50">
        <f t="shared" si="5"/>
        <v>-285884</v>
      </c>
      <c r="L56" s="50">
        <f t="shared" si="5"/>
        <v>-137609</v>
      </c>
      <c r="M56" s="50">
        <f t="shared" si="5"/>
        <v>-85609</v>
      </c>
      <c r="N56" s="50">
        <f t="shared" si="5"/>
        <v>-509102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-1045933</v>
      </c>
      <c r="X56" s="50">
        <f t="shared" si="5"/>
        <v>-941670</v>
      </c>
      <c r="Y56" s="50">
        <f t="shared" si="5"/>
        <v>-104263</v>
      </c>
      <c r="Z56" s="51">
        <f>+IF(X56&lt;&gt;0,+(Y56/X56)*100,0)</f>
        <v>11.072137797742307</v>
      </c>
      <c r="AA56" s="48">
        <f>SUM(AA53:AA55)</f>
        <v>-1883343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-1757573</v>
      </c>
      <c r="D59" s="65">
        <f>SUM(D56:D58)</f>
        <v>0</v>
      </c>
      <c r="E59" s="66">
        <f t="shared" si="6"/>
        <v>-1883343</v>
      </c>
      <c r="F59" s="67">
        <f t="shared" si="6"/>
        <v>-1883343</v>
      </c>
      <c r="G59" s="67">
        <f t="shared" si="6"/>
        <v>-143063</v>
      </c>
      <c r="H59" s="67">
        <f t="shared" si="6"/>
        <v>-182434</v>
      </c>
      <c r="I59" s="67">
        <f t="shared" si="6"/>
        <v>-211334</v>
      </c>
      <c r="J59" s="67">
        <f t="shared" si="6"/>
        <v>-536831</v>
      </c>
      <c r="K59" s="67">
        <f t="shared" si="6"/>
        <v>-285884</v>
      </c>
      <c r="L59" s="67">
        <f t="shared" si="6"/>
        <v>-137609</v>
      </c>
      <c r="M59" s="67">
        <f t="shared" si="6"/>
        <v>-85609</v>
      </c>
      <c r="N59" s="67">
        <f t="shared" si="6"/>
        <v>-509102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-1045933</v>
      </c>
      <c r="X59" s="67">
        <f t="shared" si="6"/>
        <v>-941670</v>
      </c>
      <c r="Y59" s="67">
        <f t="shared" si="6"/>
        <v>-104263</v>
      </c>
      <c r="Z59" s="68">
        <f>+IF(X59&lt;&gt;0,+(Y59/X59)*100,0)</f>
        <v>11.072137797742307</v>
      </c>
      <c r="AA59" s="65">
        <f>SUM(AA56:AA58)</f>
        <v>-1883343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18913796</v>
      </c>
      <c r="D9" s="20"/>
      <c r="E9" s="21">
        <v>20252388</v>
      </c>
      <c r="F9" s="22">
        <v>20252388</v>
      </c>
      <c r="G9" s="22">
        <v>3087626</v>
      </c>
      <c r="H9" s="22">
        <v>3090113</v>
      </c>
      <c r="I9" s="22">
        <v>2202762</v>
      </c>
      <c r="J9" s="22">
        <v>8380501</v>
      </c>
      <c r="K9" s="22">
        <v>2215680</v>
      </c>
      <c r="L9" s="22">
        <v>1975293</v>
      </c>
      <c r="M9" s="22">
        <v>1951799</v>
      </c>
      <c r="N9" s="22">
        <v>6142772</v>
      </c>
      <c r="O9" s="22"/>
      <c r="P9" s="22"/>
      <c r="Q9" s="22"/>
      <c r="R9" s="22"/>
      <c r="S9" s="22"/>
      <c r="T9" s="22"/>
      <c r="U9" s="22"/>
      <c r="V9" s="22"/>
      <c r="W9" s="22">
        <v>14523273</v>
      </c>
      <c r="X9" s="22">
        <v>10126194</v>
      </c>
      <c r="Y9" s="22">
        <v>4397079</v>
      </c>
      <c r="Z9" s="23">
        <v>43.422820064478323</v>
      </c>
      <c r="AA9" s="20">
        <v>20252388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18913796</v>
      </c>
      <c r="D32" s="29">
        <f t="shared" ref="D32:Y32" si="0">SUM(D6:D31)</f>
        <v>0</v>
      </c>
      <c r="E32" s="30">
        <f t="shared" si="0"/>
        <v>20252388</v>
      </c>
      <c r="F32" s="31">
        <f t="shared" si="0"/>
        <v>20252388</v>
      </c>
      <c r="G32" s="31">
        <f t="shared" si="0"/>
        <v>3087626</v>
      </c>
      <c r="H32" s="31">
        <f t="shared" si="0"/>
        <v>3090113</v>
      </c>
      <c r="I32" s="31">
        <f t="shared" si="0"/>
        <v>2202762</v>
      </c>
      <c r="J32" s="31">
        <f t="shared" si="0"/>
        <v>8380501</v>
      </c>
      <c r="K32" s="31">
        <f t="shared" si="0"/>
        <v>2215680</v>
      </c>
      <c r="L32" s="31">
        <f t="shared" si="0"/>
        <v>1975293</v>
      </c>
      <c r="M32" s="31">
        <f t="shared" si="0"/>
        <v>1951799</v>
      </c>
      <c r="N32" s="31">
        <f t="shared" si="0"/>
        <v>6142772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14523273</v>
      </c>
      <c r="X32" s="31">
        <f t="shared" si="0"/>
        <v>10126194</v>
      </c>
      <c r="Y32" s="31">
        <f t="shared" si="0"/>
        <v>4397079</v>
      </c>
      <c r="Z32" s="32">
        <f>+IF(X32&lt;&gt;0,+(Y32/X32)*100,0)</f>
        <v>43.422820064478323</v>
      </c>
      <c r="AA32" s="29">
        <f>SUM(AA6:AA31)</f>
        <v>20252388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19218231</v>
      </c>
      <c r="D34" s="20"/>
      <c r="E34" s="21">
        <v>20850434</v>
      </c>
      <c r="F34" s="22">
        <v>20850434</v>
      </c>
      <c r="G34" s="22">
        <v>1935334</v>
      </c>
      <c r="H34" s="22"/>
      <c r="I34" s="22">
        <v>2935255</v>
      </c>
      <c r="J34" s="22">
        <v>4870589</v>
      </c>
      <c r="K34" s="22">
        <v>1457262</v>
      </c>
      <c r="L34" s="22">
        <v>1848521</v>
      </c>
      <c r="M34" s="22">
        <v>1678995</v>
      </c>
      <c r="N34" s="22">
        <v>4984778</v>
      </c>
      <c r="O34" s="22"/>
      <c r="P34" s="22"/>
      <c r="Q34" s="22"/>
      <c r="R34" s="22"/>
      <c r="S34" s="22"/>
      <c r="T34" s="22"/>
      <c r="U34" s="22"/>
      <c r="V34" s="22"/>
      <c r="W34" s="22">
        <v>9855367</v>
      </c>
      <c r="X34" s="22">
        <v>10425216</v>
      </c>
      <c r="Y34" s="22">
        <v>-569849</v>
      </c>
      <c r="Z34" s="23">
        <v>-5.4660642043291956</v>
      </c>
      <c r="AA34" s="20">
        <v>20850434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1200000</v>
      </c>
      <c r="D37" s="20"/>
      <c r="E37" s="21">
        <v>1200000</v>
      </c>
      <c r="F37" s="22">
        <v>1200000</v>
      </c>
      <c r="G37" s="22">
        <v>2982</v>
      </c>
      <c r="H37" s="22">
        <v>77355</v>
      </c>
      <c r="I37" s="22"/>
      <c r="J37" s="22">
        <v>80337</v>
      </c>
      <c r="K37" s="22">
        <v>103032</v>
      </c>
      <c r="L37" s="22">
        <v>49027</v>
      </c>
      <c r="M37" s="22">
        <v>939</v>
      </c>
      <c r="N37" s="22">
        <v>152998</v>
      </c>
      <c r="O37" s="22"/>
      <c r="P37" s="22"/>
      <c r="Q37" s="22"/>
      <c r="R37" s="22"/>
      <c r="S37" s="22"/>
      <c r="T37" s="22"/>
      <c r="U37" s="22"/>
      <c r="V37" s="22"/>
      <c r="W37" s="22">
        <v>233335</v>
      </c>
      <c r="X37" s="22">
        <v>600000</v>
      </c>
      <c r="Y37" s="22">
        <v>-366665</v>
      </c>
      <c r="Z37" s="23">
        <v>-61.110833333333339</v>
      </c>
      <c r="AA37" s="20">
        <v>1200000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1475702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4367522</v>
      </c>
      <c r="D41" s="20"/>
      <c r="E41" s="21">
        <v>1520004</v>
      </c>
      <c r="F41" s="22">
        <v>1520004</v>
      </c>
      <c r="G41" s="22">
        <v>315648</v>
      </c>
      <c r="H41" s="22">
        <v>279346</v>
      </c>
      <c r="I41" s="22"/>
      <c r="J41" s="22">
        <v>594994</v>
      </c>
      <c r="K41" s="22">
        <v>279346</v>
      </c>
      <c r="L41" s="22">
        <v>279346</v>
      </c>
      <c r="M41" s="22">
        <v>498463</v>
      </c>
      <c r="N41" s="22">
        <v>1057155</v>
      </c>
      <c r="O41" s="22"/>
      <c r="P41" s="22"/>
      <c r="Q41" s="22"/>
      <c r="R41" s="22"/>
      <c r="S41" s="22"/>
      <c r="T41" s="22"/>
      <c r="U41" s="22"/>
      <c r="V41" s="22"/>
      <c r="W41" s="22">
        <v>1652149</v>
      </c>
      <c r="X41" s="22">
        <v>760002</v>
      </c>
      <c r="Y41" s="22">
        <v>892147</v>
      </c>
      <c r="Z41" s="23">
        <v>117.38745424354147</v>
      </c>
      <c r="AA41" s="20">
        <v>1520004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289970</v>
      </c>
      <c r="D44" s="20"/>
      <c r="E44" s="21">
        <v>272280</v>
      </c>
      <c r="F44" s="22">
        <v>272280</v>
      </c>
      <c r="G44" s="22">
        <v>30758</v>
      </c>
      <c r="H44" s="22"/>
      <c r="I44" s="22">
        <v>37803</v>
      </c>
      <c r="J44" s="22">
        <v>68561</v>
      </c>
      <c r="K44" s="22">
        <v>18295</v>
      </c>
      <c r="L44" s="22">
        <v>18299</v>
      </c>
      <c r="M44" s="22">
        <v>22349</v>
      </c>
      <c r="N44" s="22">
        <v>58943</v>
      </c>
      <c r="O44" s="22"/>
      <c r="P44" s="22"/>
      <c r="Q44" s="22"/>
      <c r="R44" s="22"/>
      <c r="S44" s="22"/>
      <c r="T44" s="22"/>
      <c r="U44" s="22"/>
      <c r="V44" s="22"/>
      <c r="W44" s="22">
        <v>127504</v>
      </c>
      <c r="X44" s="22">
        <v>136140</v>
      </c>
      <c r="Y44" s="22">
        <v>-8636</v>
      </c>
      <c r="Z44" s="23">
        <v>-6.3434699573967972</v>
      </c>
      <c r="AA44" s="20">
        <v>272280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26551425</v>
      </c>
      <c r="D47" s="29">
        <f t="shared" ref="D47:Y47" si="1">SUM(D34:D46)</f>
        <v>0</v>
      </c>
      <c r="E47" s="30">
        <f t="shared" si="1"/>
        <v>23842718</v>
      </c>
      <c r="F47" s="31">
        <f t="shared" si="1"/>
        <v>23842718</v>
      </c>
      <c r="G47" s="31">
        <f t="shared" si="1"/>
        <v>2284722</v>
      </c>
      <c r="H47" s="31">
        <f t="shared" si="1"/>
        <v>356701</v>
      </c>
      <c r="I47" s="31">
        <f t="shared" si="1"/>
        <v>2973058</v>
      </c>
      <c r="J47" s="31">
        <f t="shared" si="1"/>
        <v>5614481</v>
      </c>
      <c r="K47" s="31">
        <f t="shared" si="1"/>
        <v>1857935</v>
      </c>
      <c r="L47" s="31">
        <f t="shared" si="1"/>
        <v>2195193</v>
      </c>
      <c r="M47" s="31">
        <f t="shared" si="1"/>
        <v>2200746</v>
      </c>
      <c r="N47" s="31">
        <f t="shared" si="1"/>
        <v>6253874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11868355</v>
      </c>
      <c r="X47" s="31">
        <f t="shared" si="1"/>
        <v>11921358</v>
      </c>
      <c r="Y47" s="31">
        <f t="shared" si="1"/>
        <v>-53003</v>
      </c>
      <c r="Z47" s="32">
        <f>+IF(X47&lt;&gt;0,+(Y47/X47)*100,0)</f>
        <v>-0.44460538807743211</v>
      </c>
      <c r="AA47" s="29">
        <f>SUM(AA34:AA46)</f>
        <v>23842718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-7637629</v>
      </c>
      <c r="D48" s="39">
        <f t="shared" si="2"/>
        <v>0</v>
      </c>
      <c r="E48" s="40">
        <f t="shared" si="2"/>
        <v>-3590330</v>
      </c>
      <c r="F48" s="41">
        <f t="shared" si="2"/>
        <v>-3590330</v>
      </c>
      <c r="G48" s="41">
        <f t="shared" si="2"/>
        <v>802904</v>
      </c>
      <c r="H48" s="41">
        <f t="shared" si="2"/>
        <v>2733412</v>
      </c>
      <c r="I48" s="41">
        <f t="shared" si="2"/>
        <v>-770296</v>
      </c>
      <c r="J48" s="41">
        <f t="shared" si="2"/>
        <v>2766020</v>
      </c>
      <c r="K48" s="41">
        <f t="shared" si="2"/>
        <v>357745</v>
      </c>
      <c r="L48" s="41">
        <f t="shared" si="2"/>
        <v>-219900</v>
      </c>
      <c r="M48" s="41">
        <f t="shared" si="2"/>
        <v>-248947</v>
      </c>
      <c r="N48" s="41">
        <f t="shared" si="2"/>
        <v>-111102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2654918</v>
      </c>
      <c r="X48" s="41">
        <f t="shared" si="2"/>
        <v>-1795164</v>
      </c>
      <c r="Y48" s="41">
        <f t="shared" si="2"/>
        <v>4450082</v>
      </c>
      <c r="Z48" s="42">
        <f>+IF(X48&lt;&gt;0,+(Y48/X48)*100,0)</f>
        <v>-247.89278305491865</v>
      </c>
      <c r="AA48" s="39">
        <f>+AA32-AA47</f>
        <v>-3590330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-7637629</v>
      </c>
      <c r="D51" s="48">
        <f t="shared" si="3"/>
        <v>0</v>
      </c>
      <c r="E51" s="49">
        <f t="shared" si="3"/>
        <v>-3590330</v>
      </c>
      <c r="F51" s="50">
        <f t="shared" si="3"/>
        <v>-3590330</v>
      </c>
      <c r="G51" s="50">
        <f t="shared" si="3"/>
        <v>802904</v>
      </c>
      <c r="H51" s="50">
        <f t="shared" si="3"/>
        <v>2733412</v>
      </c>
      <c r="I51" s="50">
        <f t="shared" si="3"/>
        <v>-770296</v>
      </c>
      <c r="J51" s="50">
        <f t="shared" si="3"/>
        <v>2766020</v>
      </c>
      <c r="K51" s="50">
        <f t="shared" si="3"/>
        <v>357745</v>
      </c>
      <c r="L51" s="50">
        <f t="shared" si="3"/>
        <v>-219900</v>
      </c>
      <c r="M51" s="50">
        <f t="shared" si="3"/>
        <v>-248947</v>
      </c>
      <c r="N51" s="50">
        <f t="shared" si="3"/>
        <v>-111102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2654918</v>
      </c>
      <c r="X51" s="50">
        <f t="shared" si="3"/>
        <v>-1795164</v>
      </c>
      <c r="Y51" s="50">
        <f t="shared" si="3"/>
        <v>4450082</v>
      </c>
      <c r="Z51" s="51">
        <f>+IF(X51&lt;&gt;0,+(Y51/X51)*100,0)</f>
        <v>-247.89278305491865</v>
      </c>
      <c r="AA51" s="48">
        <f>SUM(AA48:AA50)</f>
        <v>-3590330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-7637629</v>
      </c>
      <c r="D53" s="54">
        <f>+D51-D52</f>
        <v>0</v>
      </c>
      <c r="E53" s="55">
        <f t="shared" si="4"/>
        <v>-3590330</v>
      </c>
      <c r="F53" s="56">
        <f t="shared" si="4"/>
        <v>-3590330</v>
      </c>
      <c r="G53" s="56">
        <f t="shared" si="4"/>
        <v>802904</v>
      </c>
      <c r="H53" s="56">
        <f t="shared" si="4"/>
        <v>2733412</v>
      </c>
      <c r="I53" s="56">
        <f t="shared" si="4"/>
        <v>-770296</v>
      </c>
      <c r="J53" s="56">
        <f t="shared" si="4"/>
        <v>2766020</v>
      </c>
      <c r="K53" s="56">
        <f t="shared" si="4"/>
        <v>357745</v>
      </c>
      <c r="L53" s="56">
        <f t="shared" si="4"/>
        <v>-219900</v>
      </c>
      <c r="M53" s="56">
        <f t="shared" si="4"/>
        <v>-248947</v>
      </c>
      <c r="N53" s="56">
        <f t="shared" si="4"/>
        <v>-111102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2654918</v>
      </c>
      <c r="X53" s="56">
        <f t="shared" si="4"/>
        <v>-1795164</v>
      </c>
      <c r="Y53" s="56">
        <f t="shared" si="4"/>
        <v>4450082</v>
      </c>
      <c r="Z53" s="57">
        <f>+IF(X53&lt;&gt;0,+(Y53/X53)*100,0)</f>
        <v>-247.89278305491865</v>
      </c>
      <c r="AA53" s="54">
        <f>+AA51-AA52</f>
        <v>-3590330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-7637629</v>
      </c>
      <c r="D56" s="48">
        <f>SUM(D53:D55)</f>
        <v>0</v>
      </c>
      <c r="E56" s="49">
        <f t="shared" si="5"/>
        <v>-3590330</v>
      </c>
      <c r="F56" s="50">
        <f t="shared" si="5"/>
        <v>-3590330</v>
      </c>
      <c r="G56" s="50">
        <f t="shared" si="5"/>
        <v>802904</v>
      </c>
      <c r="H56" s="50">
        <f t="shared" si="5"/>
        <v>2733412</v>
      </c>
      <c r="I56" s="50">
        <f t="shared" si="5"/>
        <v>-770296</v>
      </c>
      <c r="J56" s="50">
        <f t="shared" si="5"/>
        <v>2766020</v>
      </c>
      <c r="K56" s="50">
        <f t="shared" si="5"/>
        <v>357745</v>
      </c>
      <c r="L56" s="50">
        <f t="shared" si="5"/>
        <v>-219900</v>
      </c>
      <c r="M56" s="50">
        <f t="shared" si="5"/>
        <v>-248947</v>
      </c>
      <c r="N56" s="50">
        <f t="shared" si="5"/>
        <v>-111102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2654918</v>
      </c>
      <c r="X56" s="50">
        <f t="shared" si="5"/>
        <v>-1795164</v>
      </c>
      <c r="Y56" s="50">
        <f t="shared" si="5"/>
        <v>4450082</v>
      </c>
      <c r="Z56" s="51">
        <f>+IF(X56&lt;&gt;0,+(Y56/X56)*100,0)</f>
        <v>-247.89278305491865</v>
      </c>
      <c r="AA56" s="48">
        <f>SUM(AA53:AA55)</f>
        <v>-3590330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-7637629</v>
      </c>
      <c r="D59" s="65">
        <f>SUM(D56:D58)</f>
        <v>0</v>
      </c>
      <c r="E59" s="66">
        <f t="shared" si="6"/>
        <v>-3590330</v>
      </c>
      <c r="F59" s="67">
        <f t="shared" si="6"/>
        <v>-3590330</v>
      </c>
      <c r="G59" s="67">
        <f t="shared" si="6"/>
        <v>802904</v>
      </c>
      <c r="H59" s="67">
        <f t="shared" si="6"/>
        <v>2733412</v>
      </c>
      <c r="I59" s="67">
        <f t="shared" si="6"/>
        <v>-770296</v>
      </c>
      <c r="J59" s="67">
        <f t="shared" si="6"/>
        <v>2766020</v>
      </c>
      <c r="K59" s="67">
        <f t="shared" si="6"/>
        <v>357745</v>
      </c>
      <c r="L59" s="67">
        <f t="shared" si="6"/>
        <v>-219900</v>
      </c>
      <c r="M59" s="67">
        <f t="shared" si="6"/>
        <v>-248947</v>
      </c>
      <c r="N59" s="67">
        <f t="shared" si="6"/>
        <v>-111102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2654918</v>
      </c>
      <c r="X59" s="67">
        <f t="shared" si="6"/>
        <v>-1795164</v>
      </c>
      <c r="Y59" s="67">
        <f t="shared" si="6"/>
        <v>4450082</v>
      </c>
      <c r="Z59" s="68">
        <f>+IF(X59&lt;&gt;0,+(Y59/X59)*100,0)</f>
        <v>-247.89278305491865</v>
      </c>
      <c r="AA59" s="65">
        <f>SUM(AA56:AA58)</f>
        <v>-3590330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3175173</v>
      </c>
      <c r="D9" s="20"/>
      <c r="E9" s="21">
        <v>3443284</v>
      </c>
      <c r="F9" s="22">
        <v>3443284</v>
      </c>
      <c r="G9" s="22">
        <v>296270</v>
      </c>
      <c r="H9" s="22">
        <v>282387</v>
      </c>
      <c r="I9" s="22">
        <v>226946</v>
      </c>
      <c r="J9" s="22">
        <v>805603</v>
      </c>
      <c r="K9" s="22">
        <v>298793</v>
      </c>
      <c r="L9" s="22">
        <v>295536</v>
      </c>
      <c r="M9" s="22">
        <v>297793</v>
      </c>
      <c r="N9" s="22">
        <v>892122</v>
      </c>
      <c r="O9" s="22"/>
      <c r="P9" s="22"/>
      <c r="Q9" s="22"/>
      <c r="R9" s="22"/>
      <c r="S9" s="22"/>
      <c r="T9" s="22"/>
      <c r="U9" s="22"/>
      <c r="V9" s="22"/>
      <c r="W9" s="22">
        <v>1697725</v>
      </c>
      <c r="X9" s="22">
        <v>1721640</v>
      </c>
      <c r="Y9" s="22">
        <v>-23915</v>
      </c>
      <c r="Z9" s="23">
        <v>-1.3890825027299551</v>
      </c>
      <c r="AA9" s="20">
        <v>3443284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3175173</v>
      </c>
      <c r="D32" s="29">
        <f t="shared" ref="D32:Y32" si="0">SUM(D6:D31)</f>
        <v>0</v>
      </c>
      <c r="E32" s="30">
        <f t="shared" si="0"/>
        <v>3443284</v>
      </c>
      <c r="F32" s="31">
        <f t="shared" si="0"/>
        <v>3443284</v>
      </c>
      <c r="G32" s="31">
        <f t="shared" si="0"/>
        <v>296270</v>
      </c>
      <c r="H32" s="31">
        <f t="shared" si="0"/>
        <v>282387</v>
      </c>
      <c r="I32" s="31">
        <f t="shared" si="0"/>
        <v>226946</v>
      </c>
      <c r="J32" s="31">
        <f t="shared" si="0"/>
        <v>805603</v>
      </c>
      <c r="K32" s="31">
        <f t="shared" si="0"/>
        <v>298793</v>
      </c>
      <c r="L32" s="31">
        <f t="shared" si="0"/>
        <v>295536</v>
      </c>
      <c r="M32" s="31">
        <f t="shared" si="0"/>
        <v>297793</v>
      </c>
      <c r="N32" s="31">
        <f t="shared" si="0"/>
        <v>892122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1697725</v>
      </c>
      <c r="X32" s="31">
        <f t="shared" si="0"/>
        <v>1721640</v>
      </c>
      <c r="Y32" s="31">
        <f t="shared" si="0"/>
        <v>-23915</v>
      </c>
      <c r="Z32" s="32">
        <f>+IF(X32&lt;&gt;0,+(Y32/X32)*100,0)</f>
        <v>-1.3890825027299551</v>
      </c>
      <c r="AA32" s="29">
        <f>SUM(AA6:AA31)</f>
        <v>3443284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10170604</v>
      </c>
      <c r="D34" s="20"/>
      <c r="E34" s="21">
        <v>11885778</v>
      </c>
      <c r="F34" s="22">
        <v>11885778</v>
      </c>
      <c r="G34" s="22">
        <v>806373</v>
      </c>
      <c r="H34" s="22">
        <v>757776</v>
      </c>
      <c r="I34" s="22">
        <v>822993</v>
      </c>
      <c r="J34" s="22">
        <v>2387142</v>
      </c>
      <c r="K34" s="22">
        <v>5061</v>
      </c>
      <c r="L34" s="22">
        <v>1022631</v>
      </c>
      <c r="M34" s="22">
        <v>442111</v>
      </c>
      <c r="N34" s="22">
        <v>1469803</v>
      </c>
      <c r="O34" s="22"/>
      <c r="P34" s="22"/>
      <c r="Q34" s="22"/>
      <c r="R34" s="22"/>
      <c r="S34" s="22"/>
      <c r="T34" s="22"/>
      <c r="U34" s="22"/>
      <c r="V34" s="22"/>
      <c r="W34" s="22">
        <v>3856945</v>
      </c>
      <c r="X34" s="22">
        <v>5942892</v>
      </c>
      <c r="Y34" s="22">
        <v>-2085947</v>
      </c>
      <c r="Z34" s="23">
        <v>-35.099863837337111</v>
      </c>
      <c r="AA34" s="20">
        <v>11885778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412115</v>
      </c>
      <c r="D37" s="20"/>
      <c r="E37" s="21">
        <v>489400</v>
      </c>
      <c r="F37" s="22">
        <v>489400</v>
      </c>
      <c r="G37" s="22">
        <v>1500</v>
      </c>
      <c r="H37" s="22">
        <v>31450</v>
      </c>
      <c r="I37" s="22">
        <v>17393</v>
      </c>
      <c r="J37" s="22">
        <v>50343</v>
      </c>
      <c r="K37" s="22">
        <v>28243</v>
      </c>
      <c r="L37" s="22">
        <v>35411</v>
      </c>
      <c r="M37" s="22"/>
      <c r="N37" s="22">
        <v>63654</v>
      </c>
      <c r="O37" s="22"/>
      <c r="P37" s="22"/>
      <c r="Q37" s="22"/>
      <c r="R37" s="22"/>
      <c r="S37" s="22"/>
      <c r="T37" s="22"/>
      <c r="U37" s="22"/>
      <c r="V37" s="22"/>
      <c r="W37" s="22">
        <v>113997</v>
      </c>
      <c r="X37" s="22">
        <v>244704</v>
      </c>
      <c r="Y37" s="22">
        <v>-130707</v>
      </c>
      <c r="Z37" s="23">
        <v>-53.414329148685759</v>
      </c>
      <c r="AA37" s="20">
        <v>489400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626053</v>
      </c>
      <c r="D41" s="20"/>
      <c r="E41" s="21">
        <v>810000</v>
      </c>
      <c r="F41" s="22">
        <v>810000</v>
      </c>
      <c r="G41" s="22">
        <v>43405</v>
      </c>
      <c r="H41" s="22">
        <v>39141</v>
      </c>
      <c r="I41" s="22">
        <v>152230</v>
      </c>
      <c r="J41" s="22">
        <v>234776</v>
      </c>
      <c r="K41" s="22">
        <v>162627</v>
      </c>
      <c r="L41" s="22">
        <v>67965</v>
      </c>
      <c r="M41" s="22">
        <v>72066</v>
      </c>
      <c r="N41" s="22">
        <v>302658</v>
      </c>
      <c r="O41" s="22"/>
      <c r="P41" s="22"/>
      <c r="Q41" s="22"/>
      <c r="R41" s="22"/>
      <c r="S41" s="22"/>
      <c r="T41" s="22"/>
      <c r="U41" s="22"/>
      <c r="V41" s="22"/>
      <c r="W41" s="22">
        <v>537434</v>
      </c>
      <c r="X41" s="22">
        <v>405000</v>
      </c>
      <c r="Y41" s="22">
        <v>132434</v>
      </c>
      <c r="Z41" s="23">
        <v>32.699753086419754</v>
      </c>
      <c r="AA41" s="20">
        <v>810000</v>
      </c>
    </row>
    <row r="42" spans="1:27" ht="13.5" x14ac:dyDescent="0.25">
      <c r="A42" s="19" t="s">
        <v>67</v>
      </c>
      <c r="B42" s="15" t="s">
        <v>32</v>
      </c>
      <c r="C42" s="20">
        <v>92275</v>
      </c>
      <c r="D42" s="20"/>
      <c r="E42" s="21">
        <v>51000</v>
      </c>
      <c r="F42" s="22">
        <v>51000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25500</v>
      </c>
      <c r="Y42" s="22">
        <v>-25500</v>
      </c>
      <c r="Z42" s="23">
        <v>-100</v>
      </c>
      <c r="AA42" s="20">
        <v>51000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1345791</v>
      </c>
      <c r="D44" s="20"/>
      <c r="E44" s="21">
        <v>1269753</v>
      </c>
      <c r="F44" s="22">
        <v>1269753</v>
      </c>
      <c r="G44" s="22">
        <v>75316</v>
      </c>
      <c r="H44" s="22">
        <v>23907</v>
      </c>
      <c r="I44" s="22">
        <v>70230</v>
      </c>
      <c r="J44" s="22">
        <v>169453</v>
      </c>
      <c r="K44" s="22">
        <v>108619</v>
      </c>
      <c r="L44" s="22">
        <v>120861</v>
      </c>
      <c r="M44" s="22">
        <v>111009</v>
      </c>
      <c r="N44" s="22">
        <v>340489</v>
      </c>
      <c r="O44" s="22"/>
      <c r="P44" s="22"/>
      <c r="Q44" s="22"/>
      <c r="R44" s="22"/>
      <c r="S44" s="22"/>
      <c r="T44" s="22"/>
      <c r="U44" s="22"/>
      <c r="V44" s="22"/>
      <c r="W44" s="22">
        <v>509942</v>
      </c>
      <c r="X44" s="22">
        <v>634878</v>
      </c>
      <c r="Y44" s="22">
        <v>-124936</v>
      </c>
      <c r="Z44" s="23">
        <v>-19.678741427486855</v>
      </c>
      <c r="AA44" s="20">
        <v>1269753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12646838</v>
      </c>
      <c r="D47" s="29">
        <f t="shared" ref="D47:Y47" si="1">SUM(D34:D46)</f>
        <v>0</v>
      </c>
      <c r="E47" s="30">
        <f t="shared" si="1"/>
        <v>14505931</v>
      </c>
      <c r="F47" s="31">
        <f t="shared" si="1"/>
        <v>14505931</v>
      </c>
      <c r="G47" s="31">
        <f t="shared" si="1"/>
        <v>926594</v>
      </c>
      <c r="H47" s="31">
        <f t="shared" si="1"/>
        <v>852274</v>
      </c>
      <c r="I47" s="31">
        <f t="shared" si="1"/>
        <v>1062846</v>
      </c>
      <c r="J47" s="31">
        <f t="shared" si="1"/>
        <v>2841714</v>
      </c>
      <c r="K47" s="31">
        <f t="shared" si="1"/>
        <v>304550</v>
      </c>
      <c r="L47" s="31">
        <f t="shared" si="1"/>
        <v>1246868</v>
      </c>
      <c r="M47" s="31">
        <f t="shared" si="1"/>
        <v>625186</v>
      </c>
      <c r="N47" s="31">
        <f t="shared" si="1"/>
        <v>2176604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5018318</v>
      </c>
      <c r="X47" s="31">
        <f t="shared" si="1"/>
        <v>7252974</v>
      </c>
      <c r="Y47" s="31">
        <f t="shared" si="1"/>
        <v>-2234656</v>
      </c>
      <c r="Z47" s="32">
        <f>+IF(X47&lt;&gt;0,+(Y47/X47)*100,0)</f>
        <v>-30.810202821628756</v>
      </c>
      <c r="AA47" s="29">
        <f>SUM(AA34:AA46)</f>
        <v>14505931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-9471665</v>
      </c>
      <c r="D48" s="39">
        <f t="shared" si="2"/>
        <v>0</v>
      </c>
      <c r="E48" s="40">
        <f t="shared" si="2"/>
        <v>-11062647</v>
      </c>
      <c r="F48" s="41">
        <f t="shared" si="2"/>
        <v>-11062647</v>
      </c>
      <c r="G48" s="41">
        <f t="shared" si="2"/>
        <v>-630324</v>
      </c>
      <c r="H48" s="41">
        <f t="shared" si="2"/>
        <v>-569887</v>
      </c>
      <c r="I48" s="41">
        <f t="shared" si="2"/>
        <v>-835900</v>
      </c>
      <c r="J48" s="41">
        <f t="shared" si="2"/>
        <v>-2036111</v>
      </c>
      <c r="K48" s="41">
        <f t="shared" si="2"/>
        <v>-5757</v>
      </c>
      <c r="L48" s="41">
        <f t="shared" si="2"/>
        <v>-951332</v>
      </c>
      <c r="M48" s="41">
        <f t="shared" si="2"/>
        <v>-327393</v>
      </c>
      <c r="N48" s="41">
        <f t="shared" si="2"/>
        <v>-1284482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-3320593</v>
      </c>
      <c r="X48" s="41">
        <f t="shared" si="2"/>
        <v>-5531334</v>
      </c>
      <c r="Y48" s="41">
        <f t="shared" si="2"/>
        <v>2210741</v>
      </c>
      <c r="Z48" s="42">
        <f>+IF(X48&lt;&gt;0,+(Y48/X48)*100,0)</f>
        <v>-39.967591904593</v>
      </c>
      <c r="AA48" s="39">
        <f>+AA32-AA47</f>
        <v>-11062647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-9471665</v>
      </c>
      <c r="D51" s="48">
        <f t="shared" si="3"/>
        <v>0</v>
      </c>
      <c r="E51" s="49">
        <f t="shared" si="3"/>
        <v>-11062647</v>
      </c>
      <c r="F51" s="50">
        <f t="shared" si="3"/>
        <v>-11062647</v>
      </c>
      <c r="G51" s="50">
        <f t="shared" si="3"/>
        <v>-630324</v>
      </c>
      <c r="H51" s="50">
        <f t="shared" si="3"/>
        <v>-569887</v>
      </c>
      <c r="I51" s="50">
        <f t="shared" si="3"/>
        <v>-835900</v>
      </c>
      <c r="J51" s="50">
        <f t="shared" si="3"/>
        <v>-2036111</v>
      </c>
      <c r="K51" s="50">
        <f t="shared" si="3"/>
        <v>-5757</v>
      </c>
      <c r="L51" s="50">
        <f t="shared" si="3"/>
        <v>-951332</v>
      </c>
      <c r="M51" s="50">
        <f t="shared" si="3"/>
        <v>-327393</v>
      </c>
      <c r="N51" s="50">
        <f t="shared" si="3"/>
        <v>-1284482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-3320593</v>
      </c>
      <c r="X51" s="50">
        <f t="shared" si="3"/>
        <v>-5531334</v>
      </c>
      <c r="Y51" s="50">
        <f t="shared" si="3"/>
        <v>2210741</v>
      </c>
      <c r="Z51" s="51">
        <f>+IF(X51&lt;&gt;0,+(Y51/X51)*100,0)</f>
        <v>-39.967591904593</v>
      </c>
      <c r="AA51" s="48">
        <f>SUM(AA48:AA50)</f>
        <v>-11062647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-9471665</v>
      </c>
      <c r="D53" s="54">
        <f>+D51-D52</f>
        <v>0</v>
      </c>
      <c r="E53" s="55">
        <f t="shared" si="4"/>
        <v>-11062647</v>
      </c>
      <c r="F53" s="56">
        <f t="shared" si="4"/>
        <v>-11062647</v>
      </c>
      <c r="G53" s="56">
        <f t="shared" si="4"/>
        <v>-630324</v>
      </c>
      <c r="H53" s="56">
        <f t="shared" si="4"/>
        <v>-569887</v>
      </c>
      <c r="I53" s="56">
        <f t="shared" si="4"/>
        <v>-835900</v>
      </c>
      <c r="J53" s="56">
        <f t="shared" si="4"/>
        <v>-2036111</v>
      </c>
      <c r="K53" s="56">
        <f t="shared" si="4"/>
        <v>-5757</v>
      </c>
      <c r="L53" s="56">
        <f t="shared" si="4"/>
        <v>-951332</v>
      </c>
      <c r="M53" s="56">
        <f t="shared" si="4"/>
        <v>-327393</v>
      </c>
      <c r="N53" s="56">
        <f t="shared" si="4"/>
        <v>-1284482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-3320593</v>
      </c>
      <c r="X53" s="56">
        <f t="shared" si="4"/>
        <v>-5531334</v>
      </c>
      <c r="Y53" s="56">
        <f t="shared" si="4"/>
        <v>2210741</v>
      </c>
      <c r="Z53" s="57">
        <f>+IF(X53&lt;&gt;0,+(Y53/X53)*100,0)</f>
        <v>-39.967591904593</v>
      </c>
      <c r="AA53" s="54">
        <f>+AA51-AA52</f>
        <v>-11062647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-9471665</v>
      </c>
      <c r="D56" s="48">
        <f>SUM(D53:D55)</f>
        <v>0</v>
      </c>
      <c r="E56" s="49">
        <f t="shared" si="5"/>
        <v>-11062647</v>
      </c>
      <c r="F56" s="50">
        <f t="shared" si="5"/>
        <v>-11062647</v>
      </c>
      <c r="G56" s="50">
        <f t="shared" si="5"/>
        <v>-630324</v>
      </c>
      <c r="H56" s="50">
        <f t="shared" si="5"/>
        <v>-569887</v>
      </c>
      <c r="I56" s="50">
        <f t="shared" si="5"/>
        <v>-835900</v>
      </c>
      <c r="J56" s="50">
        <f t="shared" si="5"/>
        <v>-2036111</v>
      </c>
      <c r="K56" s="50">
        <f t="shared" si="5"/>
        <v>-5757</v>
      </c>
      <c r="L56" s="50">
        <f t="shared" si="5"/>
        <v>-951332</v>
      </c>
      <c r="M56" s="50">
        <f t="shared" si="5"/>
        <v>-327393</v>
      </c>
      <c r="N56" s="50">
        <f t="shared" si="5"/>
        <v>-1284482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-3320593</v>
      </c>
      <c r="X56" s="50">
        <f t="shared" si="5"/>
        <v>-5531334</v>
      </c>
      <c r="Y56" s="50">
        <f t="shared" si="5"/>
        <v>2210741</v>
      </c>
      <c r="Z56" s="51">
        <f>+IF(X56&lt;&gt;0,+(Y56/X56)*100,0)</f>
        <v>-39.967591904593</v>
      </c>
      <c r="AA56" s="48">
        <f>SUM(AA53:AA55)</f>
        <v>-11062647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-9471665</v>
      </c>
      <c r="D59" s="65">
        <f>SUM(D56:D58)</f>
        <v>0</v>
      </c>
      <c r="E59" s="66">
        <f t="shared" si="6"/>
        <v>-11062647</v>
      </c>
      <c r="F59" s="67">
        <f t="shared" si="6"/>
        <v>-11062647</v>
      </c>
      <c r="G59" s="67">
        <f t="shared" si="6"/>
        <v>-630324</v>
      </c>
      <c r="H59" s="67">
        <f t="shared" si="6"/>
        <v>-569887</v>
      </c>
      <c r="I59" s="67">
        <f t="shared" si="6"/>
        <v>-835900</v>
      </c>
      <c r="J59" s="67">
        <f t="shared" si="6"/>
        <v>-2036111</v>
      </c>
      <c r="K59" s="67">
        <f t="shared" si="6"/>
        <v>-5757</v>
      </c>
      <c r="L59" s="67">
        <f t="shared" si="6"/>
        <v>-951332</v>
      </c>
      <c r="M59" s="67">
        <f t="shared" si="6"/>
        <v>-327393</v>
      </c>
      <c r="N59" s="67">
        <f t="shared" si="6"/>
        <v>-1284482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-3320593</v>
      </c>
      <c r="X59" s="67">
        <f t="shared" si="6"/>
        <v>-5531334</v>
      </c>
      <c r="Y59" s="67">
        <f t="shared" si="6"/>
        <v>2210741</v>
      </c>
      <c r="Z59" s="68">
        <f>+IF(X59&lt;&gt;0,+(Y59/X59)*100,0)</f>
        <v>-39.967591904593</v>
      </c>
      <c r="AA59" s="65">
        <f>SUM(AA56:AA58)</f>
        <v>-11062647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3333071</v>
      </c>
      <c r="F9" s="22">
        <v>3333071</v>
      </c>
      <c r="G9" s="22">
        <v>297245</v>
      </c>
      <c r="H9" s="22">
        <v>278455</v>
      </c>
      <c r="I9" s="22">
        <v>272371</v>
      </c>
      <c r="J9" s="22">
        <v>848071</v>
      </c>
      <c r="K9" s="22">
        <v>273591</v>
      </c>
      <c r="L9" s="22">
        <v>272038</v>
      </c>
      <c r="M9" s="22">
        <v>268465</v>
      </c>
      <c r="N9" s="22">
        <v>814094</v>
      </c>
      <c r="O9" s="22"/>
      <c r="P9" s="22"/>
      <c r="Q9" s="22"/>
      <c r="R9" s="22"/>
      <c r="S9" s="22"/>
      <c r="T9" s="22"/>
      <c r="U9" s="22"/>
      <c r="V9" s="22"/>
      <c r="W9" s="22">
        <v>1662165</v>
      </c>
      <c r="X9" s="22">
        <v>1666536</v>
      </c>
      <c r="Y9" s="22">
        <v>-4371</v>
      </c>
      <c r="Z9" s="23">
        <v>-0.26228056279612322</v>
      </c>
      <c r="AA9" s="20">
        <v>3333071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483000</v>
      </c>
      <c r="F13" s="22">
        <v>483000</v>
      </c>
      <c r="G13" s="22"/>
      <c r="H13" s="22">
        <v>35316</v>
      </c>
      <c r="I13" s="22">
        <v>58356</v>
      </c>
      <c r="J13" s="22">
        <v>93672</v>
      </c>
      <c r="K13" s="22">
        <v>23376</v>
      </c>
      <c r="L13" s="22">
        <v>23678</v>
      </c>
      <c r="M13" s="22">
        <v>24535</v>
      </c>
      <c r="N13" s="22">
        <v>71589</v>
      </c>
      <c r="O13" s="22"/>
      <c r="P13" s="22"/>
      <c r="Q13" s="22"/>
      <c r="R13" s="22"/>
      <c r="S13" s="22"/>
      <c r="T13" s="22"/>
      <c r="U13" s="22"/>
      <c r="V13" s="22"/>
      <c r="W13" s="22">
        <v>165261</v>
      </c>
      <c r="X13" s="22">
        <v>241500</v>
      </c>
      <c r="Y13" s="22">
        <v>-76239</v>
      </c>
      <c r="Z13" s="23">
        <v>-31.568944099378882</v>
      </c>
      <c r="AA13" s="20">
        <v>483000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3816071</v>
      </c>
      <c r="F32" s="31">
        <f t="shared" si="0"/>
        <v>3816071</v>
      </c>
      <c r="G32" s="31">
        <f t="shared" si="0"/>
        <v>297245</v>
      </c>
      <c r="H32" s="31">
        <f t="shared" si="0"/>
        <v>313771</v>
      </c>
      <c r="I32" s="31">
        <f t="shared" si="0"/>
        <v>330727</v>
      </c>
      <c r="J32" s="31">
        <f t="shared" si="0"/>
        <v>941743</v>
      </c>
      <c r="K32" s="31">
        <f t="shared" si="0"/>
        <v>296967</v>
      </c>
      <c r="L32" s="31">
        <f t="shared" si="0"/>
        <v>295716</v>
      </c>
      <c r="M32" s="31">
        <f t="shared" si="0"/>
        <v>293000</v>
      </c>
      <c r="N32" s="31">
        <f t="shared" si="0"/>
        <v>885683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1827426</v>
      </c>
      <c r="X32" s="31">
        <f t="shared" si="0"/>
        <v>1908036</v>
      </c>
      <c r="Y32" s="31">
        <f t="shared" si="0"/>
        <v>-80610</v>
      </c>
      <c r="Z32" s="32">
        <f>+IF(X32&lt;&gt;0,+(Y32/X32)*100,0)</f>
        <v>-4.2247630547851305</v>
      </c>
      <c r="AA32" s="29">
        <f>SUM(AA6:AA31)</f>
        <v>3816071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10094990</v>
      </c>
      <c r="F34" s="22">
        <v>10094990</v>
      </c>
      <c r="G34" s="22">
        <v>177624</v>
      </c>
      <c r="H34" s="22">
        <v>306763</v>
      </c>
      <c r="I34" s="22">
        <v>1939592</v>
      </c>
      <c r="J34" s="22">
        <v>2423979</v>
      </c>
      <c r="K34" s="22">
        <v>119776</v>
      </c>
      <c r="L34" s="22">
        <v>1099196</v>
      </c>
      <c r="M34" s="22">
        <v>1086274</v>
      </c>
      <c r="N34" s="22">
        <v>2305246</v>
      </c>
      <c r="O34" s="22"/>
      <c r="P34" s="22"/>
      <c r="Q34" s="22"/>
      <c r="R34" s="22"/>
      <c r="S34" s="22"/>
      <c r="T34" s="22"/>
      <c r="U34" s="22"/>
      <c r="V34" s="22"/>
      <c r="W34" s="22">
        <v>4729225</v>
      </c>
      <c r="X34" s="22">
        <v>5047494</v>
      </c>
      <c r="Y34" s="22">
        <v>-318269</v>
      </c>
      <c r="Z34" s="23">
        <v>-6.3054854547623034</v>
      </c>
      <c r="AA34" s="20">
        <v>10094990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800000</v>
      </c>
      <c r="F37" s="22">
        <v>800000</v>
      </c>
      <c r="G37" s="22"/>
      <c r="H37" s="22"/>
      <c r="I37" s="22"/>
      <c r="J37" s="22"/>
      <c r="K37" s="22">
        <v>157650</v>
      </c>
      <c r="L37" s="22">
        <v>44649</v>
      </c>
      <c r="M37" s="22"/>
      <c r="N37" s="22">
        <v>202299</v>
      </c>
      <c r="O37" s="22"/>
      <c r="P37" s="22"/>
      <c r="Q37" s="22"/>
      <c r="R37" s="22"/>
      <c r="S37" s="22"/>
      <c r="T37" s="22"/>
      <c r="U37" s="22"/>
      <c r="V37" s="22"/>
      <c r="W37" s="22">
        <v>202299</v>
      </c>
      <c r="X37" s="22">
        <v>400000</v>
      </c>
      <c r="Y37" s="22">
        <v>-197701</v>
      </c>
      <c r="Z37" s="23">
        <v>-49.425249999999998</v>
      </c>
      <c r="AA37" s="20">
        <v>800000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1100000</v>
      </c>
      <c r="F38" s="22">
        <v>1100000</v>
      </c>
      <c r="G38" s="22"/>
      <c r="H38" s="22"/>
      <c r="I38" s="22"/>
      <c r="J38" s="22"/>
      <c r="K38" s="22">
        <v>-2369537</v>
      </c>
      <c r="L38" s="22"/>
      <c r="M38" s="22"/>
      <c r="N38" s="22">
        <v>-2369537</v>
      </c>
      <c r="O38" s="22"/>
      <c r="P38" s="22"/>
      <c r="Q38" s="22"/>
      <c r="R38" s="22"/>
      <c r="S38" s="22"/>
      <c r="T38" s="22"/>
      <c r="U38" s="22"/>
      <c r="V38" s="22"/>
      <c r="W38" s="22">
        <v>-2369537</v>
      </c>
      <c r="X38" s="22">
        <v>550002</v>
      </c>
      <c r="Y38" s="22">
        <v>-2919539</v>
      </c>
      <c r="Z38" s="23">
        <v>-530.82334246057292</v>
      </c>
      <c r="AA38" s="20">
        <v>1100000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840000</v>
      </c>
      <c r="F39" s="22">
        <v>840000</v>
      </c>
      <c r="G39" s="22">
        <v>51151</v>
      </c>
      <c r="H39" s="22">
        <v>51151</v>
      </c>
      <c r="I39" s="22">
        <v>49501</v>
      </c>
      <c r="J39" s="22">
        <v>151803</v>
      </c>
      <c r="K39" s="22">
        <v>51151</v>
      </c>
      <c r="L39" s="22">
        <v>49501</v>
      </c>
      <c r="M39" s="22">
        <v>51151</v>
      </c>
      <c r="N39" s="22">
        <v>151803</v>
      </c>
      <c r="O39" s="22"/>
      <c r="P39" s="22"/>
      <c r="Q39" s="22"/>
      <c r="R39" s="22"/>
      <c r="S39" s="22"/>
      <c r="T39" s="22"/>
      <c r="U39" s="22"/>
      <c r="V39" s="22"/>
      <c r="W39" s="22">
        <v>303606</v>
      </c>
      <c r="X39" s="22">
        <v>420000</v>
      </c>
      <c r="Y39" s="22">
        <v>-116394</v>
      </c>
      <c r="Z39" s="23">
        <v>-27.712857142857146</v>
      </c>
      <c r="AA39" s="20">
        <v>840000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3100000</v>
      </c>
      <c r="F41" s="22">
        <v>3100000</v>
      </c>
      <c r="G41" s="22">
        <v>710377</v>
      </c>
      <c r="H41" s="22"/>
      <c r="I41" s="22"/>
      <c r="J41" s="22">
        <v>710377</v>
      </c>
      <c r="K41" s="22"/>
      <c r="L41" s="22">
        <v>266419</v>
      </c>
      <c r="M41" s="22"/>
      <c r="N41" s="22">
        <v>266419</v>
      </c>
      <c r="O41" s="22"/>
      <c r="P41" s="22"/>
      <c r="Q41" s="22"/>
      <c r="R41" s="22"/>
      <c r="S41" s="22"/>
      <c r="T41" s="22"/>
      <c r="U41" s="22"/>
      <c r="V41" s="22"/>
      <c r="W41" s="22">
        <v>976796</v>
      </c>
      <c r="X41" s="22">
        <v>775000</v>
      </c>
      <c r="Y41" s="22">
        <v>201796</v>
      </c>
      <c r="Z41" s="23">
        <v>26.038193548387095</v>
      </c>
      <c r="AA41" s="20">
        <v>3100000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550000</v>
      </c>
      <c r="F43" s="22">
        <v>550000</v>
      </c>
      <c r="G43" s="22"/>
      <c r="H43" s="22">
        <v>156375</v>
      </c>
      <c r="I43" s="22">
        <v>2831010</v>
      </c>
      <c r="J43" s="22">
        <v>2987385</v>
      </c>
      <c r="K43" s="22">
        <v>9470</v>
      </c>
      <c r="L43" s="22">
        <v>94920</v>
      </c>
      <c r="M43" s="22"/>
      <c r="N43" s="22">
        <v>104390</v>
      </c>
      <c r="O43" s="22"/>
      <c r="P43" s="22"/>
      <c r="Q43" s="22"/>
      <c r="R43" s="22"/>
      <c r="S43" s="22"/>
      <c r="T43" s="22"/>
      <c r="U43" s="22"/>
      <c r="V43" s="22"/>
      <c r="W43" s="22">
        <v>3091775</v>
      </c>
      <c r="X43" s="22">
        <v>220000</v>
      </c>
      <c r="Y43" s="22">
        <v>2871775</v>
      </c>
      <c r="Z43" s="23">
        <v>1305.3522727272727</v>
      </c>
      <c r="AA43" s="20">
        <v>550000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850000</v>
      </c>
      <c r="F44" s="22">
        <v>850000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425000</v>
      </c>
      <c r="Y44" s="22">
        <v>-425000</v>
      </c>
      <c r="Z44" s="23">
        <v>-100</v>
      </c>
      <c r="AA44" s="20">
        <v>850000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17334990</v>
      </c>
      <c r="F47" s="31">
        <f t="shared" si="1"/>
        <v>17334990</v>
      </c>
      <c r="G47" s="31">
        <f t="shared" si="1"/>
        <v>939152</v>
      </c>
      <c r="H47" s="31">
        <f t="shared" si="1"/>
        <v>514289</v>
      </c>
      <c r="I47" s="31">
        <f t="shared" si="1"/>
        <v>4820103</v>
      </c>
      <c r="J47" s="31">
        <f t="shared" si="1"/>
        <v>6273544</v>
      </c>
      <c r="K47" s="31">
        <f t="shared" si="1"/>
        <v>-2031490</v>
      </c>
      <c r="L47" s="31">
        <f t="shared" si="1"/>
        <v>1554685</v>
      </c>
      <c r="M47" s="31">
        <f t="shared" si="1"/>
        <v>1137425</v>
      </c>
      <c r="N47" s="31">
        <f t="shared" si="1"/>
        <v>660620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6934164</v>
      </c>
      <c r="X47" s="31">
        <f t="shared" si="1"/>
        <v>7837496</v>
      </c>
      <c r="Y47" s="31">
        <f t="shared" si="1"/>
        <v>-903332</v>
      </c>
      <c r="Z47" s="32">
        <f>+IF(X47&lt;&gt;0,+(Y47/X47)*100,0)</f>
        <v>-11.525773027507766</v>
      </c>
      <c r="AA47" s="29">
        <f>SUM(AA34:AA46)</f>
        <v>17334990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-13518919</v>
      </c>
      <c r="F48" s="41">
        <f t="shared" si="2"/>
        <v>-13518919</v>
      </c>
      <c r="G48" s="41">
        <f t="shared" si="2"/>
        <v>-641907</v>
      </c>
      <c r="H48" s="41">
        <f t="shared" si="2"/>
        <v>-200518</v>
      </c>
      <c r="I48" s="41">
        <f t="shared" si="2"/>
        <v>-4489376</v>
      </c>
      <c r="J48" s="41">
        <f t="shared" si="2"/>
        <v>-5331801</v>
      </c>
      <c r="K48" s="41">
        <f t="shared" si="2"/>
        <v>2328457</v>
      </c>
      <c r="L48" s="41">
        <f t="shared" si="2"/>
        <v>-1258969</v>
      </c>
      <c r="M48" s="41">
        <f t="shared" si="2"/>
        <v>-844425</v>
      </c>
      <c r="N48" s="41">
        <f t="shared" si="2"/>
        <v>225063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-5106738</v>
      </c>
      <c r="X48" s="41">
        <f t="shared" si="2"/>
        <v>-5929460</v>
      </c>
      <c r="Y48" s="41">
        <f t="shared" si="2"/>
        <v>822722</v>
      </c>
      <c r="Z48" s="42">
        <f>+IF(X48&lt;&gt;0,+(Y48/X48)*100,0)</f>
        <v>-13.875158952079952</v>
      </c>
      <c r="AA48" s="39">
        <f>+AA32-AA47</f>
        <v>-13518919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-13518919</v>
      </c>
      <c r="F51" s="50">
        <f t="shared" si="3"/>
        <v>-13518919</v>
      </c>
      <c r="G51" s="50">
        <f t="shared" si="3"/>
        <v>-641907</v>
      </c>
      <c r="H51" s="50">
        <f t="shared" si="3"/>
        <v>-200518</v>
      </c>
      <c r="I51" s="50">
        <f t="shared" si="3"/>
        <v>-4489376</v>
      </c>
      <c r="J51" s="50">
        <f t="shared" si="3"/>
        <v>-5331801</v>
      </c>
      <c r="K51" s="50">
        <f t="shared" si="3"/>
        <v>2328457</v>
      </c>
      <c r="L51" s="50">
        <f t="shared" si="3"/>
        <v>-1258969</v>
      </c>
      <c r="M51" s="50">
        <f t="shared" si="3"/>
        <v>-844425</v>
      </c>
      <c r="N51" s="50">
        <f t="shared" si="3"/>
        <v>225063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-5106738</v>
      </c>
      <c r="X51" s="50">
        <f t="shared" si="3"/>
        <v>-5929460</v>
      </c>
      <c r="Y51" s="50">
        <f t="shared" si="3"/>
        <v>822722</v>
      </c>
      <c r="Z51" s="51">
        <f>+IF(X51&lt;&gt;0,+(Y51/X51)*100,0)</f>
        <v>-13.875158952079952</v>
      </c>
      <c r="AA51" s="48">
        <f>SUM(AA48:AA50)</f>
        <v>-13518919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-13518919</v>
      </c>
      <c r="F53" s="56">
        <f t="shared" si="4"/>
        <v>-13518919</v>
      </c>
      <c r="G53" s="56">
        <f t="shared" si="4"/>
        <v>-641907</v>
      </c>
      <c r="H53" s="56">
        <f t="shared" si="4"/>
        <v>-200518</v>
      </c>
      <c r="I53" s="56">
        <f t="shared" si="4"/>
        <v>-4489376</v>
      </c>
      <c r="J53" s="56">
        <f t="shared" si="4"/>
        <v>-5331801</v>
      </c>
      <c r="K53" s="56">
        <f t="shared" si="4"/>
        <v>2328457</v>
      </c>
      <c r="L53" s="56">
        <f t="shared" si="4"/>
        <v>-1258969</v>
      </c>
      <c r="M53" s="56">
        <f t="shared" si="4"/>
        <v>-844425</v>
      </c>
      <c r="N53" s="56">
        <f t="shared" si="4"/>
        <v>225063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-5106738</v>
      </c>
      <c r="X53" s="56">
        <f t="shared" si="4"/>
        <v>-5929460</v>
      </c>
      <c r="Y53" s="56">
        <f t="shared" si="4"/>
        <v>822722</v>
      </c>
      <c r="Z53" s="57">
        <f>+IF(X53&lt;&gt;0,+(Y53/X53)*100,0)</f>
        <v>-13.875158952079952</v>
      </c>
      <c r="AA53" s="54">
        <f>+AA51-AA52</f>
        <v>-13518919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-13518919</v>
      </c>
      <c r="F56" s="50">
        <f t="shared" si="5"/>
        <v>-13518919</v>
      </c>
      <c r="G56" s="50">
        <f t="shared" si="5"/>
        <v>-641907</v>
      </c>
      <c r="H56" s="50">
        <f t="shared" si="5"/>
        <v>-200518</v>
      </c>
      <c r="I56" s="50">
        <f t="shared" si="5"/>
        <v>-4489376</v>
      </c>
      <c r="J56" s="50">
        <f t="shared" si="5"/>
        <v>-5331801</v>
      </c>
      <c r="K56" s="50">
        <f t="shared" si="5"/>
        <v>2328457</v>
      </c>
      <c r="L56" s="50">
        <f t="shared" si="5"/>
        <v>-1258969</v>
      </c>
      <c r="M56" s="50">
        <f t="shared" si="5"/>
        <v>-844425</v>
      </c>
      <c r="N56" s="50">
        <f t="shared" si="5"/>
        <v>225063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-5106738</v>
      </c>
      <c r="X56" s="50">
        <f t="shared" si="5"/>
        <v>-5929460</v>
      </c>
      <c r="Y56" s="50">
        <f t="shared" si="5"/>
        <v>822722</v>
      </c>
      <c r="Z56" s="51">
        <f>+IF(X56&lt;&gt;0,+(Y56/X56)*100,0)</f>
        <v>-13.875158952079952</v>
      </c>
      <c r="AA56" s="48">
        <f>SUM(AA53:AA55)</f>
        <v>-13518919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-13518919</v>
      </c>
      <c r="F59" s="67">
        <f t="shared" si="6"/>
        <v>-13518919</v>
      </c>
      <c r="G59" s="67">
        <f t="shared" si="6"/>
        <v>-641907</v>
      </c>
      <c r="H59" s="67">
        <f t="shared" si="6"/>
        <v>-200518</v>
      </c>
      <c r="I59" s="67">
        <f t="shared" si="6"/>
        <v>-4489376</v>
      </c>
      <c r="J59" s="67">
        <f t="shared" si="6"/>
        <v>-5331801</v>
      </c>
      <c r="K59" s="67">
        <f t="shared" si="6"/>
        <v>2328457</v>
      </c>
      <c r="L59" s="67">
        <f t="shared" si="6"/>
        <v>-1258969</v>
      </c>
      <c r="M59" s="67">
        <f t="shared" si="6"/>
        <v>-844425</v>
      </c>
      <c r="N59" s="67">
        <f t="shared" si="6"/>
        <v>225063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-5106738</v>
      </c>
      <c r="X59" s="67">
        <f t="shared" si="6"/>
        <v>-5929460</v>
      </c>
      <c r="Y59" s="67">
        <f t="shared" si="6"/>
        <v>822722</v>
      </c>
      <c r="Z59" s="68">
        <f>+IF(X59&lt;&gt;0,+(Y59/X59)*100,0)</f>
        <v>-13.875158952079952</v>
      </c>
      <c r="AA59" s="65">
        <f>SUM(AA56:AA58)</f>
        <v>-13518919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4197040</v>
      </c>
      <c r="D9" s="20"/>
      <c r="E9" s="21">
        <v>4421331</v>
      </c>
      <c r="F9" s="22">
        <v>4421331</v>
      </c>
      <c r="G9" s="22">
        <v>368150</v>
      </c>
      <c r="H9" s="22">
        <v>368150</v>
      </c>
      <c r="I9" s="22"/>
      <c r="J9" s="22">
        <v>736300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736300</v>
      </c>
      <c r="X9" s="22">
        <v>2210664</v>
      </c>
      <c r="Y9" s="22">
        <v>-1474364</v>
      </c>
      <c r="Z9" s="23">
        <v>-66.693265009969863</v>
      </c>
      <c r="AA9" s="20">
        <v>4421331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4197040</v>
      </c>
      <c r="D32" s="29">
        <f t="shared" ref="D32:Y32" si="0">SUM(D6:D31)</f>
        <v>0</v>
      </c>
      <c r="E32" s="30">
        <f t="shared" si="0"/>
        <v>4421331</v>
      </c>
      <c r="F32" s="31">
        <f t="shared" si="0"/>
        <v>4421331</v>
      </c>
      <c r="G32" s="31">
        <f t="shared" si="0"/>
        <v>368150</v>
      </c>
      <c r="H32" s="31">
        <f t="shared" si="0"/>
        <v>368150</v>
      </c>
      <c r="I32" s="31">
        <f t="shared" si="0"/>
        <v>0</v>
      </c>
      <c r="J32" s="31">
        <f t="shared" si="0"/>
        <v>736300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736300</v>
      </c>
      <c r="X32" s="31">
        <f t="shared" si="0"/>
        <v>2210664</v>
      </c>
      <c r="Y32" s="31">
        <f t="shared" si="0"/>
        <v>-1474364</v>
      </c>
      <c r="Z32" s="32">
        <f>+IF(X32&lt;&gt;0,+(Y32/X32)*100,0)</f>
        <v>-66.693265009969863</v>
      </c>
      <c r="AA32" s="29">
        <f>SUM(AA6:AA31)</f>
        <v>4421331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6709433</v>
      </c>
      <c r="D34" s="20"/>
      <c r="E34" s="21">
        <v>6834807</v>
      </c>
      <c r="F34" s="22">
        <v>6834807</v>
      </c>
      <c r="G34" s="22">
        <v>570056</v>
      </c>
      <c r="H34" s="22">
        <v>566318</v>
      </c>
      <c r="I34" s="22"/>
      <c r="J34" s="22">
        <v>1136374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1136374</v>
      </c>
      <c r="X34" s="22">
        <v>3417378</v>
      </c>
      <c r="Y34" s="22">
        <v>-2281004</v>
      </c>
      <c r="Z34" s="23">
        <v>-66.747196242265275</v>
      </c>
      <c r="AA34" s="20">
        <v>6834807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376737</v>
      </c>
      <c r="D37" s="20"/>
      <c r="E37" s="21">
        <v>500000</v>
      </c>
      <c r="F37" s="22">
        <v>500000</v>
      </c>
      <c r="G37" s="22"/>
      <c r="H37" s="22"/>
      <c r="I37" s="22"/>
      <c r="J37" s="22"/>
      <c r="K37" s="22">
        <v>216800</v>
      </c>
      <c r="L37" s="22"/>
      <c r="M37" s="22"/>
      <c r="N37" s="22">
        <v>216800</v>
      </c>
      <c r="O37" s="22"/>
      <c r="P37" s="22"/>
      <c r="Q37" s="22"/>
      <c r="R37" s="22"/>
      <c r="S37" s="22"/>
      <c r="T37" s="22"/>
      <c r="U37" s="22"/>
      <c r="V37" s="22"/>
      <c r="W37" s="22">
        <v>216800</v>
      </c>
      <c r="X37" s="22">
        <v>249996</v>
      </c>
      <c r="Y37" s="22">
        <v>-33196</v>
      </c>
      <c r="Z37" s="23">
        <v>-13.278612457799325</v>
      </c>
      <c r="AA37" s="20">
        <v>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3095236</v>
      </c>
      <c r="D41" s="20"/>
      <c r="E41" s="21">
        <v>3090000</v>
      </c>
      <c r="F41" s="22">
        <v>3090000</v>
      </c>
      <c r="G41" s="22"/>
      <c r="H41" s="22">
        <v>283298</v>
      </c>
      <c r="I41" s="22"/>
      <c r="J41" s="22">
        <v>283298</v>
      </c>
      <c r="K41" s="22">
        <v>213314</v>
      </c>
      <c r="L41" s="22">
        <v>501385</v>
      </c>
      <c r="M41" s="22">
        <v>17500</v>
      </c>
      <c r="N41" s="22">
        <v>732199</v>
      </c>
      <c r="O41" s="22"/>
      <c r="P41" s="22"/>
      <c r="Q41" s="22"/>
      <c r="R41" s="22"/>
      <c r="S41" s="22"/>
      <c r="T41" s="22"/>
      <c r="U41" s="22"/>
      <c r="V41" s="22"/>
      <c r="W41" s="22">
        <v>1015497</v>
      </c>
      <c r="X41" s="22">
        <v>1544982</v>
      </c>
      <c r="Y41" s="22">
        <v>-529485</v>
      </c>
      <c r="Z41" s="23">
        <v>-34.271273063375496</v>
      </c>
      <c r="AA41" s="20">
        <v>3090000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64314</v>
      </c>
      <c r="D44" s="20"/>
      <c r="E44" s="21">
        <v>60641</v>
      </c>
      <c r="F44" s="22">
        <v>60641</v>
      </c>
      <c r="G44" s="22">
        <v>5643</v>
      </c>
      <c r="H44" s="22">
        <v>5622</v>
      </c>
      <c r="I44" s="22"/>
      <c r="J44" s="22">
        <v>11265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11265</v>
      </c>
      <c r="X44" s="22">
        <v>30318</v>
      </c>
      <c r="Y44" s="22">
        <v>-19053</v>
      </c>
      <c r="Z44" s="23">
        <v>-62.843855135563032</v>
      </c>
      <c r="AA44" s="20">
        <v>60641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10245720</v>
      </c>
      <c r="D47" s="29">
        <f t="shared" ref="D47:Y47" si="1">SUM(D34:D46)</f>
        <v>0</v>
      </c>
      <c r="E47" s="30">
        <f t="shared" si="1"/>
        <v>10485448</v>
      </c>
      <c r="F47" s="31">
        <f t="shared" si="1"/>
        <v>10485448</v>
      </c>
      <c r="G47" s="31">
        <f t="shared" si="1"/>
        <v>575699</v>
      </c>
      <c r="H47" s="31">
        <f t="shared" si="1"/>
        <v>855238</v>
      </c>
      <c r="I47" s="31">
        <f t="shared" si="1"/>
        <v>0</v>
      </c>
      <c r="J47" s="31">
        <f t="shared" si="1"/>
        <v>1430937</v>
      </c>
      <c r="K47" s="31">
        <f t="shared" si="1"/>
        <v>430114</v>
      </c>
      <c r="L47" s="31">
        <f t="shared" si="1"/>
        <v>501385</v>
      </c>
      <c r="M47" s="31">
        <f t="shared" si="1"/>
        <v>17500</v>
      </c>
      <c r="N47" s="31">
        <f t="shared" si="1"/>
        <v>948999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2379936</v>
      </c>
      <c r="X47" s="31">
        <f t="shared" si="1"/>
        <v>5242674</v>
      </c>
      <c r="Y47" s="31">
        <f t="shared" si="1"/>
        <v>-2862738</v>
      </c>
      <c r="Z47" s="32">
        <f>+IF(X47&lt;&gt;0,+(Y47/X47)*100,0)</f>
        <v>-54.604539591818977</v>
      </c>
      <c r="AA47" s="29">
        <f>SUM(AA34:AA46)</f>
        <v>10485448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-6048680</v>
      </c>
      <c r="D48" s="39">
        <f t="shared" si="2"/>
        <v>0</v>
      </c>
      <c r="E48" s="40">
        <f t="shared" si="2"/>
        <v>-6064117</v>
      </c>
      <c r="F48" s="41">
        <f t="shared" si="2"/>
        <v>-6064117</v>
      </c>
      <c r="G48" s="41">
        <f t="shared" si="2"/>
        <v>-207549</v>
      </c>
      <c r="H48" s="41">
        <f t="shared" si="2"/>
        <v>-487088</v>
      </c>
      <c r="I48" s="41">
        <f t="shared" si="2"/>
        <v>0</v>
      </c>
      <c r="J48" s="41">
        <f t="shared" si="2"/>
        <v>-694637</v>
      </c>
      <c r="K48" s="41">
        <f t="shared" si="2"/>
        <v>-430114</v>
      </c>
      <c r="L48" s="41">
        <f t="shared" si="2"/>
        <v>-501385</v>
      </c>
      <c r="M48" s="41">
        <f t="shared" si="2"/>
        <v>-17500</v>
      </c>
      <c r="N48" s="41">
        <f t="shared" si="2"/>
        <v>-948999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-1643636</v>
      </c>
      <c r="X48" s="41">
        <f t="shared" si="2"/>
        <v>-3032010</v>
      </c>
      <c r="Y48" s="41">
        <f t="shared" si="2"/>
        <v>1388374</v>
      </c>
      <c r="Z48" s="42">
        <f>+IF(X48&lt;&gt;0,+(Y48/X48)*100,0)</f>
        <v>-45.790548184207836</v>
      </c>
      <c r="AA48" s="39">
        <f>+AA32-AA47</f>
        <v>-6064117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-6048680</v>
      </c>
      <c r="D51" s="48">
        <f t="shared" si="3"/>
        <v>0</v>
      </c>
      <c r="E51" s="49">
        <f t="shared" si="3"/>
        <v>-6064117</v>
      </c>
      <c r="F51" s="50">
        <f t="shared" si="3"/>
        <v>-6064117</v>
      </c>
      <c r="G51" s="50">
        <f t="shared" si="3"/>
        <v>-207549</v>
      </c>
      <c r="H51" s="50">
        <f t="shared" si="3"/>
        <v>-487088</v>
      </c>
      <c r="I51" s="50">
        <f t="shared" si="3"/>
        <v>0</v>
      </c>
      <c r="J51" s="50">
        <f t="shared" si="3"/>
        <v>-694637</v>
      </c>
      <c r="K51" s="50">
        <f t="shared" si="3"/>
        <v>-430114</v>
      </c>
      <c r="L51" s="50">
        <f t="shared" si="3"/>
        <v>-501385</v>
      </c>
      <c r="M51" s="50">
        <f t="shared" si="3"/>
        <v>-17500</v>
      </c>
      <c r="N51" s="50">
        <f t="shared" si="3"/>
        <v>-948999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-1643636</v>
      </c>
      <c r="X51" s="50">
        <f t="shared" si="3"/>
        <v>-3032010</v>
      </c>
      <c r="Y51" s="50">
        <f t="shared" si="3"/>
        <v>1388374</v>
      </c>
      <c r="Z51" s="51">
        <f>+IF(X51&lt;&gt;0,+(Y51/X51)*100,0)</f>
        <v>-45.790548184207836</v>
      </c>
      <c r="AA51" s="48">
        <f>SUM(AA48:AA50)</f>
        <v>-6064117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-6048680</v>
      </c>
      <c r="D53" s="54">
        <f>+D51-D52</f>
        <v>0</v>
      </c>
      <c r="E53" s="55">
        <f t="shared" si="4"/>
        <v>-6064117</v>
      </c>
      <c r="F53" s="56">
        <f t="shared" si="4"/>
        <v>-6064117</v>
      </c>
      <c r="G53" s="56">
        <f t="shared" si="4"/>
        <v>-207549</v>
      </c>
      <c r="H53" s="56">
        <f t="shared" si="4"/>
        <v>-487088</v>
      </c>
      <c r="I53" s="56">
        <f t="shared" si="4"/>
        <v>0</v>
      </c>
      <c r="J53" s="56">
        <f t="shared" si="4"/>
        <v>-694637</v>
      </c>
      <c r="K53" s="56">
        <f t="shared" si="4"/>
        <v>-430114</v>
      </c>
      <c r="L53" s="56">
        <f t="shared" si="4"/>
        <v>-501385</v>
      </c>
      <c r="M53" s="56">
        <f t="shared" si="4"/>
        <v>-17500</v>
      </c>
      <c r="N53" s="56">
        <f t="shared" si="4"/>
        <v>-948999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-1643636</v>
      </c>
      <c r="X53" s="56">
        <f t="shared" si="4"/>
        <v>-3032010</v>
      </c>
      <c r="Y53" s="56">
        <f t="shared" si="4"/>
        <v>1388374</v>
      </c>
      <c r="Z53" s="57">
        <f>+IF(X53&lt;&gt;0,+(Y53/X53)*100,0)</f>
        <v>-45.790548184207836</v>
      </c>
      <c r="AA53" s="54">
        <f>+AA51-AA52</f>
        <v>-6064117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-6048680</v>
      </c>
      <c r="D56" s="48">
        <f>SUM(D53:D55)</f>
        <v>0</v>
      </c>
      <c r="E56" s="49">
        <f t="shared" si="5"/>
        <v>-6064117</v>
      </c>
      <c r="F56" s="50">
        <f t="shared" si="5"/>
        <v>-6064117</v>
      </c>
      <c r="G56" s="50">
        <f t="shared" si="5"/>
        <v>-207549</v>
      </c>
      <c r="H56" s="50">
        <f t="shared" si="5"/>
        <v>-487088</v>
      </c>
      <c r="I56" s="50">
        <f t="shared" si="5"/>
        <v>0</v>
      </c>
      <c r="J56" s="50">
        <f t="shared" si="5"/>
        <v>-694637</v>
      </c>
      <c r="K56" s="50">
        <f t="shared" si="5"/>
        <v>-430114</v>
      </c>
      <c r="L56" s="50">
        <f t="shared" si="5"/>
        <v>-501385</v>
      </c>
      <c r="M56" s="50">
        <f t="shared" si="5"/>
        <v>-17500</v>
      </c>
      <c r="N56" s="50">
        <f t="shared" si="5"/>
        <v>-948999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-1643636</v>
      </c>
      <c r="X56" s="50">
        <f t="shared" si="5"/>
        <v>-3032010</v>
      </c>
      <c r="Y56" s="50">
        <f t="shared" si="5"/>
        <v>1388374</v>
      </c>
      <c r="Z56" s="51">
        <f>+IF(X56&lt;&gt;0,+(Y56/X56)*100,0)</f>
        <v>-45.790548184207836</v>
      </c>
      <c r="AA56" s="48">
        <f>SUM(AA53:AA55)</f>
        <v>-6064117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-6048680</v>
      </c>
      <c r="D59" s="65">
        <f>SUM(D56:D58)</f>
        <v>0</v>
      </c>
      <c r="E59" s="66">
        <f t="shared" si="6"/>
        <v>-6064117</v>
      </c>
      <c r="F59" s="67">
        <f t="shared" si="6"/>
        <v>-6064117</v>
      </c>
      <c r="G59" s="67">
        <f t="shared" si="6"/>
        <v>-207549</v>
      </c>
      <c r="H59" s="67">
        <f t="shared" si="6"/>
        <v>-487088</v>
      </c>
      <c r="I59" s="67">
        <f t="shared" si="6"/>
        <v>0</v>
      </c>
      <c r="J59" s="67">
        <f t="shared" si="6"/>
        <v>-694637</v>
      </c>
      <c r="K59" s="67">
        <f t="shared" si="6"/>
        <v>-430114</v>
      </c>
      <c r="L59" s="67">
        <f t="shared" si="6"/>
        <v>-501385</v>
      </c>
      <c r="M59" s="67">
        <f t="shared" si="6"/>
        <v>-17500</v>
      </c>
      <c r="N59" s="67">
        <f t="shared" si="6"/>
        <v>-948999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-1643636</v>
      </c>
      <c r="X59" s="67">
        <f t="shared" si="6"/>
        <v>-3032010</v>
      </c>
      <c r="Y59" s="67">
        <f t="shared" si="6"/>
        <v>1388374</v>
      </c>
      <c r="Z59" s="68">
        <f>+IF(X59&lt;&gt;0,+(Y59/X59)*100,0)</f>
        <v>-45.790548184207836</v>
      </c>
      <c r="AA59" s="65">
        <f>SUM(AA56:AA58)</f>
        <v>-6064117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8276420</v>
      </c>
      <c r="D9" s="20"/>
      <c r="E9" s="21">
        <v>9424350</v>
      </c>
      <c r="F9" s="22">
        <v>9424350</v>
      </c>
      <c r="G9" s="22">
        <v>722299</v>
      </c>
      <c r="H9" s="22">
        <v>735588</v>
      </c>
      <c r="I9" s="22">
        <v>728741</v>
      </c>
      <c r="J9" s="22">
        <v>2186628</v>
      </c>
      <c r="K9" s="22">
        <v>728831</v>
      </c>
      <c r="L9" s="22">
        <v>728831</v>
      </c>
      <c r="M9" s="22">
        <v>728831</v>
      </c>
      <c r="N9" s="22">
        <v>2186493</v>
      </c>
      <c r="O9" s="22"/>
      <c r="P9" s="22"/>
      <c r="Q9" s="22"/>
      <c r="R9" s="22"/>
      <c r="S9" s="22"/>
      <c r="T9" s="22"/>
      <c r="U9" s="22"/>
      <c r="V9" s="22"/>
      <c r="W9" s="22">
        <v>4373121</v>
      </c>
      <c r="X9" s="22">
        <v>4712178</v>
      </c>
      <c r="Y9" s="22">
        <v>-339057</v>
      </c>
      <c r="Z9" s="23">
        <v>-7.1953351507519452</v>
      </c>
      <c r="AA9" s="20">
        <v>9424350</v>
      </c>
    </row>
    <row r="10" spans="1:27" ht="13.5" x14ac:dyDescent="0.25">
      <c r="A10" s="19" t="s">
        <v>38</v>
      </c>
      <c r="B10" s="15" t="s">
        <v>32</v>
      </c>
      <c r="C10" s="20">
        <v>57041</v>
      </c>
      <c r="D10" s="20"/>
      <c r="E10" s="21">
        <v>100000</v>
      </c>
      <c r="F10" s="22">
        <v>100000</v>
      </c>
      <c r="G10" s="22">
        <v>382</v>
      </c>
      <c r="H10" s="22">
        <v>1937</v>
      </c>
      <c r="I10" s="22">
        <v>3830</v>
      </c>
      <c r="J10" s="22">
        <v>6149</v>
      </c>
      <c r="K10" s="22">
        <v>766</v>
      </c>
      <c r="L10" s="22">
        <v>1532</v>
      </c>
      <c r="M10" s="22">
        <v>5001</v>
      </c>
      <c r="N10" s="22">
        <v>7299</v>
      </c>
      <c r="O10" s="22"/>
      <c r="P10" s="22"/>
      <c r="Q10" s="22"/>
      <c r="R10" s="22"/>
      <c r="S10" s="22"/>
      <c r="T10" s="22"/>
      <c r="U10" s="22"/>
      <c r="V10" s="22"/>
      <c r="W10" s="22">
        <v>13448</v>
      </c>
      <c r="X10" s="22">
        <v>49998</v>
      </c>
      <c r="Y10" s="22">
        <v>-36550</v>
      </c>
      <c r="Z10" s="23">
        <v>-73.102924116964672</v>
      </c>
      <c r="AA10" s="20">
        <v>100000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3059877</v>
      </c>
      <c r="D13" s="20"/>
      <c r="E13" s="21">
        <v>3124345</v>
      </c>
      <c r="F13" s="22">
        <v>3124345</v>
      </c>
      <c r="G13" s="22">
        <v>289766</v>
      </c>
      <c r="H13" s="22">
        <v>293790</v>
      </c>
      <c r="I13" s="22">
        <v>297312</v>
      </c>
      <c r="J13" s="22">
        <v>880868</v>
      </c>
      <c r="K13" s="22">
        <v>300543</v>
      </c>
      <c r="L13" s="22">
        <v>304455</v>
      </c>
      <c r="M13" s="22">
        <v>307463</v>
      </c>
      <c r="N13" s="22">
        <v>912461</v>
      </c>
      <c r="O13" s="22"/>
      <c r="P13" s="22"/>
      <c r="Q13" s="22"/>
      <c r="R13" s="22"/>
      <c r="S13" s="22"/>
      <c r="T13" s="22"/>
      <c r="U13" s="22"/>
      <c r="V13" s="22"/>
      <c r="W13" s="22">
        <v>1793329</v>
      </c>
      <c r="X13" s="22">
        <v>1562172</v>
      </c>
      <c r="Y13" s="22">
        <v>231157</v>
      </c>
      <c r="Z13" s="23">
        <v>14.797154218613571</v>
      </c>
      <c r="AA13" s="20">
        <v>3124345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11393338</v>
      </c>
      <c r="D32" s="29">
        <f t="shared" ref="D32:Y32" si="0">SUM(D6:D31)</f>
        <v>0</v>
      </c>
      <c r="E32" s="30">
        <f t="shared" si="0"/>
        <v>12648695</v>
      </c>
      <c r="F32" s="31">
        <f t="shared" si="0"/>
        <v>12648695</v>
      </c>
      <c r="G32" s="31">
        <f t="shared" si="0"/>
        <v>1012447</v>
      </c>
      <c r="H32" s="31">
        <f t="shared" si="0"/>
        <v>1031315</v>
      </c>
      <c r="I32" s="31">
        <f t="shared" si="0"/>
        <v>1029883</v>
      </c>
      <c r="J32" s="31">
        <f t="shared" si="0"/>
        <v>3073645</v>
      </c>
      <c r="K32" s="31">
        <f t="shared" si="0"/>
        <v>1030140</v>
      </c>
      <c r="L32" s="31">
        <f t="shared" si="0"/>
        <v>1034818</v>
      </c>
      <c r="M32" s="31">
        <f t="shared" si="0"/>
        <v>1041295</v>
      </c>
      <c r="N32" s="31">
        <f t="shared" si="0"/>
        <v>3106253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6179898</v>
      </c>
      <c r="X32" s="31">
        <f t="shared" si="0"/>
        <v>6324348</v>
      </c>
      <c r="Y32" s="31">
        <f t="shared" si="0"/>
        <v>-144450</v>
      </c>
      <c r="Z32" s="32">
        <f>+IF(X32&lt;&gt;0,+(Y32/X32)*100,0)</f>
        <v>-2.2840299110675124</v>
      </c>
      <c r="AA32" s="29">
        <f>SUM(AA6:AA31)</f>
        <v>12648695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10627927</v>
      </c>
      <c r="D34" s="20"/>
      <c r="E34" s="21">
        <v>17445351</v>
      </c>
      <c r="F34" s="22">
        <v>17445351</v>
      </c>
      <c r="G34" s="22">
        <v>896786</v>
      </c>
      <c r="H34" s="22">
        <v>807400</v>
      </c>
      <c r="I34" s="22">
        <v>779505</v>
      </c>
      <c r="J34" s="22">
        <v>2483691</v>
      </c>
      <c r="K34" s="22">
        <v>919361</v>
      </c>
      <c r="L34" s="22">
        <v>1022625</v>
      </c>
      <c r="M34" s="22">
        <v>981663</v>
      </c>
      <c r="N34" s="22">
        <v>2923649</v>
      </c>
      <c r="O34" s="22"/>
      <c r="P34" s="22"/>
      <c r="Q34" s="22"/>
      <c r="R34" s="22"/>
      <c r="S34" s="22"/>
      <c r="T34" s="22"/>
      <c r="U34" s="22"/>
      <c r="V34" s="22"/>
      <c r="W34" s="22">
        <v>5407340</v>
      </c>
      <c r="X34" s="22">
        <v>8722680</v>
      </c>
      <c r="Y34" s="22">
        <v>-3315340</v>
      </c>
      <c r="Z34" s="23">
        <v>-38.008272686834779</v>
      </c>
      <c r="AA34" s="20">
        <v>17445351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416081</v>
      </c>
      <c r="D37" s="20"/>
      <c r="E37" s="21">
        <v>900000</v>
      </c>
      <c r="F37" s="22">
        <v>900000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450000</v>
      </c>
      <c r="Y37" s="22">
        <v>-450000</v>
      </c>
      <c r="Z37" s="23">
        <v>-100</v>
      </c>
      <c r="AA37" s="20">
        <v>900000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4568091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371127</v>
      </c>
      <c r="D41" s="20"/>
      <c r="E41" s="21">
        <v>3410000</v>
      </c>
      <c r="F41" s="22">
        <v>3410000</v>
      </c>
      <c r="G41" s="22"/>
      <c r="H41" s="22"/>
      <c r="I41" s="22"/>
      <c r="J41" s="22"/>
      <c r="K41" s="22">
        <v>25500</v>
      </c>
      <c r="L41" s="22">
        <v>83400</v>
      </c>
      <c r="M41" s="22"/>
      <c r="N41" s="22">
        <v>108900</v>
      </c>
      <c r="O41" s="22"/>
      <c r="P41" s="22"/>
      <c r="Q41" s="22"/>
      <c r="R41" s="22"/>
      <c r="S41" s="22"/>
      <c r="T41" s="22"/>
      <c r="U41" s="22"/>
      <c r="V41" s="22"/>
      <c r="W41" s="22">
        <v>108900</v>
      </c>
      <c r="X41" s="22">
        <v>1704996</v>
      </c>
      <c r="Y41" s="22">
        <v>-1596096</v>
      </c>
      <c r="Z41" s="23">
        <v>-93.612888241380048</v>
      </c>
      <c r="AA41" s="20">
        <v>3410000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172197</v>
      </c>
      <c r="D44" s="20"/>
      <c r="E44" s="21">
        <v>412311</v>
      </c>
      <c r="F44" s="22">
        <v>412311</v>
      </c>
      <c r="G44" s="22">
        <v>6131</v>
      </c>
      <c r="H44" s="22">
        <v>8743</v>
      </c>
      <c r="I44" s="22">
        <v>26385</v>
      </c>
      <c r="J44" s="22">
        <v>41259</v>
      </c>
      <c r="K44" s="22">
        <v>25114</v>
      </c>
      <c r="L44" s="22">
        <v>685577</v>
      </c>
      <c r="M44" s="22">
        <v>9418</v>
      </c>
      <c r="N44" s="22">
        <v>720109</v>
      </c>
      <c r="O44" s="22"/>
      <c r="P44" s="22"/>
      <c r="Q44" s="22"/>
      <c r="R44" s="22"/>
      <c r="S44" s="22"/>
      <c r="T44" s="22"/>
      <c r="U44" s="22"/>
      <c r="V44" s="22"/>
      <c r="W44" s="22">
        <v>761368</v>
      </c>
      <c r="X44" s="22">
        <v>206154</v>
      </c>
      <c r="Y44" s="22">
        <v>555214</v>
      </c>
      <c r="Z44" s="23">
        <v>269.3200228955053</v>
      </c>
      <c r="AA44" s="20">
        <v>412311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16155423</v>
      </c>
      <c r="D47" s="29">
        <f t="shared" ref="D47:Y47" si="1">SUM(D34:D46)</f>
        <v>0</v>
      </c>
      <c r="E47" s="30">
        <f t="shared" si="1"/>
        <v>22167662</v>
      </c>
      <c r="F47" s="31">
        <f t="shared" si="1"/>
        <v>22167662</v>
      </c>
      <c r="G47" s="31">
        <f t="shared" si="1"/>
        <v>902917</v>
      </c>
      <c r="H47" s="31">
        <f t="shared" si="1"/>
        <v>816143</v>
      </c>
      <c r="I47" s="31">
        <f t="shared" si="1"/>
        <v>805890</v>
      </c>
      <c r="J47" s="31">
        <f t="shared" si="1"/>
        <v>2524950</v>
      </c>
      <c r="K47" s="31">
        <f t="shared" si="1"/>
        <v>969975</v>
      </c>
      <c r="L47" s="31">
        <f t="shared" si="1"/>
        <v>1791602</v>
      </c>
      <c r="M47" s="31">
        <f t="shared" si="1"/>
        <v>991081</v>
      </c>
      <c r="N47" s="31">
        <f t="shared" si="1"/>
        <v>3752658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6277608</v>
      </c>
      <c r="X47" s="31">
        <f t="shared" si="1"/>
        <v>11083830</v>
      </c>
      <c r="Y47" s="31">
        <f t="shared" si="1"/>
        <v>-4806222</v>
      </c>
      <c r="Z47" s="32">
        <f>+IF(X47&lt;&gt;0,+(Y47/X47)*100,0)</f>
        <v>-43.362465862432032</v>
      </c>
      <c r="AA47" s="29">
        <f>SUM(AA34:AA46)</f>
        <v>22167662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-4762085</v>
      </c>
      <c r="D48" s="39">
        <f t="shared" si="2"/>
        <v>0</v>
      </c>
      <c r="E48" s="40">
        <f t="shared" si="2"/>
        <v>-9518967</v>
      </c>
      <c r="F48" s="41">
        <f t="shared" si="2"/>
        <v>-9518967</v>
      </c>
      <c r="G48" s="41">
        <f t="shared" si="2"/>
        <v>109530</v>
      </c>
      <c r="H48" s="41">
        <f t="shared" si="2"/>
        <v>215172</v>
      </c>
      <c r="I48" s="41">
        <f t="shared" si="2"/>
        <v>223993</v>
      </c>
      <c r="J48" s="41">
        <f t="shared" si="2"/>
        <v>548695</v>
      </c>
      <c r="K48" s="41">
        <f t="shared" si="2"/>
        <v>60165</v>
      </c>
      <c r="L48" s="41">
        <f t="shared" si="2"/>
        <v>-756784</v>
      </c>
      <c r="M48" s="41">
        <f t="shared" si="2"/>
        <v>50214</v>
      </c>
      <c r="N48" s="41">
        <f t="shared" si="2"/>
        <v>-646405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-97710</v>
      </c>
      <c r="X48" s="41">
        <f t="shared" si="2"/>
        <v>-4759482</v>
      </c>
      <c r="Y48" s="41">
        <f t="shared" si="2"/>
        <v>4661772</v>
      </c>
      <c r="Z48" s="42">
        <f>+IF(X48&lt;&gt;0,+(Y48/X48)*100,0)</f>
        <v>-97.947045497808375</v>
      </c>
      <c r="AA48" s="39">
        <f>+AA32-AA47</f>
        <v>-9518967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-4762085</v>
      </c>
      <c r="D51" s="48">
        <f t="shared" si="3"/>
        <v>0</v>
      </c>
      <c r="E51" s="49">
        <f t="shared" si="3"/>
        <v>-9518967</v>
      </c>
      <c r="F51" s="50">
        <f t="shared" si="3"/>
        <v>-9518967</v>
      </c>
      <c r="G51" s="50">
        <f t="shared" si="3"/>
        <v>109530</v>
      </c>
      <c r="H51" s="50">
        <f t="shared" si="3"/>
        <v>215172</v>
      </c>
      <c r="I51" s="50">
        <f t="shared" si="3"/>
        <v>223993</v>
      </c>
      <c r="J51" s="50">
        <f t="shared" si="3"/>
        <v>548695</v>
      </c>
      <c r="K51" s="50">
        <f t="shared" si="3"/>
        <v>60165</v>
      </c>
      <c r="L51" s="50">
        <f t="shared" si="3"/>
        <v>-756784</v>
      </c>
      <c r="M51" s="50">
        <f t="shared" si="3"/>
        <v>50214</v>
      </c>
      <c r="N51" s="50">
        <f t="shared" si="3"/>
        <v>-646405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-97710</v>
      </c>
      <c r="X51" s="50">
        <f t="shared" si="3"/>
        <v>-4759482</v>
      </c>
      <c r="Y51" s="50">
        <f t="shared" si="3"/>
        <v>4661772</v>
      </c>
      <c r="Z51" s="51">
        <f>+IF(X51&lt;&gt;0,+(Y51/X51)*100,0)</f>
        <v>-97.947045497808375</v>
      </c>
      <c r="AA51" s="48">
        <f>SUM(AA48:AA50)</f>
        <v>-9518967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-4762085</v>
      </c>
      <c r="D53" s="54">
        <f>+D51-D52</f>
        <v>0</v>
      </c>
      <c r="E53" s="55">
        <f t="shared" si="4"/>
        <v>-9518967</v>
      </c>
      <c r="F53" s="56">
        <f t="shared" si="4"/>
        <v>-9518967</v>
      </c>
      <c r="G53" s="56">
        <f t="shared" si="4"/>
        <v>109530</v>
      </c>
      <c r="H53" s="56">
        <f t="shared" si="4"/>
        <v>215172</v>
      </c>
      <c r="I53" s="56">
        <f t="shared" si="4"/>
        <v>223993</v>
      </c>
      <c r="J53" s="56">
        <f t="shared" si="4"/>
        <v>548695</v>
      </c>
      <c r="K53" s="56">
        <f t="shared" si="4"/>
        <v>60165</v>
      </c>
      <c r="L53" s="56">
        <f t="shared" si="4"/>
        <v>-756784</v>
      </c>
      <c r="M53" s="56">
        <f t="shared" si="4"/>
        <v>50214</v>
      </c>
      <c r="N53" s="56">
        <f t="shared" si="4"/>
        <v>-646405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-97710</v>
      </c>
      <c r="X53" s="56">
        <f t="shared" si="4"/>
        <v>-4759482</v>
      </c>
      <c r="Y53" s="56">
        <f t="shared" si="4"/>
        <v>4661772</v>
      </c>
      <c r="Z53" s="57">
        <f>+IF(X53&lt;&gt;0,+(Y53/X53)*100,0)</f>
        <v>-97.947045497808375</v>
      </c>
      <c r="AA53" s="54">
        <f>+AA51-AA52</f>
        <v>-9518967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-4762085</v>
      </c>
      <c r="D56" s="48">
        <f>SUM(D53:D55)</f>
        <v>0</v>
      </c>
      <c r="E56" s="49">
        <f t="shared" si="5"/>
        <v>-9518967</v>
      </c>
      <c r="F56" s="50">
        <f t="shared" si="5"/>
        <v>-9518967</v>
      </c>
      <c r="G56" s="50">
        <f t="shared" si="5"/>
        <v>109530</v>
      </c>
      <c r="H56" s="50">
        <f t="shared" si="5"/>
        <v>215172</v>
      </c>
      <c r="I56" s="50">
        <f t="shared" si="5"/>
        <v>223993</v>
      </c>
      <c r="J56" s="50">
        <f t="shared" si="5"/>
        <v>548695</v>
      </c>
      <c r="K56" s="50">
        <f t="shared" si="5"/>
        <v>60165</v>
      </c>
      <c r="L56" s="50">
        <f t="shared" si="5"/>
        <v>-756784</v>
      </c>
      <c r="M56" s="50">
        <f t="shared" si="5"/>
        <v>50214</v>
      </c>
      <c r="N56" s="50">
        <f t="shared" si="5"/>
        <v>-646405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-97710</v>
      </c>
      <c r="X56" s="50">
        <f t="shared" si="5"/>
        <v>-4759482</v>
      </c>
      <c r="Y56" s="50">
        <f t="shared" si="5"/>
        <v>4661772</v>
      </c>
      <c r="Z56" s="51">
        <f>+IF(X56&lt;&gt;0,+(Y56/X56)*100,0)</f>
        <v>-97.947045497808375</v>
      </c>
      <c r="AA56" s="48">
        <f>SUM(AA53:AA55)</f>
        <v>-9518967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-4762085</v>
      </c>
      <c r="D59" s="65">
        <f>SUM(D56:D58)</f>
        <v>0</v>
      </c>
      <c r="E59" s="66">
        <f t="shared" si="6"/>
        <v>-9518967</v>
      </c>
      <c r="F59" s="67">
        <f t="shared" si="6"/>
        <v>-9518967</v>
      </c>
      <c r="G59" s="67">
        <f t="shared" si="6"/>
        <v>109530</v>
      </c>
      <c r="H59" s="67">
        <f t="shared" si="6"/>
        <v>215172</v>
      </c>
      <c r="I59" s="67">
        <f t="shared" si="6"/>
        <v>223993</v>
      </c>
      <c r="J59" s="67">
        <f t="shared" si="6"/>
        <v>548695</v>
      </c>
      <c r="K59" s="67">
        <f t="shared" si="6"/>
        <v>60165</v>
      </c>
      <c r="L59" s="67">
        <f t="shared" si="6"/>
        <v>-756784</v>
      </c>
      <c r="M59" s="67">
        <f t="shared" si="6"/>
        <v>50214</v>
      </c>
      <c r="N59" s="67">
        <f t="shared" si="6"/>
        <v>-646405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-97710</v>
      </c>
      <c r="X59" s="67">
        <f t="shared" si="6"/>
        <v>-4759482</v>
      </c>
      <c r="Y59" s="67">
        <f t="shared" si="6"/>
        <v>4661772</v>
      </c>
      <c r="Z59" s="68">
        <f>+IF(X59&lt;&gt;0,+(Y59/X59)*100,0)</f>
        <v>-97.947045497808375</v>
      </c>
      <c r="AA59" s="65">
        <f>SUM(AA56:AA58)</f>
        <v>-9518967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5936005</v>
      </c>
      <c r="D9" s="20"/>
      <c r="E9" s="21">
        <v>6058856</v>
      </c>
      <c r="F9" s="22">
        <v>6058856</v>
      </c>
      <c r="G9" s="22">
        <v>459247</v>
      </c>
      <c r="H9" s="22">
        <v>436770</v>
      </c>
      <c r="I9" s="22">
        <v>491892</v>
      </c>
      <c r="J9" s="22">
        <v>1387909</v>
      </c>
      <c r="K9" s="22">
        <v>484631</v>
      </c>
      <c r="L9" s="22">
        <v>458643</v>
      </c>
      <c r="M9" s="22">
        <v>484828</v>
      </c>
      <c r="N9" s="22">
        <v>1428102</v>
      </c>
      <c r="O9" s="22"/>
      <c r="P9" s="22"/>
      <c r="Q9" s="22"/>
      <c r="R9" s="22"/>
      <c r="S9" s="22"/>
      <c r="T9" s="22"/>
      <c r="U9" s="22"/>
      <c r="V9" s="22"/>
      <c r="W9" s="22">
        <v>2816011</v>
      </c>
      <c r="X9" s="22">
        <v>3029430</v>
      </c>
      <c r="Y9" s="22">
        <v>-213419</v>
      </c>
      <c r="Z9" s="23">
        <v>-7.0448566231931427</v>
      </c>
      <c r="AA9" s="20">
        <v>6058856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5936005</v>
      </c>
      <c r="D32" s="29">
        <f t="shared" ref="D32:Y32" si="0">SUM(D6:D31)</f>
        <v>0</v>
      </c>
      <c r="E32" s="30">
        <f t="shared" si="0"/>
        <v>6058856</v>
      </c>
      <c r="F32" s="31">
        <f t="shared" si="0"/>
        <v>6058856</v>
      </c>
      <c r="G32" s="31">
        <f t="shared" si="0"/>
        <v>459247</v>
      </c>
      <c r="H32" s="31">
        <f t="shared" si="0"/>
        <v>436770</v>
      </c>
      <c r="I32" s="31">
        <f t="shared" si="0"/>
        <v>491892</v>
      </c>
      <c r="J32" s="31">
        <f t="shared" si="0"/>
        <v>1387909</v>
      </c>
      <c r="K32" s="31">
        <f t="shared" si="0"/>
        <v>484631</v>
      </c>
      <c r="L32" s="31">
        <f t="shared" si="0"/>
        <v>458643</v>
      </c>
      <c r="M32" s="31">
        <f t="shared" si="0"/>
        <v>484828</v>
      </c>
      <c r="N32" s="31">
        <f t="shared" si="0"/>
        <v>1428102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2816011</v>
      </c>
      <c r="X32" s="31">
        <f t="shared" si="0"/>
        <v>3029430</v>
      </c>
      <c r="Y32" s="31">
        <f t="shared" si="0"/>
        <v>-213419</v>
      </c>
      <c r="Z32" s="32">
        <f>+IF(X32&lt;&gt;0,+(Y32/X32)*100,0)</f>
        <v>-7.0448566231931427</v>
      </c>
      <c r="AA32" s="29">
        <f>SUM(AA6:AA31)</f>
        <v>6058856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193006</v>
      </c>
      <c r="D34" s="20"/>
      <c r="E34" s="21">
        <v>927119</v>
      </c>
      <c r="F34" s="22">
        <v>927119</v>
      </c>
      <c r="G34" s="22">
        <v>19393</v>
      </c>
      <c r="H34" s="22"/>
      <c r="I34" s="22">
        <v>43095</v>
      </c>
      <c r="J34" s="22">
        <v>62488</v>
      </c>
      <c r="K34" s="22">
        <v>21847</v>
      </c>
      <c r="L34" s="22">
        <v>17575</v>
      </c>
      <c r="M34" s="22">
        <v>19042</v>
      </c>
      <c r="N34" s="22">
        <v>58464</v>
      </c>
      <c r="O34" s="22"/>
      <c r="P34" s="22"/>
      <c r="Q34" s="22"/>
      <c r="R34" s="22"/>
      <c r="S34" s="22"/>
      <c r="T34" s="22"/>
      <c r="U34" s="22"/>
      <c r="V34" s="22"/>
      <c r="W34" s="22">
        <v>120952</v>
      </c>
      <c r="X34" s="22">
        <v>463560</v>
      </c>
      <c r="Y34" s="22">
        <v>-342608</v>
      </c>
      <c r="Z34" s="23">
        <v>-73.908016222279755</v>
      </c>
      <c r="AA34" s="20">
        <v>927119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851995</v>
      </c>
      <c r="D37" s="20"/>
      <c r="E37" s="21">
        <v>762376</v>
      </c>
      <c r="F37" s="22">
        <v>762376</v>
      </c>
      <c r="G37" s="22">
        <v>84187</v>
      </c>
      <c r="H37" s="22">
        <v>84482</v>
      </c>
      <c r="I37" s="22">
        <v>83290</v>
      </c>
      <c r="J37" s="22">
        <v>251959</v>
      </c>
      <c r="K37" s="22">
        <v>69354</v>
      </c>
      <c r="L37" s="22">
        <v>31159</v>
      </c>
      <c r="M37" s="22">
        <v>155915</v>
      </c>
      <c r="N37" s="22">
        <v>256428</v>
      </c>
      <c r="O37" s="22"/>
      <c r="P37" s="22"/>
      <c r="Q37" s="22"/>
      <c r="R37" s="22"/>
      <c r="S37" s="22"/>
      <c r="T37" s="22"/>
      <c r="U37" s="22"/>
      <c r="V37" s="22"/>
      <c r="W37" s="22">
        <v>508387</v>
      </c>
      <c r="X37" s="22">
        <v>381186</v>
      </c>
      <c r="Y37" s="22">
        <v>127201</v>
      </c>
      <c r="Z37" s="23">
        <v>33.369798471087606</v>
      </c>
      <c r="AA37" s="20">
        <v>762376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189914</v>
      </c>
      <c r="D39" s="20"/>
      <c r="E39" s="21">
        <v>235940</v>
      </c>
      <c r="F39" s="22">
        <v>235940</v>
      </c>
      <c r="G39" s="22"/>
      <c r="H39" s="22"/>
      <c r="I39" s="22"/>
      <c r="J39" s="22"/>
      <c r="K39" s="22"/>
      <c r="L39" s="22"/>
      <c r="M39" s="22">
        <v>95271</v>
      </c>
      <c r="N39" s="22">
        <v>95271</v>
      </c>
      <c r="O39" s="22"/>
      <c r="P39" s="22"/>
      <c r="Q39" s="22"/>
      <c r="R39" s="22"/>
      <c r="S39" s="22"/>
      <c r="T39" s="22"/>
      <c r="U39" s="22"/>
      <c r="V39" s="22"/>
      <c r="W39" s="22">
        <v>95271</v>
      </c>
      <c r="X39" s="22">
        <v>117972</v>
      </c>
      <c r="Y39" s="22">
        <v>-22701</v>
      </c>
      <c r="Z39" s="23">
        <v>-19.242701658020547</v>
      </c>
      <c r="AA39" s="20">
        <v>235940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4613088</v>
      </c>
      <c r="D41" s="20"/>
      <c r="E41" s="21">
        <v>4463903</v>
      </c>
      <c r="F41" s="22">
        <v>4463903</v>
      </c>
      <c r="G41" s="22"/>
      <c r="H41" s="22">
        <v>12631</v>
      </c>
      <c r="I41" s="22">
        <v>383119</v>
      </c>
      <c r="J41" s="22">
        <v>395750</v>
      </c>
      <c r="K41" s="22">
        <v>445054</v>
      </c>
      <c r="L41" s="22">
        <v>813851</v>
      </c>
      <c r="M41" s="22">
        <v>30795</v>
      </c>
      <c r="N41" s="22">
        <v>1289700</v>
      </c>
      <c r="O41" s="22"/>
      <c r="P41" s="22"/>
      <c r="Q41" s="22"/>
      <c r="R41" s="22"/>
      <c r="S41" s="22"/>
      <c r="T41" s="22"/>
      <c r="U41" s="22"/>
      <c r="V41" s="22"/>
      <c r="W41" s="22">
        <v>1685450</v>
      </c>
      <c r="X41" s="22">
        <v>2231952</v>
      </c>
      <c r="Y41" s="22">
        <v>-546502</v>
      </c>
      <c r="Z41" s="23">
        <v>-24.485383198204978</v>
      </c>
      <c r="AA41" s="20">
        <v>4463903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5848003</v>
      </c>
      <c r="D47" s="29">
        <f t="shared" ref="D47:Y47" si="1">SUM(D34:D46)</f>
        <v>0</v>
      </c>
      <c r="E47" s="30">
        <f t="shared" si="1"/>
        <v>6389338</v>
      </c>
      <c r="F47" s="31">
        <f t="shared" si="1"/>
        <v>6389338</v>
      </c>
      <c r="G47" s="31">
        <f t="shared" si="1"/>
        <v>103580</v>
      </c>
      <c r="H47" s="31">
        <f t="shared" si="1"/>
        <v>97113</v>
      </c>
      <c r="I47" s="31">
        <f t="shared" si="1"/>
        <v>509504</v>
      </c>
      <c r="J47" s="31">
        <f t="shared" si="1"/>
        <v>710197</v>
      </c>
      <c r="K47" s="31">
        <f t="shared" si="1"/>
        <v>536255</v>
      </c>
      <c r="L47" s="31">
        <f t="shared" si="1"/>
        <v>862585</v>
      </c>
      <c r="M47" s="31">
        <f t="shared" si="1"/>
        <v>301023</v>
      </c>
      <c r="N47" s="31">
        <f t="shared" si="1"/>
        <v>1699863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2410060</v>
      </c>
      <c r="X47" s="31">
        <f t="shared" si="1"/>
        <v>3194670</v>
      </c>
      <c r="Y47" s="31">
        <f t="shared" si="1"/>
        <v>-784610</v>
      </c>
      <c r="Z47" s="32">
        <f>+IF(X47&lt;&gt;0,+(Y47/X47)*100,0)</f>
        <v>-24.559970200364983</v>
      </c>
      <c r="AA47" s="29">
        <f>SUM(AA34:AA46)</f>
        <v>6389338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88002</v>
      </c>
      <c r="D48" s="39">
        <f t="shared" si="2"/>
        <v>0</v>
      </c>
      <c r="E48" s="40">
        <f t="shared" si="2"/>
        <v>-330482</v>
      </c>
      <c r="F48" s="41">
        <f t="shared" si="2"/>
        <v>-330482</v>
      </c>
      <c r="G48" s="41">
        <f t="shared" si="2"/>
        <v>355667</v>
      </c>
      <c r="H48" s="41">
        <f t="shared" si="2"/>
        <v>339657</v>
      </c>
      <c r="I48" s="41">
        <f t="shared" si="2"/>
        <v>-17612</v>
      </c>
      <c r="J48" s="41">
        <f t="shared" si="2"/>
        <v>677712</v>
      </c>
      <c r="K48" s="41">
        <f t="shared" si="2"/>
        <v>-51624</v>
      </c>
      <c r="L48" s="41">
        <f t="shared" si="2"/>
        <v>-403942</v>
      </c>
      <c r="M48" s="41">
        <f t="shared" si="2"/>
        <v>183805</v>
      </c>
      <c r="N48" s="41">
        <f t="shared" si="2"/>
        <v>-271761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405951</v>
      </c>
      <c r="X48" s="41">
        <f t="shared" si="2"/>
        <v>-165240</v>
      </c>
      <c r="Y48" s="41">
        <f t="shared" si="2"/>
        <v>571191</v>
      </c>
      <c r="Z48" s="42">
        <f>+IF(X48&lt;&gt;0,+(Y48/X48)*100,0)</f>
        <v>-345.67356572258535</v>
      </c>
      <c r="AA48" s="39">
        <f>+AA32-AA47</f>
        <v>-330482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88002</v>
      </c>
      <c r="D51" s="48">
        <f t="shared" si="3"/>
        <v>0</v>
      </c>
      <c r="E51" s="49">
        <f t="shared" si="3"/>
        <v>-330482</v>
      </c>
      <c r="F51" s="50">
        <f t="shared" si="3"/>
        <v>-330482</v>
      </c>
      <c r="G51" s="50">
        <f t="shared" si="3"/>
        <v>355667</v>
      </c>
      <c r="H51" s="50">
        <f t="shared" si="3"/>
        <v>339657</v>
      </c>
      <c r="I51" s="50">
        <f t="shared" si="3"/>
        <v>-17612</v>
      </c>
      <c r="J51" s="50">
        <f t="shared" si="3"/>
        <v>677712</v>
      </c>
      <c r="K51" s="50">
        <f t="shared" si="3"/>
        <v>-51624</v>
      </c>
      <c r="L51" s="50">
        <f t="shared" si="3"/>
        <v>-403942</v>
      </c>
      <c r="M51" s="50">
        <f t="shared" si="3"/>
        <v>183805</v>
      </c>
      <c r="N51" s="50">
        <f t="shared" si="3"/>
        <v>-271761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405951</v>
      </c>
      <c r="X51" s="50">
        <f t="shared" si="3"/>
        <v>-165240</v>
      </c>
      <c r="Y51" s="50">
        <f t="shared" si="3"/>
        <v>571191</v>
      </c>
      <c r="Z51" s="51">
        <f>+IF(X51&lt;&gt;0,+(Y51/X51)*100,0)</f>
        <v>-345.67356572258535</v>
      </c>
      <c r="AA51" s="48">
        <f>SUM(AA48:AA50)</f>
        <v>-330482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88002</v>
      </c>
      <c r="D53" s="54">
        <f>+D51-D52</f>
        <v>0</v>
      </c>
      <c r="E53" s="55">
        <f t="shared" si="4"/>
        <v>-330482</v>
      </c>
      <c r="F53" s="56">
        <f t="shared" si="4"/>
        <v>-330482</v>
      </c>
      <c r="G53" s="56">
        <f t="shared" si="4"/>
        <v>355667</v>
      </c>
      <c r="H53" s="56">
        <f t="shared" si="4"/>
        <v>339657</v>
      </c>
      <c r="I53" s="56">
        <f t="shared" si="4"/>
        <v>-17612</v>
      </c>
      <c r="J53" s="56">
        <f t="shared" si="4"/>
        <v>677712</v>
      </c>
      <c r="K53" s="56">
        <f t="shared" si="4"/>
        <v>-51624</v>
      </c>
      <c r="L53" s="56">
        <f t="shared" si="4"/>
        <v>-403942</v>
      </c>
      <c r="M53" s="56">
        <f t="shared" si="4"/>
        <v>183805</v>
      </c>
      <c r="N53" s="56">
        <f t="shared" si="4"/>
        <v>-271761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405951</v>
      </c>
      <c r="X53" s="56">
        <f t="shared" si="4"/>
        <v>-165240</v>
      </c>
      <c r="Y53" s="56">
        <f t="shared" si="4"/>
        <v>571191</v>
      </c>
      <c r="Z53" s="57">
        <f>+IF(X53&lt;&gt;0,+(Y53/X53)*100,0)</f>
        <v>-345.67356572258535</v>
      </c>
      <c r="AA53" s="54">
        <f>+AA51-AA52</f>
        <v>-330482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88002</v>
      </c>
      <c r="D56" s="48">
        <f>SUM(D53:D55)</f>
        <v>0</v>
      </c>
      <c r="E56" s="49">
        <f t="shared" si="5"/>
        <v>-330482</v>
      </c>
      <c r="F56" s="50">
        <f t="shared" si="5"/>
        <v>-330482</v>
      </c>
      <c r="G56" s="50">
        <f t="shared" si="5"/>
        <v>355667</v>
      </c>
      <c r="H56" s="50">
        <f t="shared" si="5"/>
        <v>339657</v>
      </c>
      <c r="I56" s="50">
        <f t="shared" si="5"/>
        <v>-17612</v>
      </c>
      <c r="J56" s="50">
        <f t="shared" si="5"/>
        <v>677712</v>
      </c>
      <c r="K56" s="50">
        <f t="shared" si="5"/>
        <v>-51624</v>
      </c>
      <c r="L56" s="50">
        <f t="shared" si="5"/>
        <v>-403942</v>
      </c>
      <c r="M56" s="50">
        <f t="shared" si="5"/>
        <v>183805</v>
      </c>
      <c r="N56" s="50">
        <f t="shared" si="5"/>
        <v>-271761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405951</v>
      </c>
      <c r="X56" s="50">
        <f t="shared" si="5"/>
        <v>-165240</v>
      </c>
      <c r="Y56" s="50">
        <f t="shared" si="5"/>
        <v>571191</v>
      </c>
      <c r="Z56" s="51">
        <f>+IF(X56&lt;&gt;0,+(Y56/X56)*100,0)</f>
        <v>-345.67356572258535</v>
      </c>
      <c r="AA56" s="48">
        <f>SUM(AA53:AA55)</f>
        <v>-330482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88002</v>
      </c>
      <c r="D59" s="65">
        <f>SUM(D56:D58)</f>
        <v>0</v>
      </c>
      <c r="E59" s="66">
        <f t="shared" si="6"/>
        <v>-330482</v>
      </c>
      <c r="F59" s="67">
        <f t="shared" si="6"/>
        <v>-330482</v>
      </c>
      <c r="G59" s="67">
        <f t="shared" si="6"/>
        <v>355667</v>
      </c>
      <c r="H59" s="67">
        <f t="shared" si="6"/>
        <v>339657</v>
      </c>
      <c r="I59" s="67">
        <f t="shared" si="6"/>
        <v>-17612</v>
      </c>
      <c r="J59" s="67">
        <f t="shared" si="6"/>
        <v>677712</v>
      </c>
      <c r="K59" s="67">
        <f t="shared" si="6"/>
        <v>-51624</v>
      </c>
      <c r="L59" s="67">
        <f t="shared" si="6"/>
        <v>-403942</v>
      </c>
      <c r="M59" s="67">
        <f t="shared" si="6"/>
        <v>183805</v>
      </c>
      <c r="N59" s="67">
        <f t="shared" si="6"/>
        <v>-271761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405951</v>
      </c>
      <c r="X59" s="67">
        <f t="shared" si="6"/>
        <v>-165240</v>
      </c>
      <c r="Y59" s="67">
        <f t="shared" si="6"/>
        <v>571191</v>
      </c>
      <c r="Z59" s="68">
        <f>+IF(X59&lt;&gt;0,+(Y59/X59)*100,0)</f>
        <v>-345.67356572258535</v>
      </c>
      <c r="AA59" s="65">
        <f>SUM(AA56:AA58)</f>
        <v>-330482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39208425</v>
      </c>
      <c r="D9" s="20"/>
      <c r="E9" s="21">
        <v>40893774</v>
      </c>
      <c r="F9" s="22">
        <v>40893774</v>
      </c>
      <c r="G9" s="22">
        <v>3356521</v>
      </c>
      <c r="H9" s="22">
        <v>3435531</v>
      </c>
      <c r="I9" s="22">
        <v>3351061</v>
      </c>
      <c r="J9" s="22">
        <v>10143113</v>
      </c>
      <c r="K9" s="22">
        <v>3530779</v>
      </c>
      <c r="L9" s="22">
        <v>3617130</v>
      </c>
      <c r="M9" s="22">
        <v>3276366</v>
      </c>
      <c r="N9" s="22">
        <v>10424275</v>
      </c>
      <c r="O9" s="22"/>
      <c r="P9" s="22"/>
      <c r="Q9" s="22"/>
      <c r="R9" s="22"/>
      <c r="S9" s="22"/>
      <c r="T9" s="22"/>
      <c r="U9" s="22"/>
      <c r="V9" s="22"/>
      <c r="W9" s="22">
        <v>20567388</v>
      </c>
      <c r="X9" s="22">
        <v>19956619</v>
      </c>
      <c r="Y9" s="22">
        <v>610769</v>
      </c>
      <c r="Z9" s="23">
        <v>3.0604833413916452</v>
      </c>
      <c r="AA9" s="20">
        <v>40893774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9532000</v>
      </c>
      <c r="D25" s="20"/>
      <c r="E25" s="21">
        <v>5412000</v>
      </c>
      <c r="F25" s="22">
        <v>5412000</v>
      </c>
      <c r="G25" s="22"/>
      <c r="H25" s="22"/>
      <c r="I25" s="22">
        <v>3600</v>
      </c>
      <c r="J25" s="22">
        <v>3600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3600</v>
      </c>
      <c r="X25" s="22">
        <v>2901412</v>
      </c>
      <c r="Y25" s="22">
        <v>-2897812</v>
      </c>
      <c r="Z25" s="23">
        <v>-99.875922481881247</v>
      </c>
      <c r="AA25" s="20">
        <v>5412000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48740425</v>
      </c>
      <c r="D32" s="29">
        <f t="shared" ref="D32:Y32" si="0">SUM(D6:D31)</f>
        <v>0</v>
      </c>
      <c r="E32" s="30">
        <f t="shared" si="0"/>
        <v>46305774</v>
      </c>
      <c r="F32" s="31">
        <f t="shared" si="0"/>
        <v>46305774</v>
      </c>
      <c r="G32" s="31">
        <f t="shared" si="0"/>
        <v>3356521</v>
      </c>
      <c r="H32" s="31">
        <f t="shared" si="0"/>
        <v>3435531</v>
      </c>
      <c r="I32" s="31">
        <f t="shared" si="0"/>
        <v>3354661</v>
      </c>
      <c r="J32" s="31">
        <f t="shared" si="0"/>
        <v>10146713</v>
      </c>
      <c r="K32" s="31">
        <f t="shared" si="0"/>
        <v>3530779</v>
      </c>
      <c r="L32" s="31">
        <f t="shared" si="0"/>
        <v>3617130</v>
      </c>
      <c r="M32" s="31">
        <f t="shared" si="0"/>
        <v>3276366</v>
      </c>
      <c r="N32" s="31">
        <f t="shared" si="0"/>
        <v>10424275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20570988</v>
      </c>
      <c r="X32" s="31">
        <f t="shared" si="0"/>
        <v>22858031</v>
      </c>
      <c r="Y32" s="31">
        <f t="shared" si="0"/>
        <v>-2287043</v>
      </c>
      <c r="Z32" s="32">
        <f>+IF(X32&lt;&gt;0,+(Y32/X32)*100,0)</f>
        <v>-10.005424351730033</v>
      </c>
      <c r="AA32" s="29">
        <f>SUM(AA6:AA31)</f>
        <v>46305774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31966658</v>
      </c>
      <c r="D34" s="20"/>
      <c r="E34" s="21">
        <v>39789670</v>
      </c>
      <c r="F34" s="22">
        <v>39789670</v>
      </c>
      <c r="G34" s="22">
        <v>2993316</v>
      </c>
      <c r="H34" s="22">
        <v>1237872</v>
      </c>
      <c r="I34" s="22">
        <v>2673706</v>
      </c>
      <c r="J34" s="22">
        <v>6904894</v>
      </c>
      <c r="K34" s="22">
        <v>2721341</v>
      </c>
      <c r="L34" s="22">
        <v>3040642</v>
      </c>
      <c r="M34" s="22">
        <v>2684621</v>
      </c>
      <c r="N34" s="22">
        <v>8446604</v>
      </c>
      <c r="O34" s="22"/>
      <c r="P34" s="22"/>
      <c r="Q34" s="22"/>
      <c r="R34" s="22"/>
      <c r="S34" s="22"/>
      <c r="T34" s="22"/>
      <c r="U34" s="22"/>
      <c r="V34" s="22"/>
      <c r="W34" s="22">
        <v>15351498</v>
      </c>
      <c r="X34" s="22">
        <v>19861055</v>
      </c>
      <c r="Y34" s="22">
        <v>-4509557</v>
      </c>
      <c r="Z34" s="23">
        <v>-22.705525965262169</v>
      </c>
      <c r="AA34" s="20">
        <v>39789670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689605</v>
      </c>
      <c r="D37" s="20"/>
      <c r="E37" s="21">
        <v>7062378</v>
      </c>
      <c r="F37" s="22">
        <v>7062378</v>
      </c>
      <c r="G37" s="22"/>
      <c r="H37" s="22"/>
      <c r="I37" s="22">
        <v>16968</v>
      </c>
      <c r="J37" s="22">
        <v>16968</v>
      </c>
      <c r="K37" s="22">
        <v>761</v>
      </c>
      <c r="L37" s="22">
        <v>21799</v>
      </c>
      <c r="M37" s="22">
        <v>58424</v>
      </c>
      <c r="N37" s="22">
        <v>80984</v>
      </c>
      <c r="O37" s="22"/>
      <c r="P37" s="22"/>
      <c r="Q37" s="22"/>
      <c r="R37" s="22"/>
      <c r="S37" s="22"/>
      <c r="T37" s="22"/>
      <c r="U37" s="22"/>
      <c r="V37" s="22"/>
      <c r="W37" s="22">
        <v>97952</v>
      </c>
      <c r="X37" s="22">
        <v>3557216</v>
      </c>
      <c r="Y37" s="22">
        <v>-3459264</v>
      </c>
      <c r="Z37" s="23">
        <v>-97.246385937767059</v>
      </c>
      <c r="AA37" s="20">
        <v>7062378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1454297</v>
      </c>
      <c r="D39" s="20"/>
      <c r="E39" s="21">
        <v>339223</v>
      </c>
      <c r="F39" s="22">
        <v>339223</v>
      </c>
      <c r="G39" s="22"/>
      <c r="H39" s="22"/>
      <c r="I39" s="22">
        <v>554758</v>
      </c>
      <c r="J39" s="22">
        <v>554758</v>
      </c>
      <c r="K39" s="22"/>
      <c r="L39" s="22"/>
      <c r="M39" s="22">
        <v>549709</v>
      </c>
      <c r="N39" s="22">
        <v>549709</v>
      </c>
      <c r="O39" s="22"/>
      <c r="P39" s="22"/>
      <c r="Q39" s="22"/>
      <c r="R39" s="22"/>
      <c r="S39" s="22"/>
      <c r="T39" s="22"/>
      <c r="U39" s="22"/>
      <c r="V39" s="22"/>
      <c r="W39" s="22">
        <v>1104467</v>
      </c>
      <c r="X39" s="22">
        <v>169614</v>
      </c>
      <c r="Y39" s="22">
        <v>934853</v>
      </c>
      <c r="Z39" s="23">
        <v>551.16499817232068</v>
      </c>
      <c r="AA39" s="20">
        <v>339223</v>
      </c>
    </row>
    <row r="40" spans="1:27" ht="13.5" x14ac:dyDescent="0.25">
      <c r="A40" s="19" t="s">
        <v>40</v>
      </c>
      <c r="B40" s="15" t="s">
        <v>32</v>
      </c>
      <c r="C40" s="20">
        <v>67737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32904297</v>
      </c>
      <c r="D41" s="20"/>
      <c r="E41" s="21">
        <v>34719882</v>
      </c>
      <c r="F41" s="22">
        <v>34719882</v>
      </c>
      <c r="G41" s="22">
        <v>2812224</v>
      </c>
      <c r="H41" s="22">
        <v>2857533</v>
      </c>
      <c r="I41" s="22">
        <v>2856852</v>
      </c>
      <c r="J41" s="22">
        <v>8526609</v>
      </c>
      <c r="K41" s="22">
        <v>2856588</v>
      </c>
      <c r="L41" s="22">
        <v>2857332</v>
      </c>
      <c r="M41" s="22">
        <v>2853559</v>
      </c>
      <c r="N41" s="22">
        <v>8567479</v>
      </c>
      <c r="O41" s="22"/>
      <c r="P41" s="22"/>
      <c r="Q41" s="22"/>
      <c r="R41" s="22"/>
      <c r="S41" s="22"/>
      <c r="T41" s="22"/>
      <c r="U41" s="22"/>
      <c r="V41" s="22"/>
      <c r="W41" s="22">
        <v>17094088</v>
      </c>
      <c r="X41" s="22">
        <v>16519554</v>
      </c>
      <c r="Y41" s="22">
        <v>574534</v>
      </c>
      <c r="Z41" s="23">
        <v>3.4779026116564653</v>
      </c>
      <c r="AA41" s="20">
        <v>34719882</v>
      </c>
    </row>
    <row r="42" spans="1:27" ht="13.5" x14ac:dyDescent="0.25">
      <c r="A42" s="19" t="s">
        <v>67</v>
      </c>
      <c r="B42" s="15" t="s">
        <v>32</v>
      </c>
      <c r="C42" s="20">
        <v>8056650</v>
      </c>
      <c r="D42" s="20"/>
      <c r="E42" s="21">
        <v>5412000</v>
      </c>
      <c r="F42" s="22">
        <v>5412000</v>
      </c>
      <c r="G42" s="22">
        <v>236191</v>
      </c>
      <c r="H42" s="22">
        <v>915042</v>
      </c>
      <c r="I42" s="22">
        <v>907461</v>
      </c>
      <c r="J42" s="22">
        <v>2058694</v>
      </c>
      <c r="K42" s="22">
        <v>900232</v>
      </c>
      <c r="L42" s="22">
        <v>915043</v>
      </c>
      <c r="M42" s="22">
        <v>910880</v>
      </c>
      <c r="N42" s="22">
        <v>2726155</v>
      </c>
      <c r="O42" s="22"/>
      <c r="P42" s="22"/>
      <c r="Q42" s="22"/>
      <c r="R42" s="22"/>
      <c r="S42" s="22"/>
      <c r="T42" s="22"/>
      <c r="U42" s="22"/>
      <c r="V42" s="22"/>
      <c r="W42" s="22">
        <v>4784849</v>
      </c>
      <c r="X42" s="22">
        <v>2404422</v>
      </c>
      <c r="Y42" s="22">
        <v>2380427</v>
      </c>
      <c r="Z42" s="23">
        <v>99.002047061622292</v>
      </c>
      <c r="AA42" s="20">
        <v>5412000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7700000</v>
      </c>
      <c r="F43" s="22">
        <v>7700000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5088702</v>
      </c>
      <c r="Y43" s="22">
        <v>-5088702</v>
      </c>
      <c r="Z43" s="23">
        <v>-100</v>
      </c>
      <c r="AA43" s="20">
        <v>7700000</v>
      </c>
    </row>
    <row r="44" spans="1:27" ht="13.5" x14ac:dyDescent="0.25">
      <c r="A44" s="19" t="s">
        <v>69</v>
      </c>
      <c r="B44" s="15" t="s">
        <v>32</v>
      </c>
      <c r="C44" s="20">
        <v>1364758</v>
      </c>
      <c r="D44" s="20"/>
      <c r="E44" s="21">
        <v>1298368</v>
      </c>
      <c r="F44" s="22">
        <v>1298368</v>
      </c>
      <c r="G44" s="22">
        <v>32944</v>
      </c>
      <c r="H44" s="22">
        <v>28270</v>
      </c>
      <c r="I44" s="22">
        <v>71810</v>
      </c>
      <c r="J44" s="22">
        <v>133024</v>
      </c>
      <c r="K44" s="22">
        <v>25969</v>
      </c>
      <c r="L44" s="22">
        <v>25865</v>
      </c>
      <c r="M44" s="22">
        <v>23899</v>
      </c>
      <c r="N44" s="22">
        <v>75733</v>
      </c>
      <c r="O44" s="22"/>
      <c r="P44" s="22"/>
      <c r="Q44" s="22"/>
      <c r="R44" s="22"/>
      <c r="S44" s="22"/>
      <c r="T44" s="22"/>
      <c r="U44" s="22"/>
      <c r="V44" s="22"/>
      <c r="W44" s="22">
        <v>208757</v>
      </c>
      <c r="X44" s="22">
        <v>676327</v>
      </c>
      <c r="Y44" s="22">
        <v>-467570</v>
      </c>
      <c r="Z44" s="23">
        <v>-69.133717861330396</v>
      </c>
      <c r="AA44" s="20">
        <v>1298368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76504002</v>
      </c>
      <c r="D47" s="29">
        <f t="shared" ref="D47:Y47" si="1">SUM(D34:D46)</f>
        <v>0</v>
      </c>
      <c r="E47" s="30">
        <f t="shared" si="1"/>
        <v>96321521</v>
      </c>
      <c r="F47" s="31">
        <f t="shared" si="1"/>
        <v>96321521</v>
      </c>
      <c r="G47" s="31">
        <f t="shared" si="1"/>
        <v>6074675</v>
      </c>
      <c r="H47" s="31">
        <f t="shared" si="1"/>
        <v>5038717</v>
      </c>
      <c r="I47" s="31">
        <f t="shared" si="1"/>
        <v>7081555</v>
      </c>
      <c r="J47" s="31">
        <f t="shared" si="1"/>
        <v>18194947</v>
      </c>
      <c r="K47" s="31">
        <f t="shared" si="1"/>
        <v>6504891</v>
      </c>
      <c r="L47" s="31">
        <f t="shared" si="1"/>
        <v>6860681</v>
      </c>
      <c r="M47" s="31">
        <f t="shared" si="1"/>
        <v>7081092</v>
      </c>
      <c r="N47" s="31">
        <f t="shared" si="1"/>
        <v>20446664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38641611</v>
      </c>
      <c r="X47" s="31">
        <f t="shared" si="1"/>
        <v>48276890</v>
      </c>
      <c r="Y47" s="31">
        <f t="shared" si="1"/>
        <v>-9635279</v>
      </c>
      <c r="Z47" s="32">
        <f>+IF(X47&lt;&gt;0,+(Y47/X47)*100,0)</f>
        <v>-19.95836724362319</v>
      </c>
      <c r="AA47" s="29">
        <f>SUM(AA34:AA46)</f>
        <v>96321521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-27763577</v>
      </c>
      <c r="D48" s="39">
        <f t="shared" si="2"/>
        <v>0</v>
      </c>
      <c r="E48" s="40">
        <f t="shared" si="2"/>
        <v>-50015747</v>
      </c>
      <c r="F48" s="41">
        <f t="shared" si="2"/>
        <v>-50015747</v>
      </c>
      <c r="G48" s="41">
        <f t="shared" si="2"/>
        <v>-2718154</v>
      </c>
      <c r="H48" s="41">
        <f t="shared" si="2"/>
        <v>-1603186</v>
      </c>
      <c r="I48" s="41">
        <f t="shared" si="2"/>
        <v>-3726894</v>
      </c>
      <c r="J48" s="41">
        <f t="shared" si="2"/>
        <v>-8048234</v>
      </c>
      <c r="K48" s="41">
        <f t="shared" si="2"/>
        <v>-2974112</v>
      </c>
      <c r="L48" s="41">
        <f t="shared" si="2"/>
        <v>-3243551</v>
      </c>
      <c r="M48" s="41">
        <f t="shared" si="2"/>
        <v>-3804726</v>
      </c>
      <c r="N48" s="41">
        <f t="shared" si="2"/>
        <v>-10022389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-18070623</v>
      </c>
      <c r="X48" s="41">
        <f t="shared" si="2"/>
        <v>-25418859</v>
      </c>
      <c r="Y48" s="41">
        <f t="shared" si="2"/>
        <v>7348236</v>
      </c>
      <c r="Z48" s="42">
        <f>+IF(X48&lt;&gt;0,+(Y48/X48)*100,0)</f>
        <v>-28.908598926489976</v>
      </c>
      <c r="AA48" s="39">
        <f>+AA32-AA47</f>
        <v>-50015747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-27763577</v>
      </c>
      <c r="D51" s="48">
        <f t="shared" si="3"/>
        <v>0</v>
      </c>
      <c r="E51" s="49">
        <f t="shared" si="3"/>
        <v>-50015747</v>
      </c>
      <c r="F51" s="50">
        <f t="shared" si="3"/>
        <v>-50015747</v>
      </c>
      <c r="G51" s="50">
        <f t="shared" si="3"/>
        <v>-2718154</v>
      </c>
      <c r="H51" s="50">
        <f t="shared" si="3"/>
        <v>-1603186</v>
      </c>
      <c r="I51" s="50">
        <f t="shared" si="3"/>
        <v>-3726894</v>
      </c>
      <c r="J51" s="50">
        <f t="shared" si="3"/>
        <v>-8048234</v>
      </c>
      <c r="K51" s="50">
        <f t="shared" si="3"/>
        <v>-2974112</v>
      </c>
      <c r="L51" s="50">
        <f t="shared" si="3"/>
        <v>-3243551</v>
      </c>
      <c r="M51" s="50">
        <f t="shared" si="3"/>
        <v>-3804726</v>
      </c>
      <c r="N51" s="50">
        <f t="shared" si="3"/>
        <v>-10022389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-18070623</v>
      </c>
      <c r="X51" s="50">
        <f t="shared" si="3"/>
        <v>-25418859</v>
      </c>
      <c r="Y51" s="50">
        <f t="shared" si="3"/>
        <v>7348236</v>
      </c>
      <c r="Z51" s="51">
        <f>+IF(X51&lt;&gt;0,+(Y51/X51)*100,0)</f>
        <v>-28.908598926489976</v>
      </c>
      <c r="AA51" s="48">
        <f>SUM(AA48:AA50)</f>
        <v>-50015747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-27763577</v>
      </c>
      <c r="D53" s="54">
        <f>+D51-D52</f>
        <v>0</v>
      </c>
      <c r="E53" s="55">
        <f t="shared" si="4"/>
        <v>-50015747</v>
      </c>
      <c r="F53" s="56">
        <f t="shared" si="4"/>
        <v>-50015747</v>
      </c>
      <c r="G53" s="56">
        <f t="shared" si="4"/>
        <v>-2718154</v>
      </c>
      <c r="H53" s="56">
        <f t="shared" si="4"/>
        <v>-1603186</v>
      </c>
      <c r="I53" s="56">
        <f t="shared" si="4"/>
        <v>-3726894</v>
      </c>
      <c r="J53" s="56">
        <f t="shared" si="4"/>
        <v>-8048234</v>
      </c>
      <c r="K53" s="56">
        <f t="shared" si="4"/>
        <v>-2974112</v>
      </c>
      <c r="L53" s="56">
        <f t="shared" si="4"/>
        <v>-3243551</v>
      </c>
      <c r="M53" s="56">
        <f t="shared" si="4"/>
        <v>-3804726</v>
      </c>
      <c r="N53" s="56">
        <f t="shared" si="4"/>
        <v>-10022389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-18070623</v>
      </c>
      <c r="X53" s="56">
        <f t="shared" si="4"/>
        <v>-25418859</v>
      </c>
      <c r="Y53" s="56">
        <f t="shared" si="4"/>
        <v>7348236</v>
      </c>
      <c r="Z53" s="57">
        <f>+IF(X53&lt;&gt;0,+(Y53/X53)*100,0)</f>
        <v>-28.908598926489976</v>
      </c>
      <c r="AA53" s="54">
        <f>+AA51-AA52</f>
        <v>-50015747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-27763577</v>
      </c>
      <c r="D56" s="48">
        <f>SUM(D53:D55)</f>
        <v>0</v>
      </c>
      <c r="E56" s="49">
        <f t="shared" si="5"/>
        <v>-50015747</v>
      </c>
      <c r="F56" s="50">
        <f t="shared" si="5"/>
        <v>-50015747</v>
      </c>
      <c r="G56" s="50">
        <f t="shared" si="5"/>
        <v>-2718154</v>
      </c>
      <c r="H56" s="50">
        <f t="shared" si="5"/>
        <v>-1603186</v>
      </c>
      <c r="I56" s="50">
        <f t="shared" si="5"/>
        <v>-3726894</v>
      </c>
      <c r="J56" s="50">
        <f t="shared" si="5"/>
        <v>-8048234</v>
      </c>
      <c r="K56" s="50">
        <f t="shared" si="5"/>
        <v>-2974112</v>
      </c>
      <c r="L56" s="50">
        <f t="shared" si="5"/>
        <v>-3243551</v>
      </c>
      <c r="M56" s="50">
        <f t="shared" si="5"/>
        <v>-3804726</v>
      </c>
      <c r="N56" s="50">
        <f t="shared" si="5"/>
        <v>-10022389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-18070623</v>
      </c>
      <c r="X56" s="50">
        <f t="shared" si="5"/>
        <v>-25418859</v>
      </c>
      <c r="Y56" s="50">
        <f t="shared" si="5"/>
        <v>7348236</v>
      </c>
      <c r="Z56" s="51">
        <f>+IF(X56&lt;&gt;0,+(Y56/X56)*100,0)</f>
        <v>-28.908598926489976</v>
      </c>
      <c r="AA56" s="48">
        <f>SUM(AA53:AA55)</f>
        <v>-50015747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-27763577</v>
      </c>
      <c r="D59" s="65">
        <f>SUM(D56:D58)</f>
        <v>0</v>
      </c>
      <c r="E59" s="66">
        <f t="shared" si="6"/>
        <v>-50015747</v>
      </c>
      <c r="F59" s="67">
        <f t="shared" si="6"/>
        <v>-50015747</v>
      </c>
      <c r="G59" s="67">
        <f t="shared" si="6"/>
        <v>-2718154</v>
      </c>
      <c r="H59" s="67">
        <f t="shared" si="6"/>
        <v>-1603186</v>
      </c>
      <c r="I59" s="67">
        <f t="shared" si="6"/>
        <v>-3726894</v>
      </c>
      <c r="J59" s="67">
        <f t="shared" si="6"/>
        <v>-8048234</v>
      </c>
      <c r="K59" s="67">
        <f t="shared" si="6"/>
        <v>-2974112</v>
      </c>
      <c r="L59" s="67">
        <f t="shared" si="6"/>
        <v>-3243551</v>
      </c>
      <c r="M59" s="67">
        <f t="shared" si="6"/>
        <v>-3804726</v>
      </c>
      <c r="N59" s="67">
        <f t="shared" si="6"/>
        <v>-10022389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-18070623</v>
      </c>
      <c r="X59" s="67">
        <f t="shared" si="6"/>
        <v>-25418859</v>
      </c>
      <c r="Y59" s="67">
        <f t="shared" si="6"/>
        <v>7348236</v>
      </c>
      <c r="Z59" s="68">
        <f>+IF(X59&lt;&gt;0,+(Y59/X59)*100,0)</f>
        <v>-28.908598926489976</v>
      </c>
      <c r="AA59" s="65">
        <f>SUM(AA56:AA58)</f>
        <v>-50015747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18557584</v>
      </c>
      <c r="D9" s="20"/>
      <c r="E9" s="21">
        <v>20771564</v>
      </c>
      <c r="F9" s="22">
        <v>20771564</v>
      </c>
      <c r="G9" s="22">
        <v>1664619</v>
      </c>
      <c r="H9" s="22">
        <v>1616910</v>
      </c>
      <c r="I9" s="22">
        <v>1658689</v>
      </c>
      <c r="J9" s="22">
        <v>4940218</v>
      </c>
      <c r="K9" s="22">
        <v>1672375</v>
      </c>
      <c r="L9" s="22">
        <v>1580672</v>
      </c>
      <c r="M9" s="22">
        <v>6648163</v>
      </c>
      <c r="N9" s="22">
        <v>9901210</v>
      </c>
      <c r="O9" s="22"/>
      <c r="P9" s="22"/>
      <c r="Q9" s="22"/>
      <c r="R9" s="22"/>
      <c r="S9" s="22"/>
      <c r="T9" s="22"/>
      <c r="U9" s="22"/>
      <c r="V9" s="22"/>
      <c r="W9" s="22">
        <v>14841428</v>
      </c>
      <c r="X9" s="22">
        <v>10385784</v>
      </c>
      <c r="Y9" s="22">
        <v>4455644</v>
      </c>
      <c r="Z9" s="23">
        <v>42.901373646900417</v>
      </c>
      <c r="AA9" s="20">
        <v>20771564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7788373</v>
      </c>
      <c r="D13" s="20"/>
      <c r="E13" s="21">
        <v>12043237</v>
      </c>
      <c r="F13" s="22">
        <v>12043237</v>
      </c>
      <c r="G13" s="22">
        <v>128887</v>
      </c>
      <c r="H13" s="22">
        <v>668385</v>
      </c>
      <c r="I13" s="22">
        <v>787115</v>
      </c>
      <c r="J13" s="22">
        <v>1584387</v>
      </c>
      <c r="K13" s="22">
        <v>792867</v>
      </c>
      <c r="L13" s="22">
        <v>798818</v>
      </c>
      <c r="M13" s="22">
        <v>806272</v>
      </c>
      <c r="N13" s="22">
        <v>2397957</v>
      </c>
      <c r="O13" s="22"/>
      <c r="P13" s="22"/>
      <c r="Q13" s="22"/>
      <c r="R13" s="22"/>
      <c r="S13" s="22"/>
      <c r="T13" s="22"/>
      <c r="U13" s="22"/>
      <c r="V13" s="22"/>
      <c r="W13" s="22">
        <v>3982344</v>
      </c>
      <c r="X13" s="22">
        <v>6021618</v>
      </c>
      <c r="Y13" s="22">
        <v>-2039274</v>
      </c>
      <c r="Z13" s="23">
        <v>-33.865881229928569</v>
      </c>
      <c r="AA13" s="20">
        <v>12043237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26345957</v>
      </c>
      <c r="D32" s="29">
        <f t="shared" ref="D32:Y32" si="0">SUM(D6:D31)</f>
        <v>0</v>
      </c>
      <c r="E32" s="30">
        <f t="shared" si="0"/>
        <v>32814801</v>
      </c>
      <c r="F32" s="31">
        <f t="shared" si="0"/>
        <v>32814801</v>
      </c>
      <c r="G32" s="31">
        <f t="shared" si="0"/>
        <v>1793506</v>
      </c>
      <c r="H32" s="31">
        <f t="shared" si="0"/>
        <v>2285295</v>
      </c>
      <c r="I32" s="31">
        <f t="shared" si="0"/>
        <v>2445804</v>
      </c>
      <c r="J32" s="31">
        <f t="shared" si="0"/>
        <v>6524605</v>
      </c>
      <c r="K32" s="31">
        <f t="shared" si="0"/>
        <v>2465242</v>
      </c>
      <c r="L32" s="31">
        <f t="shared" si="0"/>
        <v>2379490</v>
      </c>
      <c r="M32" s="31">
        <f t="shared" si="0"/>
        <v>7454435</v>
      </c>
      <c r="N32" s="31">
        <f t="shared" si="0"/>
        <v>12299167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18823772</v>
      </c>
      <c r="X32" s="31">
        <f t="shared" si="0"/>
        <v>16407402</v>
      </c>
      <c r="Y32" s="31">
        <f t="shared" si="0"/>
        <v>2416370</v>
      </c>
      <c r="Z32" s="32">
        <f>+IF(X32&lt;&gt;0,+(Y32/X32)*100,0)</f>
        <v>14.727316366113294</v>
      </c>
      <c r="AA32" s="29">
        <f>SUM(AA6:AA31)</f>
        <v>32814801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462377</v>
      </c>
      <c r="D37" s="20"/>
      <c r="E37" s="21"/>
      <c r="F37" s="22"/>
      <c r="G37" s="22">
        <v>31492</v>
      </c>
      <c r="H37" s="22">
        <v>320</v>
      </c>
      <c r="I37" s="22"/>
      <c r="J37" s="22">
        <v>31812</v>
      </c>
      <c r="K37" s="22"/>
      <c r="L37" s="22">
        <v>112500</v>
      </c>
      <c r="M37" s="22"/>
      <c r="N37" s="22">
        <v>112500</v>
      </c>
      <c r="O37" s="22"/>
      <c r="P37" s="22"/>
      <c r="Q37" s="22"/>
      <c r="R37" s="22"/>
      <c r="S37" s="22"/>
      <c r="T37" s="22"/>
      <c r="U37" s="22"/>
      <c r="V37" s="22"/>
      <c r="W37" s="22">
        <v>144312</v>
      </c>
      <c r="X37" s="22"/>
      <c r="Y37" s="22">
        <v>144312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4944011</v>
      </c>
      <c r="F38" s="22">
        <v>4944011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2472006</v>
      </c>
      <c r="Y38" s="22">
        <v>-2472006</v>
      </c>
      <c r="Z38" s="23">
        <v>-100</v>
      </c>
      <c r="AA38" s="20">
        <v>4944011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3414714</v>
      </c>
      <c r="D41" s="20"/>
      <c r="E41" s="21">
        <v>3640739</v>
      </c>
      <c r="F41" s="22">
        <v>3640739</v>
      </c>
      <c r="G41" s="22">
        <v>41</v>
      </c>
      <c r="H41" s="22">
        <v>298013</v>
      </c>
      <c r="I41" s="22">
        <v>298013</v>
      </c>
      <c r="J41" s="22">
        <v>596067</v>
      </c>
      <c r="K41" s="22">
        <v>1030</v>
      </c>
      <c r="L41" s="22"/>
      <c r="M41" s="22">
        <v>894040</v>
      </c>
      <c r="N41" s="22">
        <v>895070</v>
      </c>
      <c r="O41" s="22"/>
      <c r="P41" s="22"/>
      <c r="Q41" s="22"/>
      <c r="R41" s="22"/>
      <c r="S41" s="22"/>
      <c r="T41" s="22"/>
      <c r="U41" s="22"/>
      <c r="V41" s="22"/>
      <c r="W41" s="22">
        <v>1491137</v>
      </c>
      <c r="X41" s="22">
        <v>1820370</v>
      </c>
      <c r="Y41" s="22">
        <v>-329233</v>
      </c>
      <c r="Z41" s="23">
        <v>-18.086048440701617</v>
      </c>
      <c r="AA41" s="20">
        <v>3640739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-1402896</v>
      </c>
      <c r="D44" s="20"/>
      <c r="E44" s="21">
        <v>1186031</v>
      </c>
      <c r="F44" s="22">
        <v>1186031</v>
      </c>
      <c r="G44" s="22">
        <v>298013</v>
      </c>
      <c r="H44" s="22">
        <v>2213</v>
      </c>
      <c r="I44" s="22">
        <v>355</v>
      </c>
      <c r="J44" s="22">
        <v>300581</v>
      </c>
      <c r="K44" s="22"/>
      <c r="L44" s="22"/>
      <c r="M44" s="22">
        <v>5879</v>
      </c>
      <c r="N44" s="22">
        <v>5879</v>
      </c>
      <c r="O44" s="22"/>
      <c r="P44" s="22"/>
      <c r="Q44" s="22"/>
      <c r="R44" s="22"/>
      <c r="S44" s="22"/>
      <c r="T44" s="22"/>
      <c r="U44" s="22"/>
      <c r="V44" s="22"/>
      <c r="W44" s="22">
        <v>306460</v>
      </c>
      <c r="X44" s="22">
        <v>593016</v>
      </c>
      <c r="Y44" s="22">
        <v>-286556</v>
      </c>
      <c r="Z44" s="23">
        <v>-48.321799074561227</v>
      </c>
      <c r="AA44" s="20">
        <v>1186031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2474195</v>
      </c>
      <c r="D47" s="29">
        <f t="shared" ref="D47:Y47" si="1">SUM(D34:D46)</f>
        <v>0</v>
      </c>
      <c r="E47" s="30">
        <f t="shared" si="1"/>
        <v>9770781</v>
      </c>
      <c r="F47" s="31">
        <f t="shared" si="1"/>
        <v>9770781</v>
      </c>
      <c r="G47" s="31">
        <f t="shared" si="1"/>
        <v>329546</v>
      </c>
      <c r="H47" s="31">
        <f t="shared" si="1"/>
        <v>300546</v>
      </c>
      <c r="I47" s="31">
        <f t="shared" si="1"/>
        <v>298368</v>
      </c>
      <c r="J47" s="31">
        <f t="shared" si="1"/>
        <v>928460</v>
      </c>
      <c r="K47" s="31">
        <f t="shared" si="1"/>
        <v>1030</v>
      </c>
      <c r="L47" s="31">
        <f t="shared" si="1"/>
        <v>112500</v>
      </c>
      <c r="M47" s="31">
        <f t="shared" si="1"/>
        <v>899919</v>
      </c>
      <c r="N47" s="31">
        <f t="shared" si="1"/>
        <v>1013449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1941909</v>
      </c>
      <c r="X47" s="31">
        <f t="shared" si="1"/>
        <v>4885392</v>
      </c>
      <c r="Y47" s="31">
        <f t="shared" si="1"/>
        <v>-2943483</v>
      </c>
      <c r="Z47" s="32">
        <f>+IF(X47&lt;&gt;0,+(Y47/X47)*100,0)</f>
        <v>-60.25070250248087</v>
      </c>
      <c r="AA47" s="29">
        <f>SUM(AA34:AA46)</f>
        <v>9770781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23871762</v>
      </c>
      <c r="D48" s="39">
        <f t="shared" si="2"/>
        <v>0</v>
      </c>
      <c r="E48" s="40">
        <f t="shared" si="2"/>
        <v>23044020</v>
      </c>
      <c r="F48" s="41">
        <f t="shared" si="2"/>
        <v>23044020</v>
      </c>
      <c r="G48" s="41">
        <f t="shared" si="2"/>
        <v>1463960</v>
      </c>
      <c r="H48" s="41">
        <f t="shared" si="2"/>
        <v>1984749</v>
      </c>
      <c r="I48" s="41">
        <f t="shared" si="2"/>
        <v>2147436</v>
      </c>
      <c r="J48" s="41">
        <f t="shared" si="2"/>
        <v>5596145</v>
      </c>
      <c r="K48" s="41">
        <f t="shared" si="2"/>
        <v>2464212</v>
      </c>
      <c r="L48" s="41">
        <f t="shared" si="2"/>
        <v>2266990</v>
      </c>
      <c r="M48" s="41">
        <f t="shared" si="2"/>
        <v>6554516</v>
      </c>
      <c r="N48" s="41">
        <f t="shared" si="2"/>
        <v>11285718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16881863</v>
      </c>
      <c r="X48" s="41">
        <f t="shared" si="2"/>
        <v>11522010</v>
      </c>
      <c r="Y48" s="41">
        <f t="shared" si="2"/>
        <v>5359853</v>
      </c>
      <c r="Z48" s="42">
        <f>+IF(X48&lt;&gt;0,+(Y48/X48)*100,0)</f>
        <v>46.518385247018536</v>
      </c>
      <c r="AA48" s="39">
        <f>+AA32-AA47</f>
        <v>23044020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23871762</v>
      </c>
      <c r="D51" s="48">
        <f t="shared" si="3"/>
        <v>0</v>
      </c>
      <c r="E51" s="49">
        <f t="shared" si="3"/>
        <v>23044020</v>
      </c>
      <c r="F51" s="50">
        <f t="shared" si="3"/>
        <v>23044020</v>
      </c>
      <c r="G51" s="50">
        <f t="shared" si="3"/>
        <v>1463960</v>
      </c>
      <c r="H51" s="50">
        <f t="shared" si="3"/>
        <v>1984749</v>
      </c>
      <c r="I51" s="50">
        <f t="shared" si="3"/>
        <v>2147436</v>
      </c>
      <c r="J51" s="50">
        <f t="shared" si="3"/>
        <v>5596145</v>
      </c>
      <c r="K51" s="50">
        <f t="shared" si="3"/>
        <v>2464212</v>
      </c>
      <c r="L51" s="50">
        <f t="shared" si="3"/>
        <v>2266990</v>
      </c>
      <c r="M51" s="50">
        <f t="shared" si="3"/>
        <v>6554516</v>
      </c>
      <c r="N51" s="50">
        <f t="shared" si="3"/>
        <v>11285718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16881863</v>
      </c>
      <c r="X51" s="50">
        <f t="shared" si="3"/>
        <v>11522010</v>
      </c>
      <c r="Y51" s="50">
        <f t="shared" si="3"/>
        <v>5359853</v>
      </c>
      <c r="Z51" s="51">
        <f>+IF(X51&lt;&gt;0,+(Y51/X51)*100,0)</f>
        <v>46.518385247018536</v>
      </c>
      <c r="AA51" s="48">
        <f>SUM(AA48:AA50)</f>
        <v>23044020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23871762</v>
      </c>
      <c r="D53" s="54">
        <f>+D51-D52</f>
        <v>0</v>
      </c>
      <c r="E53" s="55">
        <f t="shared" si="4"/>
        <v>23044020</v>
      </c>
      <c r="F53" s="56">
        <f t="shared" si="4"/>
        <v>23044020</v>
      </c>
      <c r="G53" s="56">
        <f t="shared" si="4"/>
        <v>1463960</v>
      </c>
      <c r="H53" s="56">
        <f t="shared" si="4"/>
        <v>1984749</v>
      </c>
      <c r="I53" s="56">
        <f t="shared" si="4"/>
        <v>2147436</v>
      </c>
      <c r="J53" s="56">
        <f t="shared" si="4"/>
        <v>5596145</v>
      </c>
      <c r="K53" s="56">
        <f t="shared" si="4"/>
        <v>2464212</v>
      </c>
      <c r="L53" s="56">
        <f t="shared" si="4"/>
        <v>2266990</v>
      </c>
      <c r="M53" s="56">
        <f t="shared" si="4"/>
        <v>6554516</v>
      </c>
      <c r="N53" s="56">
        <f t="shared" si="4"/>
        <v>11285718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16881863</v>
      </c>
      <c r="X53" s="56">
        <f t="shared" si="4"/>
        <v>11522010</v>
      </c>
      <c r="Y53" s="56">
        <f t="shared" si="4"/>
        <v>5359853</v>
      </c>
      <c r="Z53" s="57">
        <f>+IF(X53&lt;&gt;0,+(Y53/X53)*100,0)</f>
        <v>46.518385247018536</v>
      </c>
      <c r="AA53" s="54">
        <f>+AA51-AA52</f>
        <v>23044020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23871762</v>
      </c>
      <c r="D56" s="48">
        <f>SUM(D53:D55)</f>
        <v>0</v>
      </c>
      <c r="E56" s="49">
        <f t="shared" si="5"/>
        <v>23044020</v>
      </c>
      <c r="F56" s="50">
        <f t="shared" si="5"/>
        <v>23044020</v>
      </c>
      <c r="G56" s="50">
        <f t="shared" si="5"/>
        <v>1463960</v>
      </c>
      <c r="H56" s="50">
        <f t="shared" si="5"/>
        <v>1984749</v>
      </c>
      <c r="I56" s="50">
        <f t="shared" si="5"/>
        <v>2147436</v>
      </c>
      <c r="J56" s="50">
        <f t="shared" si="5"/>
        <v>5596145</v>
      </c>
      <c r="K56" s="50">
        <f t="shared" si="5"/>
        <v>2464212</v>
      </c>
      <c r="L56" s="50">
        <f t="shared" si="5"/>
        <v>2266990</v>
      </c>
      <c r="M56" s="50">
        <f t="shared" si="5"/>
        <v>6554516</v>
      </c>
      <c r="N56" s="50">
        <f t="shared" si="5"/>
        <v>11285718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16881863</v>
      </c>
      <c r="X56" s="50">
        <f t="shared" si="5"/>
        <v>11522010</v>
      </c>
      <c r="Y56" s="50">
        <f t="shared" si="5"/>
        <v>5359853</v>
      </c>
      <c r="Z56" s="51">
        <f>+IF(X56&lt;&gt;0,+(Y56/X56)*100,0)</f>
        <v>46.518385247018536</v>
      </c>
      <c r="AA56" s="48">
        <f>SUM(AA53:AA55)</f>
        <v>23044020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23871762</v>
      </c>
      <c r="D59" s="65">
        <f>SUM(D56:D58)</f>
        <v>0</v>
      </c>
      <c r="E59" s="66">
        <f t="shared" si="6"/>
        <v>23044020</v>
      </c>
      <c r="F59" s="67">
        <f t="shared" si="6"/>
        <v>23044020</v>
      </c>
      <c r="G59" s="67">
        <f t="shared" si="6"/>
        <v>1463960</v>
      </c>
      <c r="H59" s="67">
        <f t="shared" si="6"/>
        <v>1984749</v>
      </c>
      <c r="I59" s="67">
        <f t="shared" si="6"/>
        <v>2147436</v>
      </c>
      <c r="J59" s="67">
        <f t="shared" si="6"/>
        <v>5596145</v>
      </c>
      <c r="K59" s="67">
        <f t="shared" si="6"/>
        <v>2464212</v>
      </c>
      <c r="L59" s="67">
        <f t="shared" si="6"/>
        <v>2266990</v>
      </c>
      <c r="M59" s="67">
        <f t="shared" si="6"/>
        <v>6554516</v>
      </c>
      <c r="N59" s="67">
        <f t="shared" si="6"/>
        <v>11285718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16881863</v>
      </c>
      <c r="X59" s="67">
        <f t="shared" si="6"/>
        <v>11522010</v>
      </c>
      <c r="Y59" s="67">
        <f t="shared" si="6"/>
        <v>5359853</v>
      </c>
      <c r="Z59" s="68">
        <f>+IF(X59&lt;&gt;0,+(Y59/X59)*100,0)</f>
        <v>46.518385247018536</v>
      </c>
      <c r="AA59" s="65">
        <f>SUM(AA56:AA58)</f>
        <v>23044020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4923217</v>
      </c>
      <c r="D9" s="20"/>
      <c r="E9" s="21">
        <v>5199996</v>
      </c>
      <c r="F9" s="22">
        <v>5199996</v>
      </c>
      <c r="G9" s="22">
        <v>436466</v>
      </c>
      <c r="H9" s="22">
        <v>415440</v>
      </c>
      <c r="I9" s="22">
        <v>466403</v>
      </c>
      <c r="J9" s="22">
        <v>1318309</v>
      </c>
      <c r="K9" s="22">
        <v>417844</v>
      </c>
      <c r="L9" s="22">
        <v>459116</v>
      </c>
      <c r="M9" s="22">
        <v>446137</v>
      </c>
      <c r="N9" s="22">
        <v>1323097</v>
      </c>
      <c r="O9" s="22"/>
      <c r="P9" s="22"/>
      <c r="Q9" s="22"/>
      <c r="R9" s="22"/>
      <c r="S9" s="22"/>
      <c r="T9" s="22"/>
      <c r="U9" s="22"/>
      <c r="V9" s="22"/>
      <c r="W9" s="22">
        <v>2641406</v>
      </c>
      <c r="X9" s="22">
        <v>2599998</v>
      </c>
      <c r="Y9" s="22">
        <v>41408</v>
      </c>
      <c r="Z9" s="23">
        <v>1.5926166097050845</v>
      </c>
      <c r="AA9" s="20">
        <v>5199996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4923217</v>
      </c>
      <c r="D32" s="29">
        <f t="shared" ref="D32:Y32" si="0">SUM(D6:D31)</f>
        <v>0</v>
      </c>
      <c r="E32" s="30">
        <f t="shared" si="0"/>
        <v>5199996</v>
      </c>
      <c r="F32" s="31">
        <f t="shared" si="0"/>
        <v>5199996</v>
      </c>
      <c r="G32" s="31">
        <f t="shared" si="0"/>
        <v>436466</v>
      </c>
      <c r="H32" s="31">
        <f t="shared" si="0"/>
        <v>415440</v>
      </c>
      <c r="I32" s="31">
        <f t="shared" si="0"/>
        <v>466403</v>
      </c>
      <c r="J32" s="31">
        <f t="shared" si="0"/>
        <v>1318309</v>
      </c>
      <c r="K32" s="31">
        <f t="shared" si="0"/>
        <v>417844</v>
      </c>
      <c r="L32" s="31">
        <f t="shared" si="0"/>
        <v>459116</v>
      </c>
      <c r="M32" s="31">
        <f t="shared" si="0"/>
        <v>446137</v>
      </c>
      <c r="N32" s="31">
        <f t="shared" si="0"/>
        <v>1323097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2641406</v>
      </c>
      <c r="X32" s="31">
        <f t="shared" si="0"/>
        <v>2599998</v>
      </c>
      <c r="Y32" s="31">
        <f t="shared" si="0"/>
        <v>41408</v>
      </c>
      <c r="Z32" s="32">
        <f>+IF(X32&lt;&gt;0,+(Y32/X32)*100,0)</f>
        <v>1.5926166097050845</v>
      </c>
      <c r="AA32" s="29">
        <f>SUM(AA6:AA31)</f>
        <v>5199996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7743030</v>
      </c>
      <c r="D44" s="20"/>
      <c r="E44" s="21">
        <v>9000000</v>
      </c>
      <c r="F44" s="22">
        <v>9000000</v>
      </c>
      <c r="G44" s="22">
        <v>804031</v>
      </c>
      <c r="H44" s="22"/>
      <c r="I44" s="22">
        <v>804031</v>
      </c>
      <c r="J44" s="22">
        <v>1608062</v>
      </c>
      <c r="K44" s="22">
        <v>1788062</v>
      </c>
      <c r="L44" s="22">
        <v>804031</v>
      </c>
      <c r="M44" s="22">
        <v>804031</v>
      </c>
      <c r="N44" s="22">
        <v>3396124</v>
      </c>
      <c r="O44" s="22"/>
      <c r="P44" s="22"/>
      <c r="Q44" s="22"/>
      <c r="R44" s="22"/>
      <c r="S44" s="22"/>
      <c r="T44" s="22"/>
      <c r="U44" s="22"/>
      <c r="V44" s="22"/>
      <c r="W44" s="22">
        <v>5004186</v>
      </c>
      <c r="X44" s="22">
        <v>4500000</v>
      </c>
      <c r="Y44" s="22">
        <v>504186</v>
      </c>
      <c r="Z44" s="23">
        <v>11.204133333333335</v>
      </c>
      <c r="AA44" s="20">
        <v>9000000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7743030</v>
      </c>
      <c r="D47" s="29">
        <f t="shared" ref="D47:Y47" si="1">SUM(D34:D46)</f>
        <v>0</v>
      </c>
      <c r="E47" s="30">
        <f t="shared" si="1"/>
        <v>9000000</v>
      </c>
      <c r="F47" s="31">
        <f t="shared" si="1"/>
        <v>9000000</v>
      </c>
      <c r="G47" s="31">
        <f t="shared" si="1"/>
        <v>804031</v>
      </c>
      <c r="H47" s="31">
        <f t="shared" si="1"/>
        <v>0</v>
      </c>
      <c r="I47" s="31">
        <f t="shared" si="1"/>
        <v>804031</v>
      </c>
      <c r="J47" s="31">
        <f t="shared" si="1"/>
        <v>1608062</v>
      </c>
      <c r="K47" s="31">
        <f t="shared" si="1"/>
        <v>1788062</v>
      </c>
      <c r="L47" s="31">
        <f t="shared" si="1"/>
        <v>804031</v>
      </c>
      <c r="M47" s="31">
        <f t="shared" si="1"/>
        <v>804031</v>
      </c>
      <c r="N47" s="31">
        <f t="shared" si="1"/>
        <v>3396124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5004186</v>
      </c>
      <c r="X47" s="31">
        <f t="shared" si="1"/>
        <v>4500000</v>
      </c>
      <c r="Y47" s="31">
        <f t="shared" si="1"/>
        <v>504186</v>
      </c>
      <c r="Z47" s="32">
        <f>+IF(X47&lt;&gt;0,+(Y47/X47)*100,0)</f>
        <v>11.204133333333335</v>
      </c>
      <c r="AA47" s="29">
        <f>SUM(AA34:AA46)</f>
        <v>9000000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-2819813</v>
      </c>
      <c r="D48" s="39">
        <f t="shared" si="2"/>
        <v>0</v>
      </c>
      <c r="E48" s="40">
        <f t="shared" si="2"/>
        <v>-3800004</v>
      </c>
      <c r="F48" s="41">
        <f t="shared" si="2"/>
        <v>-3800004</v>
      </c>
      <c r="G48" s="41">
        <f t="shared" si="2"/>
        <v>-367565</v>
      </c>
      <c r="H48" s="41">
        <f t="shared" si="2"/>
        <v>415440</v>
      </c>
      <c r="I48" s="41">
        <f t="shared" si="2"/>
        <v>-337628</v>
      </c>
      <c r="J48" s="41">
        <f t="shared" si="2"/>
        <v>-289753</v>
      </c>
      <c r="K48" s="41">
        <f t="shared" si="2"/>
        <v>-1370218</v>
      </c>
      <c r="L48" s="41">
        <f t="shared" si="2"/>
        <v>-344915</v>
      </c>
      <c r="M48" s="41">
        <f t="shared" si="2"/>
        <v>-357894</v>
      </c>
      <c r="N48" s="41">
        <f t="shared" si="2"/>
        <v>-2073027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-2362780</v>
      </c>
      <c r="X48" s="41">
        <f t="shared" si="2"/>
        <v>-1900002</v>
      </c>
      <c r="Y48" s="41">
        <f t="shared" si="2"/>
        <v>-462778</v>
      </c>
      <c r="Z48" s="42">
        <f>+IF(X48&lt;&gt;0,+(Y48/X48)*100,0)</f>
        <v>24.356711203461892</v>
      </c>
      <c r="AA48" s="39">
        <f>+AA32-AA47</f>
        <v>-3800004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-2819813</v>
      </c>
      <c r="D51" s="48">
        <f t="shared" si="3"/>
        <v>0</v>
      </c>
      <c r="E51" s="49">
        <f t="shared" si="3"/>
        <v>-3800004</v>
      </c>
      <c r="F51" s="50">
        <f t="shared" si="3"/>
        <v>-3800004</v>
      </c>
      <c r="G51" s="50">
        <f t="shared" si="3"/>
        <v>-367565</v>
      </c>
      <c r="H51" s="50">
        <f t="shared" si="3"/>
        <v>415440</v>
      </c>
      <c r="I51" s="50">
        <f t="shared" si="3"/>
        <v>-337628</v>
      </c>
      <c r="J51" s="50">
        <f t="shared" si="3"/>
        <v>-289753</v>
      </c>
      <c r="K51" s="50">
        <f t="shared" si="3"/>
        <v>-1370218</v>
      </c>
      <c r="L51" s="50">
        <f t="shared" si="3"/>
        <v>-344915</v>
      </c>
      <c r="M51" s="50">
        <f t="shared" si="3"/>
        <v>-357894</v>
      </c>
      <c r="N51" s="50">
        <f t="shared" si="3"/>
        <v>-2073027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-2362780</v>
      </c>
      <c r="X51" s="50">
        <f t="shared" si="3"/>
        <v>-1900002</v>
      </c>
      <c r="Y51" s="50">
        <f t="shared" si="3"/>
        <v>-462778</v>
      </c>
      <c r="Z51" s="51">
        <f>+IF(X51&lt;&gt;0,+(Y51/X51)*100,0)</f>
        <v>24.356711203461892</v>
      </c>
      <c r="AA51" s="48">
        <f>SUM(AA48:AA50)</f>
        <v>-3800004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-2819813</v>
      </c>
      <c r="D53" s="54">
        <f>+D51-D52</f>
        <v>0</v>
      </c>
      <c r="E53" s="55">
        <f t="shared" si="4"/>
        <v>-3800004</v>
      </c>
      <c r="F53" s="56">
        <f t="shared" si="4"/>
        <v>-3800004</v>
      </c>
      <c r="G53" s="56">
        <f t="shared" si="4"/>
        <v>-367565</v>
      </c>
      <c r="H53" s="56">
        <f t="shared" si="4"/>
        <v>415440</v>
      </c>
      <c r="I53" s="56">
        <f t="shared" si="4"/>
        <v>-337628</v>
      </c>
      <c r="J53" s="56">
        <f t="shared" si="4"/>
        <v>-289753</v>
      </c>
      <c r="K53" s="56">
        <f t="shared" si="4"/>
        <v>-1370218</v>
      </c>
      <c r="L53" s="56">
        <f t="shared" si="4"/>
        <v>-344915</v>
      </c>
      <c r="M53" s="56">
        <f t="shared" si="4"/>
        <v>-357894</v>
      </c>
      <c r="N53" s="56">
        <f t="shared" si="4"/>
        <v>-2073027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-2362780</v>
      </c>
      <c r="X53" s="56">
        <f t="shared" si="4"/>
        <v>-1900002</v>
      </c>
      <c r="Y53" s="56">
        <f t="shared" si="4"/>
        <v>-462778</v>
      </c>
      <c r="Z53" s="57">
        <f>+IF(X53&lt;&gt;0,+(Y53/X53)*100,0)</f>
        <v>24.356711203461892</v>
      </c>
      <c r="AA53" s="54">
        <f>+AA51-AA52</f>
        <v>-3800004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-2819813</v>
      </c>
      <c r="D56" s="48">
        <f>SUM(D53:D55)</f>
        <v>0</v>
      </c>
      <c r="E56" s="49">
        <f t="shared" si="5"/>
        <v>-3800004</v>
      </c>
      <c r="F56" s="50">
        <f t="shared" si="5"/>
        <v>-3800004</v>
      </c>
      <c r="G56" s="50">
        <f t="shared" si="5"/>
        <v>-367565</v>
      </c>
      <c r="H56" s="50">
        <f t="shared" si="5"/>
        <v>415440</v>
      </c>
      <c r="I56" s="50">
        <f t="shared" si="5"/>
        <v>-337628</v>
      </c>
      <c r="J56" s="50">
        <f t="shared" si="5"/>
        <v>-289753</v>
      </c>
      <c r="K56" s="50">
        <f t="shared" si="5"/>
        <v>-1370218</v>
      </c>
      <c r="L56" s="50">
        <f t="shared" si="5"/>
        <v>-344915</v>
      </c>
      <c r="M56" s="50">
        <f t="shared" si="5"/>
        <v>-357894</v>
      </c>
      <c r="N56" s="50">
        <f t="shared" si="5"/>
        <v>-2073027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-2362780</v>
      </c>
      <c r="X56" s="50">
        <f t="shared" si="5"/>
        <v>-1900002</v>
      </c>
      <c r="Y56" s="50">
        <f t="shared" si="5"/>
        <v>-462778</v>
      </c>
      <c r="Z56" s="51">
        <f>+IF(X56&lt;&gt;0,+(Y56/X56)*100,0)</f>
        <v>24.356711203461892</v>
      </c>
      <c r="AA56" s="48">
        <f>SUM(AA53:AA55)</f>
        <v>-3800004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-2819813</v>
      </c>
      <c r="D59" s="65">
        <f>SUM(D56:D58)</f>
        <v>0</v>
      </c>
      <c r="E59" s="66">
        <f t="shared" si="6"/>
        <v>-3800004</v>
      </c>
      <c r="F59" s="67">
        <f t="shared" si="6"/>
        <v>-3800004</v>
      </c>
      <c r="G59" s="67">
        <f t="shared" si="6"/>
        <v>-367565</v>
      </c>
      <c r="H59" s="67">
        <f t="shared" si="6"/>
        <v>415440</v>
      </c>
      <c r="I59" s="67">
        <f t="shared" si="6"/>
        <v>-337628</v>
      </c>
      <c r="J59" s="67">
        <f t="shared" si="6"/>
        <v>-289753</v>
      </c>
      <c r="K59" s="67">
        <f t="shared" si="6"/>
        <v>-1370218</v>
      </c>
      <c r="L59" s="67">
        <f t="shared" si="6"/>
        <v>-344915</v>
      </c>
      <c r="M59" s="67">
        <f t="shared" si="6"/>
        <v>-357894</v>
      </c>
      <c r="N59" s="67">
        <f t="shared" si="6"/>
        <v>-2073027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-2362780</v>
      </c>
      <c r="X59" s="67">
        <f t="shared" si="6"/>
        <v>-1900002</v>
      </c>
      <c r="Y59" s="67">
        <f t="shared" si="6"/>
        <v>-462778</v>
      </c>
      <c r="Z59" s="68">
        <f>+IF(X59&lt;&gt;0,+(Y59/X59)*100,0)</f>
        <v>24.356711203461892</v>
      </c>
      <c r="AA59" s="65">
        <f>SUM(AA56:AA58)</f>
        <v>-3800004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19380016</v>
      </c>
      <c r="D9" s="20"/>
      <c r="E9" s="21">
        <v>17659410</v>
      </c>
      <c r="F9" s="22">
        <v>17659410</v>
      </c>
      <c r="G9" s="22">
        <v>1903828</v>
      </c>
      <c r="H9" s="22">
        <v>1912801</v>
      </c>
      <c r="I9" s="22">
        <v>1925611</v>
      </c>
      <c r="J9" s="22">
        <v>5742240</v>
      </c>
      <c r="K9" s="22">
        <v>1941836</v>
      </c>
      <c r="L9" s="22">
        <v>1887840</v>
      </c>
      <c r="M9" s="22">
        <v>1922201</v>
      </c>
      <c r="N9" s="22">
        <v>5751877</v>
      </c>
      <c r="O9" s="22"/>
      <c r="P9" s="22"/>
      <c r="Q9" s="22"/>
      <c r="R9" s="22"/>
      <c r="S9" s="22"/>
      <c r="T9" s="22"/>
      <c r="U9" s="22"/>
      <c r="V9" s="22"/>
      <c r="W9" s="22">
        <v>11494117</v>
      </c>
      <c r="X9" s="22">
        <v>8829708</v>
      </c>
      <c r="Y9" s="22">
        <v>2664409</v>
      </c>
      <c r="Z9" s="23">
        <v>30.175505237545796</v>
      </c>
      <c r="AA9" s="20">
        <v>17659410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19380016</v>
      </c>
      <c r="D32" s="29">
        <f t="shared" ref="D32:Y32" si="0">SUM(D6:D31)</f>
        <v>0</v>
      </c>
      <c r="E32" s="30">
        <f t="shared" si="0"/>
        <v>17659410</v>
      </c>
      <c r="F32" s="31">
        <f t="shared" si="0"/>
        <v>17659410</v>
      </c>
      <c r="G32" s="31">
        <f t="shared" si="0"/>
        <v>1903828</v>
      </c>
      <c r="H32" s="31">
        <f t="shared" si="0"/>
        <v>1912801</v>
      </c>
      <c r="I32" s="31">
        <f t="shared" si="0"/>
        <v>1925611</v>
      </c>
      <c r="J32" s="31">
        <f t="shared" si="0"/>
        <v>5742240</v>
      </c>
      <c r="K32" s="31">
        <f t="shared" si="0"/>
        <v>1941836</v>
      </c>
      <c r="L32" s="31">
        <f t="shared" si="0"/>
        <v>1887840</v>
      </c>
      <c r="M32" s="31">
        <f t="shared" si="0"/>
        <v>1922201</v>
      </c>
      <c r="N32" s="31">
        <f t="shared" si="0"/>
        <v>5751877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11494117</v>
      </c>
      <c r="X32" s="31">
        <f t="shared" si="0"/>
        <v>8829708</v>
      </c>
      <c r="Y32" s="31">
        <f t="shared" si="0"/>
        <v>2664409</v>
      </c>
      <c r="Z32" s="32">
        <f>+IF(X32&lt;&gt;0,+(Y32/X32)*100,0)</f>
        <v>30.175505237545796</v>
      </c>
      <c r="AA32" s="29">
        <f>SUM(AA6:AA31)</f>
        <v>17659410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2075680</v>
      </c>
      <c r="F34" s="22">
        <v>2075680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1037838</v>
      </c>
      <c r="Y34" s="22">
        <v>-1037838</v>
      </c>
      <c r="Z34" s="23">
        <v>-100</v>
      </c>
      <c r="AA34" s="20">
        <v>2075680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198191</v>
      </c>
      <c r="D37" s="20"/>
      <c r="E37" s="21">
        <v>296000</v>
      </c>
      <c r="F37" s="22">
        <v>296000</v>
      </c>
      <c r="G37" s="22">
        <v>17476</v>
      </c>
      <c r="H37" s="22">
        <v>3952</v>
      </c>
      <c r="I37" s="22">
        <v>46198</v>
      </c>
      <c r="J37" s="22">
        <v>67626</v>
      </c>
      <c r="K37" s="22">
        <v>29299</v>
      </c>
      <c r="L37" s="22">
        <v>27712</v>
      </c>
      <c r="M37" s="22">
        <v>7340</v>
      </c>
      <c r="N37" s="22">
        <v>64351</v>
      </c>
      <c r="O37" s="22"/>
      <c r="P37" s="22"/>
      <c r="Q37" s="22"/>
      <c r="R37" s="22"/>
      <c r="S37" s="22"/>
      <c r="T37" s="22"/>
      <c r="U37" s="22"/>
      <c r="V37" s="22"/>
      <c r="W37" s="22">
        <v>131977</v>
      </c>
      <c r="X37" s="22">
        <v>148002</v>
      </c>
      <c r="Y37" s="22">
        <v>-16025</v>
      </c>
      <c r="Z37" s="23">
        <v>-10.827556384373183</v>
      </c>
      <c r="AA37" s="20">
        <v>296000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5780887</v>
      </c>
      <c r="D41" s="20"/>
      <c r="E41" s="21">
        <v>7338552</v>
      </c>
      <c r="F41" s="22">
        <v>7338552</v>
      </c>
      <c r="G41" s="22"/>
      <c r="H41" s="22">
        <v>390346</v>
      </c>
      <c r="I41" s="22"/>
      <c r="J41" s="22">
        <v>390346</v>
      </c>
      <c r="K41" s="22">
        <v>651997</v>
      </c>
      <c r="L41" s="22"/>
      <c r="M41" s="22">
        <v>1437490</v>
      </c>
      <c r="N41" s="22">
        <v>2089487</v>
      </c>
      <c r="O41" s="22"/>
      <c r="P41" s="22"/>
      <c r="Q41" s="22"/>
      <c r="R41" s="22"/>
      <c r="S41" s="22"/>
      <c r="T41" s="22"/>
      <c r="U41" s="22"/>
      <c r="V41" s="22"/>
      <c r="W41" s="22">
        <v>2479833</v>
      </c>
      <c r="X41" s="22">
        <v>3669276</v>
      </c>
      <c r="Y41" s="22">
        <v>-1189443</v>
      </c>
      <c r="Z41" s="23">
        <v>-32.416285937607306</v>
      </c>
      <c r="AA41" s="20">
        <v>7338552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424287</v>
      </c>
      <c r="D44" s="20"/>
      <c r="E44" s="21">
        <v>78340</v>
      </c>
      <c r="F44" s="22">
        <v>78340</v>
      </c>
      <c r="G44" s="22"/>
      <c r="H44" s="22">
        <v>6831</v>
      </c>
      <c r="I44" s="22">
        <v>666</v>
      </c>
      <c r="J44" s="22">
        <v>7497</v>
      </c>
      <c r="K44" s="22">
        <v>3327</v>
      </c>
      <c r="L44" s="22">
        <v>3551</v>
      </c>
      <c r="M44" s="22">
        <v>666</v>
      </c>
      <c r="N44" s="22">
        <v>7544</v>
      </c>
      <c r="O44" s="22"/>
      <c r="P44" s="22"/>
      <c r="Q44" s="22"/>
      <c r="R44" s="22"/>
      <c r="S44" s="22"/>
      <c r="T44" s="22"/>
      <c r="U44" s="22"/>
      <c r="V44" s="22"/>
      <c r="W44" s="22">
        <v>15041</v>
      </c>
      <c r="X44" s="22">
        <v>39174</v>
      </c>
      <c r="Y44" s="22">
        <v>-24133</v>
      </c>
      <c r="Z44" s="23">
        <v>-61.604635727778636</v>
      </c>
      <c r="AA44" s="20">
        <v>78340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6403365</v>
      </c>
      <c r="D47" s="29">
        <f t="shared" ref="D47:Y47" si="1">SUM(D34:D46)</f>
        <v>0</v>
      </c>
      <c r="E47" s="30">
        <f t="shared" si="1"/>
        <v>9788572</v>
      </c>
      <c r="F47" s="31">
        <f t="shared" si="1"/>
        <v>9788572</v>
      </c>
      <c r="G47" s="31">
        <f t="shared" si="1"/>
        <v>17476</v>
      </c>
      <c r="H47" s="31">
        <f t="shared" si="1"/>
        <v>401129</v>
      </c>
      <c r="I47" s="31">
        <f t="shared" si="1"/>
        <v>46864</v>
      </c>
      <c r="J47" s="31">
        <f t="shared" si="1"/>
        <v>465469</v>
      </c>
      <c r="K47" s="31">
        <f t="shared" si="1"/>
        <v>684623</v>
      </c>
      <c r="L47" s="31">
        <f t="shared" si="1"/>
        <v>31263</v>
      </c>
      <c r="M47" s="31">
        <f t="shared" si="1"/>
        <v>1445496</v>
      </c>
      <c r="N47" s="31">
        <f t="shared" si="1"/>
        <v>2161382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2626851</v>
      </c>
      <c r="X47" s="31">
        <f t="shared" si="1"/>
        <v>4894290</v>
      </c>
      <c r="Y47" s="31">
        <f t="shared" si="1"/>
        <v>-2267439</v>
      </c>
      <c r="Z47" s="32">
        <f>+IF(X47&lt;&gt;0,+(Y47/X47)*100,0)</f>
        <v>-46.328251901705862</v>
      </c>
      <c r="AA47" s="29">
        <f>SUM(AA34:AA46)</f>
        <v>9788572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12976651</v>
      </c>
      <c r="D48" s="39">
        <f t="shared" si="2"/>
        <v>0</v>
      </c>
      <c r="E48" s="40">
        <f t="shared" si="2"/>
        <v>7870838</v>
      </c>
      <c r="F48" s="41">
        <f t="shared" si="2"/>
        <v>7870838</v>
      </c>
      <c r="G48" s="41">
        <f t="shared" si="2"/>
        <v>1886352</v>
      </c>
      <c r="H48" s="41">
        <f t="shared" si="2"/>
        <v>1511672</v>
      </c>
      <c r="I48" s="41">
        <f t="shared" si="2"/>
        <v>1878747</v>
      </c>
      <c r="J48" s="41">
        <f t="shared" si="2"/>
        <v>5276771</v>
      </c>
      <c r="K48" s="41">
        <f t="shared" si="2"/>
        <v>1257213</v>
      </c>
      <c r="L48" s="41">
        <f t="shared" si="2"/>
        <v>1856577</v>
      </c>
      <c r="M48" s="41">
        <f t="shared" si="2"/>
        <v>476705</v>
      </c>
      <c r="N48" s="41">
        <f t="shared" si="2"/>
        <v>3590495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8867266</v>
      </c>
      <c r="X48" s="41">
        <f t="shared" si="2"/>
        <v>3935418</v>
      </c>
      <c r="Y48" s="41">
        <f t="shared" si="2"/>
        <v>4931848</v>
      </c>
      <c r="Z48" s="42">
        <f>+IF(X48&lt;&gt;0,+(Y48/X48)*100,0)</f>
        <v>125.3195467419217</v>
      </c>
      <c r="AA48" s="39">
        <f>+AA32-AA47</f>
        <v>7870838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12976651</v>
      </c>
      <c r="D51" s="48">
        <f t="shared" si="3"/>
        <v>0</v>
      </c>
      <c r="E51" s="49">
        <f t="shared" si="3"/>
        <v>7870838</v>
      </c>
      <c r="F51" s="50">
        <f t="shared" si="3"/>
        <v>7870838</v>
      </c>
      <c r="G51" s="50">
        <f t="shared" si="3"/>
        <v>1886352</v>
      </c>
      <c r="H51" s="50">
        <f t="shared" si="3"/>
        <v>1511672</v>
      </c>
      <c r="I51" s="50">
        <f t="shared" si="3"/>
        <v>1878747</v>
      </c>
      <c r="J51" s="50">
        <f t="shared" si="3"/>
        <v>5276771</v>
      </c>
      <c r="K51" s="50">
        <f t="shared" si="3"/>
        <v>1257213</v>
      </c>
      <c r="L51" s="50">
        <f t="shared" si="3"/>
        <v>1856577</v>
      </c>
      <c r="M51" s="50">
        <f t="shared" si="3"/>
        <v>476705</v>
      </c>
      <c r="N51" s="50">
        <f t="shared" si="3"/>
        <v>3590495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8867266</v>
      </c>
      <c r="X51" s="50">
        <f t="shared" si="3"/>
        <v>3935418</v>
      </c>
      <c r="Y51" s="50">
        <f t="shared" si="3"/>
        <v>4931848</v>
      </c>
      <c r="Z51" s="51">
        <f>+IF(X51&lt;&gt;0,+(Y51/X51)*100,0)</f>
        <v>125.3195467419217</v>
      </c>
      <c r="AA51" s="48">
        <f>SUM(AA48:AA50)</f>
        <v>7870838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12976651</v>
      </c>
      <c r="D53" s="54">
        <f>+D51-D52</f>
        <v>0</v>
      </c>
      <c r="E53" s="55">
        <f t="shared" si="4"/>
        <v>7870838</v>
      </c>
      <c r="F53" s="56">
        <f t="shared" si="4"/>
        <v>7870838</v>
      </c>
      <c r="G53" s="56">
        <f t="shared" si="4"/>
        <v>1886352</v>
      </c>
      <c r="H53" s="56">
        <f t="shared" si="4"/>
        <v>1511672</v>
      </c>
      <c r="I53" s="56">
        <f t="shared" si="4"/>
        <v>1878747</v>
      </c>
      <c r="J53" s="56">
        <f t="shared" si="4"/>
        <v>5276771</v>
      </c>
      <c r="K53" s="56">
        <f t="shared" si="4"/>
        <v>1257213</v>
      </c>
      <c r="L53" s="56">
        <f t="shared" si="4"/>
        <v>1856577</v>
      </c>
      <c r="M53" s="56">
        <f t="shared" si="4"/>
        <v>476705</v>
      </c>
      <c r="N53" s="56">
        <f t="shared" si="4"/>
        <v>3590495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8867266</v>
      </c>
      <c r="X53" s="56">
        <f t="shared" si="4"/>
        <v>3935418</v>
      </c>
      <c r="Y53" s="56">
        <f t="shared" si="4"/>
        <v>4931848</v>
      </c>
      <c r="Z53" s="57">
        <f>+IF(X53&lt;&gt;0,+(Y53/X53)*100,0)</f>
        <v>125.3195467419217</v>
      </c>
      <c r="AA53" s="54">
        <f>+AA51-AA52</f>
        <v>7870838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12976651</v>
      </c>
      <c r="D56" s="48">
        <f>SUM(D53:D55)</f>
        <v>0</v>
      </c>
      <c r="E56" s="49">
        <f t="shared" si="5"/>
        <v>7870838</v>
      </c>
      <c r="F56" s="50">
        <f t="shared" si="5"/>
        <v>7870838</v>
      </c>
      <c r="G56" s="50">
        <f t="shared" si="5"/>
        <v>1886352</v>
      </c>
      <c r="H56" s="50">
        <f t="shared" si="5"/>
        <v>1511672</v>
      </c>
      <c r="I56" s="50">
        <f t="shared" si="5"/>
        <v>1878747</v>
      </c>
      <c r="J56" s="50">
        <f t="shared" si="5"/>
        <v>5276771</v>
      </c>
      <c r="K56" s="50">
        <f t="shared" si="5"/>
        <v>1257213</v>
      </c>
      <c r="L56" s="50">
        <f t="shared" si="5"/>
        <v>1856577</v>
      </c>
      <c r="M56" s="50">
        <f t="shared" si="5"/>
        <v>476705</v>
      </c>
      <c r="N56" s="50">
        <f t="shared" si="5"/>
        <v>3590495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8867266</v>
      </c>
      <c r="X56" s="50">
        <f t="shared" si="5"/>
        <v>3935418</v>
      </c>
      <c r="Y56" s="50">
        <f t="shared" si="5"/>
        <v>4931848</v>
      </c>
      <c r="Z56" s="51">
        <f>+IF(X56&lt;&gt;0,+(Y56/X56)*100,0)</f>
        <v>125.3195467419217</v>
      </c>
      <c r="AA56" s="48">
        <f>SUM(AA53:AA55)</f>
        <v>7870838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12976651</v>
      </c>
      <c r="D59" s="65">
        <f>SUM(D56:D58)</f>
        <v>0</v>
      </c>
      <c r="E59" s="66">
        <f t="shared" si="6"/>
        <v>7870838</v>
      </c>
      <c r="F59" s="67">
        <f t="shared" si="6"/>
        <v>7870838</v>
      </c>
      <c r="G59" s="67">
        <f t="shared" si="6"/>
        <v>1886352</v>
      </c>
      <c r="H59" s="67">
        <f t="shared" si="6"/>
        <v>1511672</v>
      </c>
      <c r="I59" s="67">
        <f t="shared" si="6"/>
        <v>1878747</v>
      </c>
      <c r="J59" s="67">
        <f t="shared" si="6"/>
        <v>5276771</v>
      </c>
      <c r="K59" s="67">
        <f t="shared" si="6"/>
        <v>1257213</v>
      </c>
      <c r="L59" s="67">
        <f t="shared" si="6"/>
        <v>1856577</v>
      </c>
      <c r="M59" s="67">
        <f t="shared" si="6"/>
        <v>476705</v>
      </c>
      <c r="N59" s="67">
        <f t="shared" si="6"/>
        <v>3590495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8867266</v>
      </c>
      <c r="X59" s="67">
        <f t="shared" si="6"/>
        <v>3935418</v>
      </c>
      <c r="Y59" s="67">
        <f t="shared" si="6"/>
        <v>4931848</v>
      </c>
      <c r="Z59" s="68">
        <f>+IF(X59&lt;&gt;0,+(Y59/X59)*100,0)</f>
        <v>125.3195467419217</v>
      </c>
      <c r="AA59" s="65">
        <f>SUM(AA56:AA58)</f>
        <v>7870838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28461000</v>
      </c>
      <c r="D9" s="20"/>
      <c r="E9" s="21">
        <v>25543084</v>
      </c>
      <c r="F9" s="22">
        <v>25543084</v>
      </c>
      <c r="G9" s="22">
        <v>2540302</v>
      </c>
      <c r="H9" s="22">
        <v>1401318</v>
      </c>
      <c r="I9" s="22">
        <v>2374504</v>
      </c>
      <c r="J9" s="22">
        <v>6316124</v>
      </c>
      <c r="K9" s="22">
        <v>2521448</v>
      </c>
      <c r="L9" s="22">
        <v>2540410</v>
      </c>
      <c r="M9" s="22">
        <v>2576541</v>
      </c>
      <c r="N9" s="22">
        <v>7638399</v>
      </c>
      <c r="O9" s="22"/>
      <c r="P9" s="22"/>
      <c r="Q9" s="22"/>
      <c r="R9" s="22"/>
      <c r="S9" s="22"/>
      <c r="T9" s="22"/>
      <c r="U9" s="22"/>
      <c r="V9" s="22"/>
      <c r="W9" s="22">
        <v>13954523</v>
      </c>
      <c r="X9" s="22">
        <v>12839330</v>
      </c>
      <c r="Y9" s="22">
        <v>1115193</v>
      </c>
      <c r="Z9" s="23">
        <v>8.6857569670691532</v>
      </c>
      <c r="AA9" s="20">
        <v>25543084</v>
      </c>
    </row>
    <row r="10" spans="1:27" ht="13.5" x14ac:dyDescent="0.25">
      <c r="A10" s="19" t="s">
        <v>38</v>
      </c>
      <c r="B10" s="15" t="s">
        <v>32</v>
      </c>
      <c r="C10" s="20">
        <v>3021</v>
      </c>
      <c r="D10" s="20"/>
      <c r="E10" s="21">
        <v>5235</v>
      </c>
      <c r="F10" s="22">
        <v>5235</v>
      </c>
      <c r="G10" s="22"/>
      <c r="H10" s="22"/>
      <c r="I10" s="22"/>
      <c r="J10" s="22"/>
      <c r="K10" s="22"/>
      <c r="L10" s="22"/>
      <c r="M10" s="22">
        <v>3162</v>
      </c>
      <c r="N10" s="22">
        <v>3162</v>
      </c>
      <c r="O10" s="22"/>
      <c r="P10" s="22"/>
      <c r="Q10" s="22"/>
      <c r="R10" s="22"/>
      <c r="S10" s="22"/>
      <c r="T10" s="22"/>
      <c r="U10" s="22"/>
      <c r="V10" s="22"/>
      <c r="W10" s="22">
        <v>3162</v>
      </c>
      <c r="X10" s="22">
        <v>3800</v>
      </c>
      <c r="Y10" s="22">
        <v>-638</v>
      </c>
      <c r="Z10" s="23">
        <v>-16.789473684210527</v>
      </c>
      <c r="AA10" s="20">
        <v>5235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10162739</v>
      </c>
      <c r="D13" s="20"/>
      <c r="E13" s="21">
        <v>9000000</v>
      </c>
      <c r="F13" s="22">
        <v>9000000</v>
      </c>
      <c r="G13" s="22">
        <v>867564</v>
      </c>
      <c r="H13" s="22">
        <v>885826</v>
      </c>
      <c r="I13" s="22">
        <v>894238</v>
      </c>
      <c r="J13" s="22">
        <v>2647628</v>
      </c>
      <c r="K13" s="22">
        <v>898928</v>
      </c>
      <c r="L13" s="22">
        <v>903726</v>
      </c>
      <c r="M13" s="22">
        <v>913437</v>
      </c>
      <c r="N13" s="22">
        <v>2716091</v>
      </c>
      <c r="O13" s="22"/>
      <c r="P13" s="22"/>
      <c r="Q13" s="22"/>
      <c r="R13" s="22"/>
      <c r="S13" s="22"/>
      <c r="T13" s="22"/>
      <c r="U13" s="22"/>
      <c r="V13" s="22"/>
      <c r="W13" s="22">
        <v>5363719</v>
      </c>
      <c r="X13" s="22">
        <v>5298535</v>
      </c>
      <c r="Y13" s="22">
        <v>65184</v>
      </c>
      <c r="Z13" s="23">
        <v>1.2302268457224497</v>
      </c>
      <c r="AA13" s="20">
        <v>9000000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1047</v>
      </c>
      <c r="F23" s="22">
        <v>1047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1047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38626760</v>
      </c>
      <c r="D32" s="29">
        <f t="shared" ref="D32:Y32" si="0">SUM(D6:D31)</f>
        <v>0</v>
      </c>
      <c r="E32" s="30">
        <f t="shared" si="0"/>
        <v>34549366</v>
      </c>
      <c r="F32" s="31">
        <f t="shared" si="0"/>
        <v>34549366</v>
      </c>
      <c r="G32" s="31">
        <f t="shared" si="0"/>
        <v>3407866</v>
      </c>
      <c r="H32" s="31">
        <f t="shared" si="0"/>
        <v>2287144</v>
      </c>
      <c r="I32" s="31">
        <f t="shared" si="0"/>
        <v>3268742</v>
      </c>
      <c r="J32" s="31">
        <f t="shared" si="0"/>
        <v>8963752</v>
      </c>
      <c r="K32" s="31">
        <f t="shared" si="0"/>
        <v>3420376</v>
      </c>
      <c r="L32" s="31">
        <f t="shared" si="0"/>
        <v>3444136</v>
      </c>
      <c r="M32" s="31">
        <f t="shared" si="0"/>
        <v>3493140</v>
      </c>
      <c r="N32" s="31">
        <f t="shared" si="0"/>
        <v>10357652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19321404</v>
      </c>
      <c r="X32" s="31">
        <f t="shared" si="0"/>
        <v>18141665</v>
      </c>
      <c r="Y32" s="31">
        <f t="shared" si="0"/>
        <v>1179739</v>
      </c>
      <c r="Z32" s="32">
        <f>+IF(X32&lt;&gt;0,+(Y32/X32)*100,0)</f>
        <v>6.5029257237414537</v>
      </c>
      <c r="AA32" s="29">
        <f>SUM(AA6:AA31)</f>
        <v>34549366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55480062</v>
      </c>
      <c r="D34" s="20"/>
      <c r="E34" s="21">
        <v>54322783</v>
      </c>
      <c r="F34" s="22">
        <v>54322783</v>
      </c>
      <c r="G34" s="22">
        <v>4909169</v>
      </c>
      <c r="H34" s="22"/>
      <c r="I34" s="22">
        <v>9846418</v>
      </c>
      <c r="J34" s="22">
        <v>14755587</v>
      </c>
      <c r="K34" s="22">
        <v>4643975</v>
      </c>
      <c r="L34" s="22">
        <v>4825041</v>
      </c>
      <c r="M34" s="22">
        <v>4411834</v>
      </c>
      <c r="N34" s="22">
        <v>13880850</v>
      </c>
      <c r="O34" s="22"/>
      <c r="P34" s="22"/>
      <c r="Q34" s="22"/>
      <c r="R34" s="22"/>
      <c r="S34" s="22"/>
      <c r="T34" s="22"/>
      <c r="U34" s="22"/>
      <c r="V34" s="22"/>
      <c r="W34" s="22">
        <v>28636437</v>
      </c>
      <c r="X34" s="22">
        <v>11286800</v>
      </c>
      <c r="Y34" s="22">
        <v>17349637</v>
      </c>
      <c r="Z34" s="23">
        <v>153.71617287450826</v>
      </c>
      <c r="AA34" s="20">
        <v>54322783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2359488</v>
      </c>
      <c r="D37" s="20"/>
      <c r="E37" s="21">
        <v>3000000</v>
      </c>
      <c r="F37" s="22">
        <v>3000000</v>
      </c>
      <c r="G37" s="22">
        <v>178956</v>
      </c>
      <c r="H37" s="22">
        <v>137199</v>
      </c>
      <c r="I37" s="22">
        <v>173019</v>
      </c>
      <c r="J37" s="22">
        <v>489174</v>
      </c>
      <c r="K37" s="22">
        <v>318247</v>
      </c>
      <c r="L37" s="22">
        <v>423690</v>
      </c>
      <c r="M37" s="22">
        <v>120988</v>
      </c>
      <c r="N37" s="22">
        <v>862925</v>
      </c>
      <c r="O37" s="22"/>
      <c r="P37" s="22"/>
      <c r="Q37" s="22"/>
      <c r="R37" s="22"/>
      <c r="S37" s="22"/>
      <c r="T37" s="22"/>
      <c r="U37" s="22"/>
      <c r="V37" s="22"/>
      <c r="W37" s="22">
        <v>1352099</v>
      </c>
      <c r="X37" s="22">
        <v>1500000</v>
      </c>
      <c r="Y37" s="22">
        <v>-147901</v>
      </c>
      <c r="Z37" s="23">
        <v>-9.8600666666666665</v>
      </c>
      <c r="AA37" s="20">
        <v>3000000</v>
      </c>
    </row>
    <row r="38" spans="1:27" ht="13.5" x14ac:dyDescent="0.25">
      <c r="A38" s="19" t="s">
        <v>64</v>
      </c>
      <c r="B38" s="15" t="s">
        <v>32</v>
      </c>
      <c r="C38" s="20">
        <v>22722308</v>
      </c>
      <c r="D38" s="20"/>
      <c r="E38" s="21">
        <v>20000000</v>
      </c>
      <c r="F38" s="22">
        <v>20000000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10000000</v>
      </c>
      <c r="Y38" s="22">
        <v>-10000000</v>
      </c>
      <c r="Z38" s="23">
        <v>-100</v>
      </c>
      <c r="AA38" s="20">
        <v>20000000</v>
      </c>
    </row>
    <row r="39" spans="1:27" ht="13.5" x14ac:dyDescent="0.25">
      <c r="A39" s="19" t="s">
        <v>65</v>
      </c>
      <c r="B39" s="15" t="s">
        <v>32</v>
      </c>
      <c r="C39" s="20">
        <v>3349303</v>
      </c>
      <c r="D39" s="20"/>
      <c r="E39" s="21">
        <v>4845353</v>
      </c>
      <c r="F39" s="22">
        <v>4845353</v>
      </c>
      <c r="G39" s="22"/>
      <c r="H39" s="22"/>
      <c r="I39" s="22">
        <v>1629038</v>
      </c>
      <c r="J39" s="22">
        <v>1629038</v>
      </c>
      <c r="K39" s="22">
        <v>311625</v>
      </c>
      <c r="L39" s="22">
        <v>311625</v>
      </c>
      <c r="M39" s="22">
        <v>311625</v>
      </c>
      <c r="N39" s="22">
        <v>934875</v>
      </c>
      <c r="O39" s="22"/>
      <c r="P39" s="22"/>
      <c r="Q39" s="22"/>
      <c r="R39" s="22"/>
      <c r="S39" s="22"/>
      <c r="T39" s="22"/>
      <c r="U39" s="22"/>
      <c r="V39" s="22"/>
      <c r="W39" s="22">
        <v>2563913</v>
      </c>
      <c r="X39" s="22">
        <v>2342310</v>
      </c>
      <c r="Y39" s="22">
        <v>221603</v>
      </c>
      <c r="Z39" s="23">
        <v>9.4608740943769192</v>
      </c>
      <c r="AA39" s="20">
        <v>4845353</v>
      </c>
    </row>
    <row r="40" spans="1:27" ht="13.5" x14ac:dyDescent="0.25">
      <c r="A40" s="19" t="s">
        <v>40</v>
      </c>
      <c r="B40" s="15" t="s">
        <v>32</v>
      </c>
      <c r="C40" s="20">
        <v>3074135</v>
      </c>
      <c r="D40" s="20"/>
      <c r="E40" s="21">
        <v>2200000</v>
      </c>
      <c r="F40" s="22">
        <v>2200000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2200000</v>
      </c>
    </row>
    <row r="41" spans="1:27" ht="13.5" x14ac:dyDescent="0.25">
      <c r="A41" s="19" t="s">
        <v>66</v>
      </c>
      <c r="B41" s="15" t="s">
        <v>32</v>
      </c>
      <c r="C41" s="20">
        <v>166528</v>
      </c>
      <c r="D41" s="20"/>
      <c r="E41" s="21">
        <v>688437</v>
      </c>
      <c r="F41" s="22">
        <v>688437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326814</v>
      </c>
      <c r="Y41" s="22">
        <v>-326814</v>
      </c>
      <c r="Z41" s="23">
        <v>-100</v>
      </c>
      <c r="AA41" s="20">
        <v>688437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-1160232</v>
      </c>
      <c r="D44" s="20"/>
      <c r="E44" s="21">
        <v>6518815</v>
      </c>
      <c r="F44" s="22">
        <v>6518815</v>
      </c>
      <c r="G44" s="22">
        <v>53443</v>
      </c>
      <c r="H44" s="22">
        <v>513442</v>
      </c>
      <c r="I44" s="22">
        <v>390891</v>
      </c>
      <c r="J44" s="22">
        <v>957776</v>
      </c>
      <c r="K44" s="22">
        <v>363898</v>
      </c>
      <c r="L44" s="22">
        <v>51064</v>
      </c>
      <c r="M44" s="22">
        <v>677347</v>
      </c>
      <c r="N44" s="22">
        <v>1092309</v>
      </c>
      <c r="O44" s="22"/>
      <c r="P44" s="22"/>
      <c r="Q44" s="22"/>
      <c r="R44" s="22"/>
      <c r="S44" s="22"/>
      <c r="T44" s="22"/>
      <c r="U44" s="22"/>
      <c r="V44" s="22"/>
      <c r="W44" s="22">
        <v>2050085</v>
      </c>
      <c r="X44" s="22">
        <v>2958000</v>
      </c>
      <c r="Y44" s="22">
        <v>-907915</v>
      </c>
      <c r="Z44" s="23">
        <v>-30.693542934415145</v>
      </c>
      <c r="AA44" s="20">
        <v>6518815</v>
      </c>
    </row>
    <row r="45" spans="1:27" ht="13.5" x14ac:dyDescent="0.25">
      <c r="A45" s="19" t="s">
        <v>70</v>
      </c>
      <c r="B45" s="15" t="s">
        <v>32</v>
      </c>
      <c r="C45" s="20">
        <v>4779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85996371</v>
      </c>
      <c r="D47" s="29">
        <f t="shared" ref="D47:Y47" si="1">SUM(D34:D46)</f>
        <v>0</v>
      </c>
      <c r="E47" s="30">
        <f t="shared" si="1"/>
        <v>91575388</v>
      </c>
      <c r="F47" s="31">
        <f t="shared" si="1"/>
        <v>91575388</v>
      </c>
      <c r="G47" s="31">
        <f t="shared" si="1"/>
        <v>5141568</v>
      </c>
      <c r="H47" s="31">
        <f t="shared" si="1"/>
        <v>650641</v>
      </c>
      <c r="I47" s="31">
        <f t="shared" si="1"/>
        <v>12039366</v>
      </c>
      <c r="J47" s="31">
        <f t="shared" si="1"/>
        <v>17831575</v>
      </c>
      <c r="K47" s="31">
        <f t="shared" si="1"/>
        <v>5637745</v>
      </c>
      <c r="L47" s="31">
        <f t="shared" si="1"/>
        <v>5611420</v>
      </c>
      <c r="M47" s="31">
        <f t="shared" si="1"/>
        <v>5521794</v>
      </c>
      <c r="N47" s="31">
        <f t="shared" si="1"/>
        <v>16770959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34602534</v>
      </c>
      <c r="X47" s="31">
        <f t="shared" si="1"/>
        <v>28413924</v>
      </c>
      <c r="Y47" s="31">
        <f t="shared" si="1"/>
        <v>6188610</v>
      </c>
      <c r="Z47" s="32">
        <f>+IF(X47&lt;&gt;0,+(Y47/X47)*100,0)</f>
        <v>21.780201847516732</v>
      </c>
      <c r="AA47" s="29">
        <f>SUM(AA34:AA46)</f>
        <v>91575388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-47369611</v>
      </c>
      <c r="D48" s="39">
        <f t="shared" si="2"/>
        <v>0</v>
      </c>
      <c r="E48" s="40">
        <f t="shared" si="2"/>
        <v>-57026022</v>
      </c>
      <c r="F48" s="41">
        <f t="shared" si="2"/>
        <v>-57026022</v>
      </c>
      <c r="G48" s="41">
        <f t="shared" si="2"/>
        <v>-1733702</v>
      </c>
      <c r="H48" s="41">
        <f t="shared" si="2"/>
        <v>1636503</v>
      </c>
      <c r="I48" s="41">
        <f t="shared" si="2"/>
        <v>-8770624</v>
      </c>
      <c r="J48" s="41">
        <f t="shared" si="2"/>
        <v>-8867823</v>
      </c>
      <c r="K48" s="41">
        <f t="shared" si="2"/>
        <v>-2217369</v>
      </c>
      <c r="L48" s="41">
        <f t="shared" si="2"/>
        <v>-2167284</v>
      </c>
      <c r="M48" s="41">
        <f t="shared" si="2"/>
        <v>-2028654</v>
      </c>
      <c r="N48" s="41">
        <f t="shared" si="2"/>
        <v>-6413307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-15281130</v>
      </c>
      <c r="X48" s="41">
        <f t="shared" si="2"/>
        <v>-10272259</v>
      </c>
      <c r="Y48" s="41">
        <f t="shared" si="2"/>
        <v>-5008871</v>
      </c>
      <c r="Z48" s="42">
        <f>+IF(X48&lt;&gt;0,+(Y48/X48)*100,0)</f>
        <v>48.761143970376914</v>
      </c>
      <c r="AA48" s="39">
        <f>+AA32-AA47</f>
        <v>-57026022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-47369611</v>
      </c>
      <c r="D51" s="48">
        <f t="shared" si="3"/>
        <v>0</v>
      </c>
      <c r="E51" s="49">
        <f t="shared" si="3"/>
        <v>-57026022</v>
      </c>
      <c r="F51" s="50">
        <f t="shared" si="3"/>
        <v>-57026022</v>
      </c>
      <c r="G51" s="50">
        <f t="shared" si="3"/>
        <v>-1733702</v>
      </c>
      <c r="H51" s="50">
        <f t="shared" si="3"/>
        <v>1636503</v>
      </c>
      <c r="I51" s="50">
        <f t="shared" si="3"/>
        <v>-8770624</v>
      </c>
      <c r="J51" s="50">
        <f t="shared" si="3"/>
        <v>-8867823</v>
      </c>
      <c r="K51" s="50">
        <f t="shared" si="3"/>
        <v>-2217369</v>
      </c>
      <c r="L51" s="50">
        <f t="shared" si="3"/>
        <v>-2167284</v>
      </c>
      <c r="M51" s="50">
        <f t="shared" si="3"/>
        <v>-2028654</v>
      </c>
      <c r="N51" s="50">
        <f t="shared" si="3"/>
        <v>-6413307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-15281130</v>
      </c>
      <c r="X51" s="50">
        <f t="shared" si="3"/>
        <v>-10272259</v>
      </c>
      <c r="Y51" s="50">
        <f t="shared" si="3"/>
        <v>-5008871</v>
      </c>
      <c r="Z51" s="51">
        <f>+IF(X51&lt;&gt;0,+(Y51/X51)*100,0)</f>
        <v>48.761143970376914</v>
      </c>
      <c r="AA51" s="48">
        <f>SUM(AA48:AA50)</f>
        <v>-57026022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-47369611</v>
      </c>
      <c r="D53" s="54">
        <f>+D51-D52</f>
        <v>0</v>
      </c>
      <c r="E53" s="55">
        <f t="shared" si="4"/>
        <v>-57026022</v>
      </c>
      <c r="F53" s="56">
        <f t="shared" si="4"/>
        <v>-57026022</v>
      </c>
      <c r="G53" s="56">
        <f t="shared" si="4"/>
        <v>-1733702</v>
      </c>
      <c r="H53" s="56">
        <f t="shared" si="4"/>
        <v>1636503</v>
      </c>
      <c r="I53" s="56">
        <f t="shared" si="4"/>
        <v>-8770624</v>
      </c>
      <c r="J53" s="56">
        <f t="shared" si="4"/>
        <v>-8867823</v>
      </c>
      <c r="K53" s="56">
        <f t="shared" si="4"/>
        <v>-2217369</v>
      </c>
      <c r="L53" s="56">
        <f t="shared" si="4"/>
        <v>-2167284</v>
      </c>
      <c r="M53" s="56">
        <f t="shared" si="4"/>
        <v>-2028654</v>
      </c>
      <c r="N53" s="56">
        <f t="shared" si="4"/>
        <v>-6413307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-15281130</v>
      </c>
      <c r="X53" s="56">
        <f t="shared" si="4"/>
        <v>-10272259</v>
      </c>
      <c r="Y53" s="56">
        <f t="shared" si="4"/>
        <v>-5008871</v>
      </c>
      <c r="Z53" s="57">
        <f>+IF(X53&lt;&gt;0,+(Y53/X53)*100,0)</f>
        <v>48.761143970376914</v>
      </c>
      <c r="AA53" s="54">
        <f>+AA51-AA52</f>
        <v>-57026022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-47369611</v>
      </c>
      <c r="D56" s="48">
        <f>SUM(D53:D55)</f>
        <v>0</v>
      </c>
      <c r="E56" s="49">
        <f t="shared" si="5"/>
        <v>-57026022</v>
      </c>
      <c r="F56" s="50">
        <f t="shared" si="5"/>
        <v>-57026022</v>
      </c>
      <c r="G56" s="50">
        <f t="shared" si="5"/>
        <v>-1733702</v>
      </c>
      <c r="H56" s="50">
        <f t="shared" si="5"/>
        <v>1636503</v>
      </c>
      <c r="I56" s="50">
        <f t="shared" si="5"/>
        <v>-8770624</v>
      </c>
      <c r="J56" s="50">
        <f t="shared" si="5"/>
        <v>-8867823</v>
      </c>
      <c r="K56" s="50">
        <f t="shared" si="5"/>
        <v>-2217369</v>
      </c>
      <c r="L56" s="50">
        <f t="shared" si="5"/>
        <v>-2167284</v>
      </c>
      <c r="M56" s="50">
        <f t="shared" si="5"/>
        <v>-2028654</v>
      </c>
      <c r="N56" s="50">
        <f t="shared" si="5"/>
        <v>-6413307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-15281130</v>
      </c>
      <c r="X56" s="50">
        <f t="shared" si="5"/>
        <v>-10272259</v>
      </c>
      <c r="Y56" s="50">
        <f t="shared" si="5"/>
        <v>-5008871</v>
      </c>
      <c r="Z56" s="51">
        <f>+IF(X56&lt;&gt;0,+(Y56/X56)*100,0)</f>
        <v>48.761143970376914</v>
      </c>
      <c r="AA56" s="48">
        <f>SUM(AA53:AA55)</f>
        <v>-57026022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-47369611</v>
      </c>
      <c r="D59" s="65">
        <f>SUM(D56:D58)</f>
        <v>0</v>
      </c>
      <c r="E59" s="66">
        <f t="shared" si="6"/>
        <v>-57026022</v>
      </c>
      <c r="F59" s="67">
        <f t="shared" si="6"/>
        <v>-57026022</v>
      </c>
      <c r="G59" s="67">
        <f t="shared" si="6"/>
        <v>-1733702</v>
      </c>
      <c r="H59" s="67">
        <f t="shared" si="6"/>
        <v>1636503</v>
      </c>
      <c r="I59" s="67">
        <f t="shared" si="6"/>
        <v>-8770624</v>
      </c>
      <c r="J59" s="67">
        <f t="shared" si="6"/>
        <v>-8867823</v>
      </c>
      <c r="K59" s="67">
        <f t="shared" si="6"/>
        <v>-2217369</v>
      </c>
      <c r="L59" s="67">
        <f t="shared" si="6"/>
        <v>-2167284</v>
      </c>
      <c r="M59" s="67">
        <f t="shared" si="6"/>
        <v>-2028654</v>
      </c>
      <c r="N59" s="67">
        <f t="shared" si="6"/>
        <v>-6413307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-15281130</v>
      </c>
      <c r="X59" s="67">
        <f t="shared" si="6"/>
        <v>-10272259</v>
      </c>
      <c r="Y59" s="67">
        <f t="shared" si="6"/>
        <v>-5008871</v>
      </c>
      <c r="Z59" s="68">
        <f>+IF(X59&lt;&gt;0,+(Y59/X59)*100,0)</f>
        <v>48.761143970376914</v>
      </c>
      <c r="AA59" s="65">
        <f>SUM(AA56:AA58)</f>
        <v>-57026022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14401819</v>
      </c>
      <c r="D9" s="20"/>
      <c r="E9" s="21">
        <v>15004310</v>
      </c>
      <c r="F9" s="22">
        <v>15004310</v>
      </c>
      <c r="G9" s="22">
        <v>1283217</v>
      </c>
      <c r="H9" s="22">
        <v>1281042</v>
      </c>
      <c r="I9" s="22">
        <v>1277702</v>
      </c>
      <c r="J9" s="22">
        <v>3841961</v>
      </c>
      <c r="K9" s="22">
        <v>1272534</v>
      </c>
      <c r="L9" s="22">
        <v>1283485</v>
      </c>
      <c r="M9" s="22">
        <v>1272208</v>
      </c>
      <c r="N9" s="22">
        <v>3828227</v>
      </c>
      <c r="O9" s="22"/>
      <c r="P9" s="22"/>
      <c r="Q9" s="22"/>
      <c r="R9" s="22"/>
      <c r="S9" s="22"/>
      <c r="T9" s="22"/>
      <c r="U9" s="22"/>
      <c r="V9" s="22"/>
      <c r="W9" s="22">
        <v>7670188</v>
      </c>
      <c r="X9" s="22">
        <v>7502154</v>
      </c>
      <c r="Y9" s="22">
        <v>168034</v>
      </c>
      <c r="Z9" s="23">
        <v>2.2398100598841344</v>
      </c>
      <c r="AA9" s="20">
        <v>15004310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>
        <v>198190</v>
      </c>
      <c r="J19" s="22">
        <v>198190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198190</v>
      </c>
      <c r="X19" s="22"/>
      <c r="Y19" s="22">
        <v>198190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3259000</v>
      </c>
      <c r="D25" s="20"/>
      <c r="E25" s="21">
        <v>2932000</v>
      </c>
      <c r="F25" s="22">
        <v>2932000</v>
      </c>
      <c r="G25" s="22">
        <v>244333</v>
      </c>
      <c r="H25" s="22">
        <v>244333</v>
      </c>
      <c r="I25" s="22">
        <v>244333</v>
      </c>
      <c r="J25" s="22">
        <v>732999</v>
      </c>
      <c r="K25" s="22">
        <v>244333</v>
      </c>
      <c r="L25" s="22">
        <v>244333</v>
      </c>
      <c r="M25" s="22">
        <v>244333</v>
      </c>
      <c r="N25" s="22">
        <v>732999</v>
      </c>
      <c r="O25" s="22"/>
      <c r="P25" s="22"/>
      <c r="Q25" s="22"/>
      <c r="R25" s="22"/>
      <c r="S25" s="22"/>
      <c r="T25" s="22"/>
      <c r="U25" s="22"/>
      <c r="V25" s="22"/>
      <c r="W25" s="22">
        <v>1465998</v>
      </c>
      <c r="X25" s="22">
        <v>1465998</v>
      </c>
      <c r="Y25" s="22"/>
      <c r="Z25" s="23"/>
      <c r="AA25" s="20">
        <v>2932000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17660819</v>
      </c>
      <c r="D32" s="29">
        <f t="shared" ref="D32:Y32" si="0">SUM(D6:D31)</f>
        <v>0</v>
      </c>
      <c r="E32" s="30">
        <f t="shared" si="0"/>
        <v>17936310</v>
      </c>
      <c r="F32" s="31">
        <f t="shared" si="0"/>
        <v>17936310</v>
      </c>
      <c r="G32" s="31">
        <f t="shared" si="0"/>
        <v>1527550</v>
      </c>
      <c r="H32" s="31">
        <f t="shared" si="0"/>
        <v>1525375</v>
      </c>
      <c r="I32" s="31">
        <f t="shared" si="0"/>
        <v>1720225</v>
      </c>
      <c r="J32" s="31">
        <f t="shared" si="0"/>
        <v>4773150</v>
      </c>
      <c r="K32" s="31">
        <f t="shared" si="0"/>
        <v>1516867</v>
      </c>
      <c r="L32" s="31">
        <f t="shared" si="0"/>
        <v>1527818</v>
      </c>
      <c r="M32" s="31">
        <f t="shared" si="0"/>
        <v>1516541</v>
      </c>
      <c r="N32" s="31">
        <f t="shared" si="0"/>
        <v>4561226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9334376</v>
      </c>
      <c r="X32" s="31">
        <f t="shared" si="0"/>
        <v>8968152</v>
      </c>
      <c r="Y32" s="31">
        <f t="shared" si="0"/>
        <v>366224</v>
      </c>
      <c r="Z32" s="32">
        <f>+IF(X32&lt;&gt;0,+(Y32/X32)*100,0)</f>
        <v>4.0836060762574053</v>
      </c>
      <c r="AA32" s="29">
        <f>SUM(AA6:AA31)</f>
        <v>17936310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16859887</v>
      </c>
      <c r="D34" s="20"/>
      <c r="E34" s="21">
        <v>34955185</v>
      </c>
      <c r="F34" s="22">
        <v>34955185</v>
      </c>
      <c r="G34" s="22">
        <v>1604169</v>
      </c>
      <c r="H34" s="22">
        <v>1367775</v>
      </c>
      <c r="I34" s="22">
        <v>1540315</v>
      </c>
      <c r="J34" s="22">
        <v>4512259</v>
      </c>
      <c r="K34" s="22">
        <v>1320306</v>
      </c>
      <c r="L34" s="22">
        <v>1509465</v>
      </c>
      <c r="M34" s="22">
        <v>1897232</v>
      </c>
      <c r="N34" s="22">
        <v>4727003</v>
      </c>
      <c r="O34" s="22"/>
      <c r="P34" s="22"/>
      <c r="Q34" s="22"/>
      <c r="R34" s="22"/>
      <c r="S34" s="22"/>
      <c r="T34" s="22"/>
      <c r="U34" s="22"/>
      <c r="V34" s="22"/>
      <c r="W34" s="22">
        <v>9239262</v>
      </c>
      <c r="X34" s="22">
        <v>17477592</v>
      </c>
      <c r="Y34" s="22">
        <v>-8238330</v>
      </c>
      <c r="Z34" s="23">
        <v>-47.136527732195603</v>
      </c>
      <c r="AA34" s="20">
        <v>34955185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3502039</v>
      </c>
      <c r="D37" s="20"/>
      <c r="E37" s="21">
        <v>2197530</v>
      </c>
      <c r="F37" s="22">
        <v>2197530</v>
      </c>
      <c r="G37" s="22">
        <v>9167</v>
      </c>
      <c r="H37" s="22">
        <v>738810</v>
      </c>
      <c r="I37" s="22">
        <v>20951</v>
      </c>
      <c r="J37" s="22">
        <v>768928</v>
      </c>
      <c r="K37" s="22">
        <v>93861</v>
      </c>
      <c r="L37" s="22">
        <v>453932</v>
      </c>
      <c r="M37" s="22">
        <v>22767</v>
      </c>
      <c r="N37" s="22">
        <v>570560</v>
      </c>
      <c r="O37" s="22"/>
      <c r="P37" s="22"/>
      <c r="Q37" s="22"/>
      <c r="R37" s="22"/>
      <c r="S37" s="22"/>
      <c r="T37" s="22"/>
      <c r="U37" s="22"/>
      <c r="V37" s="22"/>
      <c r="W37" s="22">
        <v>1339488</v>
      </c>
      <c r="X37" s="22">
        <v>1098762</v>
      </c>
      <c r="Y37" s="22">
        <v>240726</v>
      </c>
      <c r="Z37" s="23">
        <v>21.908839220868579</v>
      </c>
      <c r="AA37" s="20">
        <v>2197530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3740479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8555256</v>
      </c>
      <c r="D41" s="20"/>
      <c r="E41" s="21">
        <v>30205429</v>
      </c>
      <c r="F41" s="22">
        <v>30205429</v>
      </c>
      <c r="G41" s="22">
        <v>2107452</v>
      </c>
      <c r="H41" s="22">
        <v>569615</v>
      </c>
      <c r="I41" s="22">
        <v>4187140</v>
      </c>
      <c r="J41" s="22">
        <v>6864207</v>
      </c>
      <c r="K41" s="22">
        <v>3765384</v>
      </c>
      <c r="L41" s="22">
        <v>626382</v>
      </c>
      <c r="M41" s="22">
        <v>1960997</v>
      </c>
      <c r="N41" s="22">
        <v>6352763</v>
      </c>
      <c r="O41" s="22"/>
      <c r="P41" s="22"/>
      <c r="Q41" s="22"/>
      <c r="R41" s="22"/>
      <c r="S41" s="22"/>
      <c r="T41" s="22"/>
      <c r="U41" s="22"/>
      <c r="V41" s="22"/>
      <c r="W41" s="22">
        <v>13216970</v>
      </c>
      <c r="X41" s="22">
        <v>15102720</v>
      </c>
      <c r="Y41" s="22">
        <v>-1885750</v>
      </c>
      <c r="Z41" s="23">
        <v>-12.486161433172303</v>
      </c>
      <c r="AA41" s="20">
        <v>30205429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-11505185</v>
      </c>
      <c r="D44" s="20"/>
      <c r="E44" s="21">
        <v>603889</v>
      </c>
      <c r="F44" s="22">
        <v>603889</v>
      </c>
      <c r="G44" s="22">
        <v>6776</v>
      </c>
      <c r="H44" s="22">
        <v>4733</v>
      </c>
      <c r="I44" s="22"/>
      <c r="J44" s="22">
        <v>11509</v>
      </c>
      <c r="K44" s="22">
        <v>1522</v>
      </c>
      <c r="L44" s="22"/>
      <c r="M44" s="22">
        <v>2114</v>
      </c>
      <c r="N44" s="22">
        <v>3636</v>
      </c>
      <c r="O44" s="22"/>
      <c r="P44" s="22"/>
      <c r="Q44" s="22"/>
      <c r="R44" s="22"/>
      <c r="S44" s="22"/>
      <c r="T44" s="22"/>
      <c r="U44" s="22"/>
      <c r="V44" s="22"/>
      <c r="W44" s="22">
        <v>15145</v>
      </c>
      <c r="X44" s="22">
        <v>301944</v>
      </c>
      <c r="Y44" s="22">
        <v>-286799</v>
      </c>
      <c r="Z44" s="23">
        <v>-94.984169249927135</v>
      </c>
      <c r="AA44" s="20">
        <v>603889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21152476</v>
      </c>
      <c r="D47" s="29">
        <f t="shared" ref="D47:Y47" si="1">SUM(D34:D46)</f>
        <v>0</v>
      </c>
      <c r="E47" s="30">
        <f t="shared" si="1"/>
        <v>67962033</v>
      </c>
      <c r="F47" s="31">
        <f t="shared" si="1"/>
        <v>67962033</v>
      </c>
      <c r="G47" s="31">
        <f t="shared" si="1"/>
        <v>3727564</v>
      </c>
      <c r="H47" s="31">
        <f t="shared" si="1"/>
        <v>2680933</v>
      </c>
      <c r="I47" s="31">
        <f t="shared" si="1"/>
        <v>5748406</v>
      </c>
      <c r="J47" s="31">
        <f t="shared" si="1"/>
        <v>12156903</v>
      </c>
      <c r="K47" s="31">
        <f t="shared" si="1"/>
        <v>5181073</v>
      </c>
      <c r="L47" s="31">
        <f t="shared" si="1"/>
        <v>2589779</v>
      </c>
      <c r="M47" s="31">
        <f t="shared" si="1"/>
        <v>3883110</v>
      </c>
      <c r="N47" s="31">
        <f t="shared" si="1"/>
        <v>11653962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23810865</v>
      </c>
      <c r="X47" s="31">
        <f t="shared" si="1"/>
        <v>33981018</v>
      </c>
      <c r="Y47" s="31">
        <f t="shared" si="1"/>
        <v>-10170153</v>
      </c>
      <c r="Z47" s="32">
        <f>+IF(X47&lt;&gt;0,+(Y47/X47)*100,0)</f>
        <v>-29.928923848014204</v>
      </c>
      <c r="AA47" s="29">
        <f>SUM(AA34:AA46)</f>
        <v>67962033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-3491657</v>
      </c>
      <c r="D48" s="39">
        <f t="shared" si="2"/>
        <v>0</v>
      </c>
      <c r="E48" s="40">
        <f t="shared" si="2"/>
        <v>-50025723</v>
      </c>
      <c r="F48" s="41">
        <f t="shared" si="2"/>
        <v>-50025723</v>
      </c>
      <c r="G48" s="41">
        <f t="shared" si="2"/>
        <v>-2200014</v>
      </c>
      <c r="H48" s="41">
        <f t="shared" si="2"/>
        <v>-1155558</v>
      </c>
      <c r="I48" s="41">
        <f t="shared" si="2"/>
        <v>-4028181</v>
      </c>
      <c r="J48" s="41">
        <f t="shared" si="2"/>
        <v>-7383753</v>
      </c>
      <c r="K48" s="41">
        <f t="shared" si="2"/>
        <v>-3664206</v>
      </c>
      <c r="L48" s="41">
        <f t="shared" si="2"/>
        <v>-1061961</v>
      </c>
      <c r="M48" s="41">
        <f t="shared" si="2"/>
        <v>-2366569</v>
      </c>
      <c r="N48" s="41">
        <f t="shared" si="2"/>
        <v>-7092736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-14476489</v>
      </c>
      <c r="X48" s="41">
        <f t="shared" si="2"/>
        <v>-25012866</v>
      </c>
      <c r="Y48" s="41">
        <f t="shared" si="2"/>
        <v>10536377</v>
      </c>
      <c r="Z48" s="42">
        <f>+IF(X48&lt;&gt;0,+(Y48/X48)*100,0)</f>
        <v>-42.123829392441472</v>
      </c>
      <c r="AA48" s="39">
        <f>+AA32-AA47</f>
        <v>-50025723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-3491657</v>
      </c>
      <c r="D51" s="48">
        <f t="shared" si="3"/>
        <v>0</v>
      </c>
      <c r="E51" s="49">
        <f t="shared" si="3"/>
        <v>-50025723</v>
      </c>
      <c r="F51" s="50">
        <f t="shared" si="3"/>
        <v>-50025723</v>
      </c>
      <c r="G51" s="50">
        <f t="shared" si="3"/>
        <v>-2200014</v>
      </c>
      <c r="H51" s="50">
        <f t="shared" si="3"/>
        <v>-1155558</v>
      </c>
      <c r="I51" s="50">
        <f t="shared" si="3"/>
        <v>-4028181</v>
      </c>
      <c r="J51" s="50">
        <f t="shared" si="3"/>
        <v>-7383753</v>
      </c>
      <c r="K51" s="50">
        <f t="shared" si="3"/>
        <v>-3664206</v>
      </c>
      <c r="L51" s="50">
        <f t="shared" si="3"/>
        <v>-1061961</v>
      </c>
      <c r="M51" s="50">
        <f t="shared" si="3"/>
        <v>-2366569</v>
      </c>
      <c r="N51" s="50">
        <f t="shared" si="3"/>
        <v>-7092736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-14476489</v>
      </c>
      <c r="X51" s="50">
        <f t="shared" si="3"/>
        <v>-25012866</v>
      </c>
      <c r="Y51" s="50">
        <f t="shared" si="3"/>
        <v>10536377</v>
      </c>
      <c r="Z51" s="51">
        <f>+IF(X51&lt;&gt;0,+(Y51/X51)*100,0)</f>
        <v>-42.123829392441472</v>
      </c>
      <c r="AA51" s="48">
        <f>SUM(AA48:AA50)</f>
        <v>-50025723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-3491657</v>
      </c>
      <c r="D53" s="54">
        <f>+D51-D52</f>
        <v>0</v>
      </c>
      <c r="E53" s="55">
        <f t="shared" si="4"/>
        <v>-50025723</v>
      </c>
      <c r="F53" s="56">
        <f t="shared" si="4"/>
        <v>-50025723</v>
      </c>
      <c r="G53" s="56">
        <f t="shared" si="4"/>
        <v>-2200014</v>
      </c>
      <c r="H53" s="56">
        <f t="shared" si="4"/>
        <v>-1155558</v>
      </c>
      <c r="I53" s="56">
        <f t="shared" si="4"/>
        <v>-4028181</v>
      </c>
      <c r="J53" s="56">
        <f t="shared" si="4"/>
        <v>-7383753</v>
      </c>
      <c r="K53" s="56">
        <f t="shared" si="4"/>
        <v>-3664206</v>
      </c>
      <c r="L53" s="56">
        <f t="shared" si="4"/>
        <v>-1061961</v>
      </c>
      <c r="M53" s="56">
        <f t="shared" si="4"/>
        <v>-2366569</v>
      </c>
      <c r="N53" s="56">
        <f t="shared" si="4"/>
        <v>-7092736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-14476489</v>
      </c>
      <c r="X53" s="56">
        <f t="shared" si="4"/>
        <v>-25012866</v>
      </c>
      <c r="Y53" s="56">
        <f t="shared" si="4"/>
        <v>10536377</v>
      </c>
      <c r="Z53" s="57">
        <f>+IF(X53&lt;&gt;0,+(Y53/X53)*100,0)</f>
        <v>-42.123829392441472</v>
      </c>
      <c r="AA53" s="54">
        <f>+AA51-AA52</f>
        <v>-50025723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-3491657</v>
      </c>
      <c r="D56" s="48">
        <f>SUM(D53:D55)</f>
        <v>0</v>
      </c>
      <c r="E56" s="49">
        <f t="shared" si="5"/>
        <v>-50025723</v>
      </c>
      <c r="F56" s="50">
        <f t="shared" si="5"/>
        <v>-50025723</v>
      </c>
      <c r="G56" s="50">
        <f t="shared" si="5"/>
        <v>-2200014</v>
      </c>
      <c r="H56" s="50">
        <f t="shared" si="5"/>
        <v>-1155558</v>
      </c>
      <c r="I56" s="50">
        <f t="shared" si="5"/>
        <v>-4028181</v>
      </c>
      <c r="J56" s="50">
        <f t="shared" si="5"/>
        <v>-7383753</v>
      </c>
      <c r="K56" s="50">
        <f t="shared" si="5"/>
        <v>-3664206</v>
      </c>
      <c r="L56" s="50">
        <f t="shared" si="5"/>
        <v>-1061961</v>
      </c>
      <c r="M56" s="50">
        <f t="shared" si="5"/>
        <v>-2366569</v>
      </c>
      <c r="N56" s="50">
        <f t="shared" si="5"/>
        <v>-7092736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-14476489</v>
      </c>
      <c r="X56" s="50">
        <f t="shared" si="5"/>
        <v>-25012866</v>
      </c>
      <c r="Y56" s="50">
        <f t="shared" si="5"/>
        <v>10536377</v>
      </c>
      <c r="Z56" s="51">
        <f>+IF(X56&lt;&gt;0,+(Y56/X56)*100,0)</f>
        <v>-42.123829392441472</v>
      </c>
      <c r="AA56" s="48">
        <f>SUM(AA53:AA55)</f>
        <v>-50025723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-3491657</v>
      </c>
      <c r="D59" s="65">
        <f>SUM(D56:D58)</f>
        <v>0</v>
      </c>
      <c r="E59" s="66">
        <f t="shared" si="6"/>
        <v>-50025723</v>
      </c>
      <c r="F59" s="67">
        <f t="shared" si="6"/>
        <v>-50025723</v>
      </c>
      <c r="G59" s="67">
        <f t="shared" si="6"/>
        <v>-2200014</v>
      </c>
      <c r="H59" s="67">
        <f t="shared" si="6"/>
        <v>-1155558</v>
      </c>
      <c r="I59" s="67">
        <f t="shared" si="6"/>
        <v>-4028181</v>
      </c>
      <c r="J59" s="67">
        <f t="shared" si="6"/>
        <v>-7383753</v>
      </c>
      <c r="K59" s="67">
        <f t="shared" si="6"/>
        <v>-3664206</v>
      </c>
      <c r="L59" s="67">
        <f t="shared" si="6"/>
        <v>-1061961</v>
      </c>
      <c r="M59" s="67">
        <f t="shared" si="6"/>
        <v>-2366569</v>
      </c>
      <c r="N59" s="67">
        <f t="shared" si="6"/>
        <v>-7092736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-14476489</v>
      </c>
      <c r="X59" s="67">
        <f t="shared" si="6"/>
        <v>-25012866</v>
      </c>
      <c r="Y59" s="67">
        <f t="shared" si="6"/>
        <v>10536377</v>
      </c>
      <c r="Z59" s="68">
        <f>+IF(X59&lt;&gt;0,+(Y59/X59)*100,0)</f>
        <v>-42.123829392441472</v>
      </c>
      <c r="AA59" s="65">
        <f>SUM(AA56:AA58)</f>
        <v>-50025723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4661387</v>
      </c>
      <c r="D9" s="20"/>
      <c r="E9" s="21">
        <v>6764834</v>
      </c>
      <c r="F9" s="22">
        <v>6764834</v>
      </c>
      <c r="G9" s="22">
        <v>445824</v>
      </c>
      <c r="H9" s="22">
        <v>472187</v>
      </c>
      <c r="I9" s="22">
        <v>457982</v>
      </c>
      <c r="J9" s="22">
        <v>1375993</v>
      </c>
      <c r="K9" s="22">
        <v>474103</v>
      </c>
      <c r="L9" s="22">
        <v>472224</v>
      </c>
      <c r="M9" s="22">
        <v>472224</v>
      </c>
      <c r="N9" s="22">
        <v>1418551</v>
      </c>
      <c r="O9" s="22"/>
      <c r="P9" s="22"/>
      <c r="Q9" s="22"/>
      <c r="R9" s="22"/>
      <c r="S9" s="22"/>
      <c r="T9" s="22"/>
      <c r="U9" s="22"/>
      <c r="V9" s="22"/>
      <c r="W9" s="22">
        <v>2794544</v>
      </c>
      <c r="X9" s="22">
        <v>3382416</v>
      </c>
      <c r="Y9" s="22">
        <v>-587872</v>
      </c>
      <c r="Z9" s="23">
        <v>-17.380239450144515</v>
      </c>
      <c r="AA9" s="20">
        <v>6764834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895974</v>
      </c>
      <c r="F13" s="22">
        <v>895974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447990</v>
      </c>
      <c r="Y13" s="22">
        <v>-447990</v>
      </c>
      <c r="Z13" s="23">
        <v>-100</v>
      </c>
      <c r="AA13" s="20">
        <v>895974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4661387</v>
      </c>
      <c r="D32" s="29">
        <f t="shared" ref="D32:Y32" si="0">SUM(D6:D31)</f>
        <v>0</v>
      </c>
      <c r="E32" s="30">
        <f t="shared" si="0"/>
        <v>7660808</v>
      </c>
      <c r="F32" s="31">
        <f t="shared" si="0"/>
        <v>7660808</v>
      </c>
      <c r="G32" s="31">
        <f t="shared" si="0"/>
        <v>445824</v>
      </c>
      <c r="H32" s="31">
        <f t="shared" si="0"/>
        <v>472187</v>
      </c>
      <c r="I32" s="31">
        <f t="shared" si="0"/>
        <v>457982</v>
      </c>
      <c r="J32" s="31">
        <f t="shared" si="0"/>
        <v>1375993</v>
      </c>
      <c r="K32" s="31">
        <f t="shared" si="0"/>
        <v>474103</v>
      </c>
      <c r="L32" s="31">
        <f t="shared" si="0"/>
        <v>472224</v>
      </c>
      <c r="M32" s="31">
        <f t="shared" si="0"/>
        <v>472224</v>
      </c>
      <c r="N32" s="31">
        <f t="shared" si="0"/>
        <v>1418551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2794544</v>
      </c>
      <c r="X32" s="31">
        <f t="shared" si="0"/>
        <v>3830406</v>
      </c>
      <c r="Y32" s="31">
        <f t="shared" si="0"/>
        <v>-1035862</v>
      </c>
      <c r="Z32" s="32">
        <f>+IF(X32&lt;&gt;0,+(Y32/X32)*100,0)</f>
        <v>-27.043138508032833</v>
      </c>
      <c r="AA32" s="29">
        <f>SUM(AA6:AA31)</f>
        <v>7660808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10844449</v>
      </c>
      <c r="D34" s="20"/>
      <c r="E34" s="21">
        <v>14832641</v>
      </c>
      <c r="F34" s="22">
        <v>14832641</v>
      </c>
      <c r="G34" s="22">
        <v>1011242</v>
      </c>
      <c r="H34" s="22">
        <v>902390</v>
      </c>
      <c r="I34" s="22">
        <v>1000169</v>
      </c>
      <c r="J34" s="22">
        <v>2913801</v>
      </c>
      <c r="K34" s="22">
        <v>950232</v>
      </c>
      <c r="L34" s="22">
        <v>944668</v>
      </c>
      <c r="M34" s="22">
        <v>1160471</v>
      </c>
      <c r="N34" s="22">
        <v>3055371</v>
      </c>
      <c r="O34" s="22"/>
      <c r="P34" s="22"/>
      <c r="Q34" s="22"/>
      <c r="R34" s="22"/>
      <c r="S34" s="22"/>
      <c r="T34" s="22"/>
      <c r="U34" s="22"/>
      <c r="V34" s="22"/>
      <c r="W34" s="22">
        <v>5969172</v>
      </c>
      <c r="X34" s="22">
        <v>7416324</v>
      </c>
      <c r="Y34" s="22">
        <v>-1447152</v>
      </c>
      <c r="Z34" s="23">
        <v>-19.513063345128934</v>
      </c>
      <c r="AA34" s="20">
        <v>14832641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864213</v>
      </c>
      <c r="D37" s="20"/>
      <c r="E37" s="21">
        <v>600000</v>
      </c>
      <c r="F37" s="22">
        <v>600000</v>
      </c>
      <c r="G37" s="22">
        <v>81029</v>
      </c>
      <c r="H37" s="22"/>
      <c r="I37" s="22">
        <v>144396</v>
      </c>
      <c r="J37" s="22">
        <v>225425</v>
      </c>
      <c r="K37" s="22">
        <v>108487</v>
      </c>
      <c r="L37" s="22">
        <v>125878</v>
      </c>
      <c r="M37" s="22">
        <v>138453</v>
      </c>
      <c r="N37" s="22">
        <v>372818</v>
      </c>
      <c r="O37" s="22"/>
      <c r="P37" s="22"/>
      <c r="Q37" s="22"/>
      <c r="R37" s="22"/>
      <c r="S37" s="22"/>
      <c r="T37" s="22"/>
      <c r="U37" s="22"/>
      <c r="V37" s="22"/>
      <c r="W37" s="22">
        <v>598243</v>
      </c>
      <c r="X37" s="22">
        <v>300000</v>
      </c>
      <c r="Y37" s="22">
        <v>298243</v>
      </c>
      <c r="Z37" s="23">
        <v>99.414333333333332</v>
      </c>
      <c r="AA37" s="20">
        <v>600000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1225470</v>
      </c>
      <c r="D41" s="20"/>
      <c r="E41" s="21">
        <v>1750000</v>
      </c>
      <c r="F41" s="22">
        <v>1750000</v>
      </c>
      <c r="G41" s="22">
        <v>80631</v>
      </c>
      <c r="H41" s="22">
        <v>121809</v>
      </c>
      <c r="I41" s="22"/>
      <c r="J41" s="22">
        <v>202440</v>
      </c>
      <c r="K41" s="22">
        <v>9700</v>
      </c>
      <c r="L41" s="22">
        <v>290507</v>
      </c>
      <c r="M41" s="22">
        <v>109763</v>
      </c>
      <c r="N41" s="22">
        <v>409970</v>
      </c>
      <c r="O41" s="22"/>
      <c r="P41" s="22"/>
      <c r="Q41" s="22"/>
      <c r="R41" s="22"/>
      <c r="S41" s="22"/>
      <c r="T41" s="22"/>
      <c r="U41" s="22"/>
      <c r="V41" s="22"/>
      <c r="W41" s="22">
        <v>612410</v>
      </c>
      <c r="X41" s="22">
        <v>874998</v>
      </c>
      <c r="Y41" s="22">
        <v>-262588</v>
      </c>
      <c r="Z41" s="23">
        <v>-30.010125737430254</v>
      </c>
      <c r="AA41" s="20">
        <v>1750000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97591</v>
      </c>
      <c r="D44" s="20"/>
      <c r="E44" s="21">
        <v>132594</v>
      </c>
      <c r="F44" s="22">
        <v>132594</v>
      </c>
      <c r="G44" s="22">
        <v>7687</v>
      </c>
      <c r="H44" s="22">
        <v>21990</v>
      </c>
      <c r="I44" s="22">
        <v>20039</v>
      </c>
      <c r="J44" s="22">
        <v>49716</v>
      </c>
      <c r="K44" s="22">
        <v>10409</v>
      </c>
      <c r="L44" s="22">
        <v>70062</v>
      </c>
      <c r="M44" s="22">
        <v>9580</v>
      </c>
      <c r="N44" s="22">
        <v>90051</v>
      </c>
      <c r="O44" s="22"/>
      <c r="P44" s="22"/>
      <c r="Q44" s="22"/>
      <c r="R44" s="22"/>
      <c r="S44" s="22"/>
      <c r="T44" s="22"/>
      <c r="U44" s="22"/>
      <c r="V44" s="22"/>
      <c r="W44" s="22">
        <v>139767</v>
      </c>
      <c r="X44" s="22">
        <v>66294</v>
      </c>
      <c r="Y44" s="22">
        <v>73473</v>
      </c>
      <c r="Z44" s="23">
        <v>110.82903430174676</v>
      </c>
      <c r="AA44" s="20">
        <v>132594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13031723</v>
      </c>
      <c r="D47" s="29">
        <f t="shared" ref="D47:Y47" si="1">SUM(D34:D46)</f>
        <v>0</v>
      </c>
      <c r="E47" s="30">
        <f t="shared" si="1"/>
        <v>17315235</v>
      </c>
      <c r="F47" s="31">
        <f t="shared" si="1"/>
        <v>17315235</v>
      </c>
      <c r="G47" s="31">
        <f t="shared" si="1"/>
        <v>1180589</v>
      </c>
      <c r="H47" s="31">
        <f t="shared" si="1"/>
        <v>1046189</v>
      </c>
      <c r="I47" s="31">
        <f t="shared" si="1"/>
        <v>1164604</v>
      </c>
      <c r="J47" s="31">
        <f t="shared" si="1"/>
        <v>3391382</v>
      </c>
      <c r="K47" s="31">
        <f t="shared" si="1"/>
        <v>1078828</v>
      </c>
      <c r="L47" s="31">
        <f t="shared" si="1"/>
        <v>1431115</v>
      </c>
      <c r="M47" s="31">
        <f t="shared" si="1"/>
        <v>1418267</v>
      </c>
      <c r="N47" s="31">
        <f t="shared" si="1"/>
        <v>3928210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7319592</v>
      </c>
      <c r="X47" s="31">
        <f t="shared" si="1"/>
        <v>8657616</v>
      </c>
      <c r="Y47" s="31">
        <f t="shared" si="1"/>
        <v>-1338024</v>
      </c>
      <c r="Z47" s="32">
        <f>+IF(X47&lt;&gt;0,+(Y47/X47)*100,0)</f>
        <v>-15.454878109632029</v>
      </c>
      <c r="AA47" s="29">
        <f>SUM(AA34:AA46)</f>
        <v>17315235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-8370336</v>
      </c>
      <c r="D48" s="39">
        <f t="shared" si="2"/>
        <v>0</v>
      </c>
      <c r="E48" s="40">
        <f t="shared" si="2"/>
        <v>-9654427</v>
      </c>
      <c r="F48" s="41">
        <f t="shared" si="2"/>
        <v>-9654427</v>
      </c>
      <c r="G48" s="41">
        <f t="shared" si="2"/>
        <v>-734765</v>
      </c>
      <c r="H48" s="41">
        <f t="shared" si="2"/>
        <v>-574002</v>
      </c>
      <c r="I48" s="41">
        <f t="shared" si="2"/>
        <v>-706622</v>
      </c>
      <c r="J48" s="41">
        <f t="shared" si="2"/>
        <v>-2015389</v>
      </c>
      <c r="K48" s="41">
        <f t="shared" si="2"/>
        <v>-604725</v>
      </c>
      <c r="L48" s="41">
        <f t="shared" si="2"/>
        <v>-958891</v>
      </c>
      <c r="M48" s="41">
        <f t="shared" si="2"/>
        <v>-946043</v>
      </c>
      <c r="N48" s="41">
        <f t="shared" si="2"/>
        <v>-2509659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-4525048</v>
      </c>
      <c r="X48" s="41">
        <f t="shared" si="2"/>
        <v>-4827210</v>
      </c>
      <c r="Y48" s="41">
        <f t="shared" si="2"/>
        <v>302162</v>
      </c>
      <c r="Z48" s="42">
        <f>+IF(X48&lt;&gt;0,+(Y48/X48)*100,0)</f>
        <v>-6.2595577983970028</v>
      </c>
      <c r="AA48" s="39">
        <f>+AA32-AA47</f>
        <v>-9654427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-8370336</v>
      </c>
      <c r="D51" s="48">
        <f t="shared" si="3"/>
        <v>0</v>
      </c>
      <c r="E51" s="49">
        <f t="shared" si="3"/>
        <v>-9654427</v>
      </c>
      <c r="F51" s="50">
        <f t="shared" si="3"/>
        <v>-9654427</v>
      </c>
      <c r="G51" s="50">
        <f t="shared" si="3"/>
        <v>-734765</v>
      </c>
      <c r="H51" s="50">
        <f t="shared" si="3"/>
        <v>-574002</v>
      </c>
      <c r="I51" s="50">
        <f t="shared" si="3"/>
        <v>-706622</v>
      </c>
      <c r="J51" s="50">
        <f t="shared" si="3"/>
        <v>-2015389</v>
      </c>
      <c r="K51" s="50">
        <f t="shared" si="3"/>
        <v>-604725</v>
      </c>
      <c r="L51" s="50">
        <f t="shared" si="3"/>
        <v>-958891</v>
      </c>
      <c r="M51" s="50">
        <f t="shared" si="3"/>
        <v>-946043</v>
      </c>
      <c r="N51" s="50">
        <f t="shared" si="3"/>
        <v>-2509659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-4525048</v>
      </c>
      <c r="X51" s="50">
        <f t="shared" si="3"/>
        <v>-4827210</v>
      </c>
      <c r="Y51" s="50">
        <f t="shared" si="3"/>
        <v>302162</v>
      </c>
      <c r="Z51" s="51">
        <f>+IF(X51&lt;&gt;0,+(Y51/X51)*100,0)</f>
        <v>-6.2595577983970028</v>
      </c>
      <c r="AA51" s="48">
        <f>SUM(AA48:AA50)</f>
        <v>-9654427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-8370336</v>
      </c>
      <c r="D53" s="54">
        <f>+D51-D52</f>
        <v>0</v>
      </c>
      <c r="E53" s="55">
        <f t="shared" si="4"/>
        <v>-9654427</v>
      </c>
      <c r="F53" s="56">
        <f t="shared" si="4"/>
        <v>-9654427</v>
      </c>
      <c r="G53" s="56">
        <f t="shared" si="4"/>
        <v>-734765</v>
      </c>
      <c r="H53" s="56">
        <f t="shared" si="4"/>
        <v>-574002</v>
      </c>
      <c r="I53" s="56">
        <f t="shared" si="4"/>
        <v>-706622</v>
      </c>
      <c r="J53" s="56">
        <f t="shared" si="4"/>
        <v>-2015389</v>
      </c>
      <c r="K53" s="56">
        <f t="shared" si="4"/>
        <v>-604725</v>
      </c>
      <c r="L53" s="56">
        <f t="shared" si="4"/>
        <v>-958891</v>
      </c>
      <c r="M53" s="56">
        <f t="shared" si="4"/>
        <v>-946043</v>
      </c>
      <c r="N53" s="56">
        <f t="shared" si="4"/>
        <v>-2509659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-4525048</v>
      </c>
      <c r="X53" s="56">
        <f t="shared" si="4"/>
        <v>-4827210</v>
      </c>
      <c r="Y53" s="56">
        <f t="shared" si="4"/>
        <v>302162</v>
      </c>
      <c r="Z53" s="57">
        <f>+IF(X53&lt;&gt;0,+(Y53/X53)*100,0)</f>
        <v>-6.2595577983970028</v>
      </c>
      <c r="AA53" s="54">
        <f>+AA51-AA52</f>
        <v>-9654427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-8370336</v>
      </c>
      <c r="D56" s="48">
        <f>SUM(D53:D55)</f>
        <v>0</v>
      </c>
      <c r="E56" s="49">
        <f t="shared" si="5"/>
        <v>-9654427</v>
      </c>
      <c r="F56" s="50">
        <f t="shared" si="5"/>
        <v>-9654427</v>
      </c>
      <c r="G56" s="50">
        <f t="shared" si="5"/>
        <v>-734765</v>
      </c>
      <c r="H56" s="50">
        <f t="shared" si="5"/>
        <v>-574002</v>
      </c>
      <c r="I56" s="50">
        <f t="shared" si="5"/>
        <v>-706622</v>
      </c>
      <c r="J56" s="50">
        <f t="shared" si="5"/>
        <v>-2015389</v>
      </c>
      <c r="K56" s="50">
        <f t="shared" si="5"/>
        <v>-604725</v>
      </c>
      <c r="L56" s="50">
        <f t="shared" si="5"/>
        <v>-958891</v>
      </c>
      <c r="M56" s="50">
        <f t="shared" si="5"/>
        <v>-946043</v>
      </c>
      <c r="N56" s="50">
        <f t="shared" si="5"/>
        <v>-2509659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-4525048</v>
      </c>
      <c r="X56" s="50">
        <f t="shared" si="5"/>
        <v>-4827210</v>
      </c>
      <c r="Y56" s="50">
        <f t="shared" si="5"/>
        <v>302162</v>
      </c>
      <c r="Z56" s="51">
        <f>+IF(X56&lt;&gt;0,+(Y56/X56)*100,0)</f>
        <v>-6.2595577983970028</v>
      </c>
      <c r="AA56" s="48">
        <f>SUM(AA53:AA55)</f>
        <v>-9654427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-8370336</v>
      </c>
      <c r="D59" s="65">
        <f>SUM(D56:D58)</f>
        <v>0</v>
      </c>
      <c r="E59" s="66">
        <f t="shared" si="6"/>
        <v>-9654427</v>
      </c>
      <c r="F59" s="67">
        <f t="shared" si="6"/>
        <v>-9654427</v>
      </c>
      <c r="G59" s="67">
        <f t="shared" si="6"/>
        <v>-734765</v>
      </c>
      <c r="H59" s="67">
        <f t="shared" si="6"/>
        <v>-574002</v>
      </c>
      <c r="I59" s="67">
        <f t="shared" si="6"/>
        <v>-706622</v>
      </c>
      <c r="J59" s="67">
        <f t="shared" si="6"/>
        <v>-2015389</v>
      </c>
      <c r="K59" s="67">
        <f t="shared" si="6"/>
        <v>-604725</v>
      </c>
      <c r="L59" s="67">
        <f t="shared" si="6"/>
        <v>-958891</v>
      </c>
      <c r="M59" s="67">
        <f t="shared" si="6"/>
        <v>-946043</v>
      </c>
      <c r="N59" s="67">
        <f t="shared" si="6"/>
        <v>-2509659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-4525048</v>
      </c>
      <c r="X59" s="67">
        <f t="shared" si="6"/>
        <v>-4827210</v>
      </c>
      <c r="Y59" s="67">
        <f t="shared" si="6"/>
        <v>302162</v>
      </c>
      <c r="Z59" s="68">
        <f>+IF(X59&lt;&gt;0,+(Y59/X59)*100,0)</f>
        <v>-6.2595577983970028</v>
      </c>
      <c r="AA59" s="65">
        <f>SUM(AA56:AA58)</f>
        <v>-9654427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1968415</v>
      </c>
      <c r="D9" s="20"/>
      <c r="E9" s="21">
        <v>3000000</v>
      </c>
      <c r="F9" s="22">
        <v>3000000</v>
      </c>
      <c r="G9" s="22">
        <v>172437</v>
      </c>
      <c r="H9" s="22">
        <v>172437</v>
      </c>
      <c r="I9" s="22">
        <v>172437</v>
      </c>
      <c r="J9" s="22">
        <v>517311</v>
      </c>
      <c r="K9" s="22">
        <v>172437</v>
      </c>
      <c r="L9" s="22">
        <v>172437</v>
      </c>
      <c r="M9" s="22"/>
      <c r="N9" s="22">
        <v>344874</v>
      </c>
      <c r="O9" s="22"/>
      <c r="P9" s="22"/>
      <c r="Q9" s="22"/>
      <c r="R9" s="22"/>
      <c r="S9" s="22"/>
      <c r="T9" s="22"/>
      <c r="U9" s="22"/>
      <c r="V9" s="22"/>
      <c r="W9" s="22">
        <v>862185</v>
      </c>
      <c r="X9" s="22">
        <v>1499994</v>
      </c>
      <c r="Y9" s="22">
        <v>-637809</v>
      </c>
      <c r="Z9" s="23">
        <v>-42.520770083080336</v>
      </c>
      <c r="AA9" s="20">
        <v>3000000</v>
      </c>
    </row>
    <row r="10" spans="1:27" ht="13.5" x14ac:dyDescent="0.25">
      <c r="A10" s="19" t="s">
        <v>38</v>
      </c>
      <c r="B10" s="15" t="s">
        <v>32</v>
      </c>
      <c r="C10" s="20">
        <v>43971</v>
      </c>
      <c r="D10" s="20"/>
      <c r="E10" s="21">
        <v>30000</v>
      </c>
      <c r="F10" s="22">
        <v>30000</v>
      </c>
      <c r="G10" s="22">
        <v>1642</v>
      </c>
      <c r="H10" s="22">
        <v>4917</v>
      </c>
      <c r="I10" s="22">
        <v>3282</v>
      </c>
      <c r="J10" s="22">
        <v>9841</v>
      </c>
      <c r="K10" s="22">
        <v>454</v>
      </c>
      <c r="L10" s="22">
        <v>2576</v>
      </c>
      <c r="M10" s="22"/>
      <c r="N10" s="22">
        <v>3030</v>
      </c>
      <c r="O10" s="22"/>
      <c r="P10" s="22"/>
      <c r="Q10" s="22"/>
      <c r="R10" s="22"/>
      <c r="S10" s="22"/>
      <c r="T10" s="22"/>
      <c r="U10" s="22"/>
      <c r="V10" s="22"/>
      <c r="W10" s="22">
        <v>12871</v>
      </c>
      <c r="X10" s="22">
        <v>15000</v>
      </c>
      <c r="Y10" s="22">
        <v>-2129</v>
      </c>
      <c r="Z10" s="23">
        <v>-14.193333333333333</v>
      </c>
      <c r="AA10" s="20">
        <v>30000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>
        <v>300000</v>
      </c>
      <c r="F11" s="22">
        <v>300000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>
        <v>150000</v>
      </c>
      <c r="Y11" s="22">
        <v>-150000</v>
      </c>
      <c r="Z11" s="23">
        <v>-100</v>
      </c>
      <c r="AA11" s="20">
        <v>300000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154244</v>
      </c>
      <c r="D13" s="20"/>
      <c r="E13" s="21">
        <v>63124</v>
      </c>
      <c r="F13" s="22">
        <v>63124</v>
      </c>
      <c r="G13" s="22">
        <v>16583</v>
      </c>
      <c r="H13" s="22">
        <v>17041</v>
      </c>
      <c r="I13" s="22">
        <v>17587</v>
      </c>
      <c r="J13" s="22">
        <v>51211</v>
      </c>
      <c r="K13" s="22">
        <v>18118</v>
      </c>
      <c r="L13" s="22">
        <v>18633</v>
      </c>
      <c r="M13" s="22"/>
      <c r="N13" s="22">
        <v>36751</v>
      </c>
      <c r="O13" s="22"/>
      <c r="P13" s="22"/>
      <c r="Q13" s="22"/>
      <c r="R13" s="22"/>
      <c r="S13" s="22"/>
      <c r="T13" s="22"/>
      <c r="U13" s="22"/>
      <c r="V13" s="22"/>
      <c r="W13" s="22">
        <v>87962</v>
      </c>
      <c r="X13" s="22">
        <v>31560</v>
      </c>
      <c r="Y13" s="22">
        <v>56402</v>
      </c>
      <c r="Z13" s="23">
        <v>178.71356147021547</v>
      </c>
      <c r="AA13" s="20">
        <v>63124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300000</v>
      </c>
      <c r="F23" s="22">
        <v>300000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150000</v>
      </c>
      <c r="Y23" s="22">
        <v>-150000</v>
      </c>
      <c r="Z23" s="23">
        <v>-100</v>
      </c>
      <c r="AA23" s="20">
        <v>300000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1950000</v>
      </c>
      <c r="D25" s="20"/>
      <c r="E25" s="21">
        <v>1185000</v>
      </c>
      <c r="F25" s="22">
        <v>1185000</v>
      </c>
      <c r="G25" s="22"/>
      <c r="H25" s="22"/>
      <c r="I25" s="22">
        <v>956617</v>
      </c>
      <c r="J25" s="22">
        <v>956617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956617</v>
      </c>
      <c r="X25" s="22">
        <v>592500</v>
      </c>
      <c r="Y25" s="22">
        <v>364117</v>
      </c>
      <c r="Z25" s="23">
        <v>61.454345991561176</v>
      </c>
      <c r="AA25" s="20">
        <v>1185000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4116630</v>
      </c>
      <c r="D32" s="29">
        <f t="shared" ref="D32:Y32" si="0">SUM(D6:D31)</f>
        <v>0</v>
      </c>
      <c r="E32" s="30">
        <f t="shared" si="0"/>
        <v>4878124</v>
      </c>
      <c r="F32" s="31">
        <f t="shared" si="0"/>
        <v>4878124</v>
      </c>
      <c r="G32" s="31">
        <f t="shared" si="0"/>
        <v>190662</v>
      </c>
      <c r="H32" s="31">
        <f t="shared" si="0"/>
        <v>194395</v>
      </c>
      <c r="I32" s="31">
        <f t="shared" si="0"/>
        <v>1149923</v>
      </c>
      <c r="J32" s="31">
        <f t="shared" si="0"/>
        <v>1534980</v>
      </c>
      <c r="K32" s="31">
        <f t="shared" si="0"/>
        <v>191009</v>
      </c>
      <c r="L32" s="31">
        <f t="shared" si="0"/>
        <v>193646</v>
      </c>
      <c r="M32" s="31">
        <f t="shared" si="0"/>
        <v>0</v>
      </c>
      <c r="N32" s="31">
        <f t="shared" si="0"/>
        <v>384655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1919635</v>
      </c>
      <c r="X32" s="31">
        <f t="shared" si="0"/>
        <v>2439054</v>
      </c>
      <c r="Y32" s="31">
        <f t="shared" si="0"/>
        <v>-519419</v>
      </c>
      <c r="Z32" s="32">
        <f>+IF(X32&lt;&gt;0,+(Y32/X32)*100,0)</f>
        <v>-21.295920467525526</v>
      </c>
      <c r="AA32" s="29">
        <f>SUM(AA6:AA31)</f>
        <v>4878124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8340956</v>
      </c>
      <c r="D34" s="20"/>
      <c r="E34" s="21">
        <v>11715469</v>
      </c>
      <c r="F34" s="22">
        <v>11715469</v>
      </c>
      <c r="G34" s="22">
        <v>794733</v>
      </c>
      <c r="H34" s="22"/>
      <c r="I34" s="22">
        <v>1260158</v>
      </c>
      <c r="J34" s="22">
        <v>2054891</v>
      </c>
      <c r="K34" s="22">
        <v>605668</v>
      </c>
      <c r="L34" s="22">
        <v>635251</v>
      </c>
      <c r="M34" s="22"/>
      <c r="N34" s="22">
        <v>1240919</v>
      </c>
      <c r="O34" s="22"/>
      <c r="P34" s="22"/>
      <c r="Q34" s="22"/>
      <c r="R34" s="22"/>
      <c r="S34" s="22"/>
      <c r="T34" s="22"/>
      <c r="U34" s="22"/>
      <c r="V34" s="22"/>
      <c r="W34" s="22">
        <v>3295810</v>
      </c>
      <c r="X34" s="22">
        <v>5857806</v>
      </c>
      <c r="Y34" s="22">
        <v>-2561996</v>
      </c>
      <c r="Z34" s="23">
        <v>-43.736443303175285</v>
      </c>
      <c r="AA34" s="20">
        <v>11715469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11280</v>
      </c>
      <c r="D37" s="20"/>
      <c r="E37" s="21">
        <v>1483560</v>
      </c>
      <c r="F37" s="22">
        <v>1483560</v>
      </c>
      <c r="G37" s="22"/>
      <c r="H37" s="22">
        <v>29500</v>
      </c>
      <c r="I37" s="22"/>
      <c r="J37" s="22">
        <v>29500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29500</v>
      </c>
      <c r="X37" s="22">
        <v>741786</v>
      </c>
      <c r="Y37" s="22">
        <v>-712286</v>
      </c>
      <c r="Z37" s="23">
        <v>-96.023111786957429</v>
      </c>
      <c r="AA37" s="20">
        <v>1483560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1338542</v>
      </c>
      <c r="D39" s="20"/>
      <c r="E39" s="21">
        <v>8248504</v>
      </c>
      <c r="F39" s="22">
        <v>8248504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4124262</v>
      </c>
      <c r="Y39" s="22">
        <v>-4124262</v>
      </c>
      <c r="Z39" s="23">
        <v>-100</v>
      </c>
      <c r="AA39" s="20">
        <v>8248504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9900505</v>
      </c>
      <c r="D41" s="20"/>
      <c r="E41" s="21">
        <v>12410541</v>
      </c>
      <c r="F41" s="22">
        <v>12410541</v>
      </c>
      <c r="G41" s="22">
        <v>1970</v>
      </c>
      <c r="H41" s="22">
        <v>1417510</v>
      </c>
      <c r="I41" s="22">
        <v>853094</v>
      </c>
      <c r="J41" s="22">
        <v>2272574</v>
      </c>
      <c r="K41" s="22">
        <v>1026428</v>
      </c>
      <c r="L41" s="22">
        <v>889878</v>
      </c>
      <c r="M41" s="22"/>
      <c r="N41" s="22">
        <v>1916306</v>
      </c>
      <c r="O41" s="22"/>
      <c r="P41" s="22"/>
      <c r="Q41" s="22"/>
      <c r="R41" s="22"/>
      <c r="S41" s="22"/>
      <c r="T41" s="22"/>
      <c r="U41" s="22"/>
      <c r="V41" s="22"/>
      <c r="W41" s="22">
        <v>4188880</v>
      </c>
      <c r="X41" s="22">
        <v>6205296</v>
      </c>
      <c r="Y41" s="22">
        <v>-2016416</v>
      </c>
      <c r="Z41" s="23">
        <v>-32.495081620602789</v>
      </c>
      <c r="AA41" s="20">
        <v>12410541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1958859</v>
      </c>
      <c r="D44" s="20"/>
      <c r="E44" s="21">
        <v>2052942</v>
      </c>
      <c r="F44" s="22">
        <v>2052942</v>
      </c>
      <c r="G44" s="22">
        <v>140440</v>
      </c>
      <c r="H44" s="22">
        <v>3600</v>
      </c>
      <c r="I44" s="22">
        <v>259264</v>
      </c>
      <c r="J44" s="22">
        <v>403304</v>
      </c>
      <c r="K44" s="22">
        <v>145588</v>
      </c>
      <c r="L44" s="22">
        <v>186973</v>
      </c>
      <c r="M44" s="22"/>
      <c r="N44" s="22">
        <v>332561</v>
      </c>
      <c r="O44" s="22"/>
      <c r="P44" s="22"/>
      <c r="Q44" s="22"/>
      <c r="R44" s="22"/>
      <c r="S44" s="22"/>
      <c r="T44" s="22"/>
      <c r="U44" s="22"/>
      <c r="V44" s="22"/>
      <c r="W44" s="22">
        <v>735865</v>
      </c>
      <c r="X44" s="22">
        <v>1026480</v>
      </c>
      <c r="Y44" s="22">
        <v>-290615</v>
      </c>
      <c r="Z44" s="23">
        <v>-28.311803444782168</v>
      </c>
      <c r="AA44" s="20">
        <v>2052942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21550142</v>
      </c>
      <c r="D47" s="29">
        <f t="shared" ref="D47:Y47" si="1">SUM(D34:D46)</f>
        <v>0</v>
      </c>
      <c r="E47" s="30">
        <f t="shared" si="1"/>
        <v>35911016</v>
      </c>
      <c r="F47" s="31">
        <f t="shared" si="1"/>
        <v>35911016</v>
      </c>
      <c r="G47" s="31">
        <f t="shared" si="1"/>
        <v>937143</v>
      </c>
      <c r="H47" s="31">
        <f t="shared" si="1"/>
        <v>1450610</v>
      </c>
      <c r="I47" s="31">
        <f t="shared" si="1"/>
        <v>2372516</v>
      </c>
      <c r="J47" s="31">
        <f t="shared" si="1"/>
        <v>4760269</v>
      </c>
      <c r="K47" s="31">
        <f t="shared" si="1"/>
        <v>1777684</v>
      </c>
      <c r="L47" s="31">
        <f t="shared" si="1"/>
        <v>1712102</v>
      </c>
      <c r="M47" s="31">
        <f t="shared" si="1"/>
        <v>0</v>
      </c>
      <c r="N47" s="31">
        <f t="shared" si="1"/>
        <v>3489786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8250055</v>
      </c>
      <c r="X47" s="31">
        <f t="shared" si="1"/>
        <v>17955630</v>
      </c>
      <c r="Y47" s="31">
        <f t="shared" si="1"/>
        <v>-9705575</v>
      </c>
      <c r="Z47" s="32">
        <f>+IF(X47&lt;&gt;0,+(Y47/X47)*100,0)</f>
        <v>-54.053102007559751</v>
      </c>
      <c r="AA47" s="29">
        <f>SUM(AA34:AA46)</f>
        <v>35911016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-17433512</v>
      </c>
      <c r="D48" s="39">
        <f t="shared" si="2"/>
        <v>0</v>
      </c>
      <c r="E48" s="40">
        <f t="shared" si="2"/>
        <v>-31032892</v>
      </c>
      <c r="F48" s="41">
        <f t="shared" si="2"/>
        <v>-31032892</v>
      </c>
      <c r="G48" s="41">
        <f t="shared" si="2"/>
        <v>-746481</v>
      </c>
      <c r="H48" s="41">
        <f t="shared" si="2"/>
        <v>-1256215</v>
      </c>
      <c r="I48" s="41">
        <f t="shared" si="2"/>
        <v>-1222593</v>
      </c>
      <c r="J48" s="41">
        <f t="shared" si="2"/>
        <v>-3225289</v>
      </c>
      <c r="K48" s="41">
        <f t="shared" si="2"/>
        <v>-1586675</v>
      </c>
      <c r="L48" s="41">
        <f t="shared" si="2"/>
        <v>-1518456</v>
      </c>
      <c r="M48" s="41">
        <f t="shared" si="2"/>
        <v>0</v>
      </c>
      <c r="N48" s="41">
        <f t="shared" si="2"/>
        <v>-3105131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-6330420</v>
      </c>
      <c r="X48" s="41">
        <f t="shared" si="2"/>
        <v>-15516576</v>
      </c>
      <c r="Y48" s="41">
        <f t="shared" si="2"/>
        <v>9186156</v>
      </c>
      <c r="Z48" s="42">
        <f>+IF(X48&lt;&gt;0,+(Y48/X48)*100,0)</f>
        <v>-59.202210590790138</v>
      </c>
      <c r="AA48" s="39">
        <f>+AA32-AA47</f>
        <v>-31032892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-17433512</v>
      </c>
      <c r="D51" s="48">
        <f t="shared" si="3"/>
        <v>0</v>
      </c>
      <c r="E51" s="49">
        <f t="shared" si="3"/>
        <v>-31032892</v>
      </c>
      <c r="F51" s="50">
        <f t="shared" si="3"/>
        <v>-31032892</v>
      </c>
      <c r="G51" s="50">
        <f t="shared" si="3"/>
        <v>-746481</v>
      </c>
      <c r="H51" s="50">
        <f t="shared" si="3"/>
        <v>-1256215</v>
      </c>
      <c r="I51" s="50">
        <f t="shared" si="3"/>
        <v>-1222593</v>
      </c>
      <c r="J51" s="50">
        <f t="shared" si="3"/>
        <v>-3225289</v>
      </c>
      <c r="K51" s="50">
        <f t="shared" si="3"/>
        <v>-1586675</v>
      </c>
      <c r="L51" s="50">
        <f t="shared" si="3"/>
        <v>-1518456</v>
      </c>
      <c r="M51" s="50">
        <f t="shared" si="3"/>
        <v>0</v>
      </c>
      <c r="N51" s="50">
        <f t="shared" si="3"/>
        <v>-3105131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-6330420</v>
      </c>
      <c r="X51" s="50">
        <f t="shared" si="3"/>
        <v>-15516576</v>
      </c>
      <c r="Y51" s="50">
        <f t="shared" si="3"/>
        <v>9186156</v>
      </c>
      <c r="Z51" s="51">
        <f>+IF(X51&lt;&gt;0,+(Y51/X51)*100,0)</f>
        <v>-59.202210590790138</v>
      </c>
      <c r="AA51" s="48">
        <f>SUM(AA48:AA50)</f>
        <v>-31032892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-17433512</v>
      </c>
      <c r="D53" s="54">
        <f>+D51-D52</f>
        <v>0</v>
      </c>
      <c r="E53" s="55">
        <f t="shared" si="4"/>
        <v>-31032892</v>
      </c>
      <c r="F53" s="56">
        <f t="shared" si="4"/>
        <v>-31032892</v>
      </c>
      <c r="G53" s="56">
        <f t="shared" si="4"/>
        <v>-746481</v>
      </c>
      <c r="H53" s="56">
        <f t="shared" si="4"/>
        <v>-1256215</v>
      </c>
      <c r="I53" s="56">
        <f t="shared" si="4"/>
        <v>-1222593</v>
      </c>
      <c r="J53" s="56">
        <f t="shared" si="4"/>
        <v>-3225289</v>
      </c>
      <c r="K53" s="56">
        <f t="shared" si="4"/>
        <v>-1586675</v>
      </c>
      <c r="L53" s="56">
        <f t="shared" si="4"/>
        <v>-1518456</v>
      </c>
      <c r="M53" s="56">
        <f t="shared" si="4"/>
        <v>0</v>
      </c>
      <c r="N53" s="56">
        <f t="shared" si="4"/>
        <v>-3105131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-6330420</v>
      </c>
      <c r="X53" s="56">
        <f t="shared" si="4"/>
        <v>-15516576</v>
      </c>
      <c r="Y53" s="56">
        <f t="shared" si="4"/>
        <v>9186156</v>
      </c>
      <c r="Z53" s="57">
        <f>+IF(X53&lt;&gt;0,+(Y53/X53)*100,0)</f>
        <v>-59.202210590790138</v>
      </c>
      <c r="AA53" s="54">
        <f>+AA51-AA52</f>
        <v>-31032892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-17433512</v>
      </c>
      <c r="D56" s="48">
        <f>SUM(D53:D55)</f>
        <v>0</v>
      </c>
      <c r="E56" s="49">
        <f t="shared" si="5"/>
        <v>-31032892</v>
      </c>
      <c r="F56" s="50">
        <f t="shared" si="5"/>
        <v>-31032892</v>
      </c>
      <c r="G56" s="50">
        <f t="shared" si="5"/>
        <v>-746481</v>
      </c>
      <c r="H56" s="50">
        <f t="shared" si="5"/>
        <v>-1256215</v>
      </c>
      <c r="I56" s="50">
        <f t="shared" si="5"/>
        <v>-1222593</v>
      </c>
      <c r="J56" s="50">
        <f t="shared" si="5"/>
        <v>-3225289</v>
      </c>
      <c r="K56" s="50">
        <f t="shared" si="5"/>
        <v>-1586675</v>
      </c>
      <c r="L56" s="50">
        <f t="shared" si="5"/>
        <v>-1518456</v>
      </c>
      <c r="M56" s="50">
        <f t="shared" si="5"/>
        <v>0</v>
      </c>
      <c r="N56" s="50">
        <f t="shared" si="5"/>
        <v>-3105131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-6330420</v>
      </c>
      <c r="X56" s="50">
        <f t="shared" si="5"/>
        <v>-15516576</v>
      </c>
      <c r="Y56" s="50">
        <f t="shared" si="5"/>
        <v>9186156</v>
      </c>
      <c r="Z56" s="51">
        <f>+IF(X56&lt;&gt;0,+(Y56/X56)*100,0)</f>
        <v>-59.202210590790138</v>
      </c>
      <c r="AA56" s="48">
        <f>SUM(AA53:AA55)</f>
        <v>-31032892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-17433512</v>
      </c>
      <c r="D59" s="65">
        <f>SUM(D56:D58)</f>
        <v>0</v>
      </c>
      <c r="E59" s="66">
        <f t="shared" si="6"/>
        <v>-31032892</v>
      </c>
      <c r="F59" s="67">
        <f t="shared" si="6"/>
        <v>-31032892</v>
      </c>
      <c r="G59" s="67">
        <f t="shared" si="6"/>
        <v>-746481</v>
      </c>
      <c r="H59" s="67">
        <f t="shared" si="6"/>
        <v>-1256215</v>
      </c>
      <c r="I59" s="67">
        <f t="shared" si="6"/>
        <v>-1222593</v>
      </c>
      <c r="J59" s="67">
        <f t="shared" si="6"/>
        <v>-3225289</v>
      </c>
      <c r="K59" s="67">
        <f t="shared" si="6"/>
        <v>-1586675</v>
      </c>
      <c r="L59" s="67">
        <f t="shared" si="6"/>
        <v>-1518456</v>
      </c>
      <c r="M59" s="67">
        <f t="shared" si="6"/>
        <v>0</v>
      </c>
      <c r="N59" s="67">
        <f t="shared" si="6"/>
        <v>-3105131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-6330420</v>
      </c>
      <c r="X59" s="67">
        <f t="shared" si="6"/>
        <v>-15516576</v>
      </c>
      <c r="Y59" s="67">
        <f t="shared" si="6"/>
        <v>9186156</v>
      </c>
      <c r="Z59" s="68">
        <f>+IF(X59&lt;&gt;0,+(Y59/X59)*100,0)</f>
        <v>-59.202210590790138</v>
      </c>
      <c r="AA59" s="65">
        <f>SUM(AA56:AA58)</f>
        <v>-31032892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2522930</v>
      </c>
      <c r="D9" s="20"/>
      <c r="E9" s="21">
        <v>3544709</v>
      </c>
      <c r="F9" s="22">
        <v>3544709</v>
      </c>
      <c r="G9" s="22">
        <v>251561</v>
      </c>
      <c r="H9" s="22">
        <v>250804</v>
      </c>
      <c r="I9" s="22">
        <v>250804</v>
      </c>
      <c r="J9" s="22">
        <v>753169</v>
      </c>
      <c r="K9" s="22">
        <v>250804</v>
      </c>
      <c r="L9" s="22">
        <v>250804</v>
      </c>
      <c r="M9" s="22">
        <v>250804</v>
      </c>
      <c r="N9" s="22">
        <v>752412</v>
      </c>
      <c r="O9" s="22"/>
      <c r="P9" s="22"/>
      <c r="Q9" s="22"/>
      <c r="R9" s="22"/>
      <c r="S9" s="22"/>
      <c r="T9" s="22"/>
      <c r="U9" s="22"/>
      <c r="V9" s="22"/>
      <c r="W9" s="22">
        <v>1505581</v>
      </c>
      <c r="X9" s="22">
        <v>1772352</v>
      </c>
      <c r="Y9" s="22">
        <v>-266771</v>
      </c>
      <c r="Z9" s="23">
        <v>-15.05180686455061</v>
      </c>
      <c r="AA9" s="20">
        <v>3544709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331103</v>
      </c>
      <c r="D13" s="20"/>
      <c r="E13" s="21">
        <v>465109</v>
      </c>
      <c r="F13" s="22">
        <v>465109</v>
      </c>
      <c r="G13" s="22">
        <v>30818</v>
      </c>
      <c r="H13" s="22">
        <v>31467</v>
      </c>
      <c r="I13" s="22">
        <v>32255</v>
      </c>
      <c r="J13" s="22">
        <v>94540</v>
      </c>
      <c r="K13" s="22">
        <v>33113</v>
      </c>
      <c r="L13" s="22">
        <v>34043</v>
      </c>
      <c r="M13" s="22">
        <v>35035</v>
      </c>
      <c r="N13" s="22">
        <v>102191</v>
      </c>
      <c r="O13" s="22"/>
      <c r="P13" s="22"/>
      <c r="Q13" s="22"/>
      <c r="R13" s="22"/>
      <c r="S13" s="22"/>
      <c r="T13" s="22"/>
      <c r="U13" s="22"/>
      <c r="V13" s="22"/>
      <c r="W13" s="22">
        <v>196731</v>
      </c>
      <c r="X13" s="22">
        <v>232554</v>
      </c>
      <c r="Y13" s="22">
        <v>-35823</v>
      </c>
      <c r="Z13" s="23">
        <v>-15.404164194122655</v>
      </c>
      <c r="AA13" s="20">
        <v>465109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2854033</v>
      </c>
      <c r="D32" s="29">
        <f t="shared" ref="D32:Y32" si="0">SUM(D6:D31)</f>
        <v>0</v>
      </c>
      <c r="E32" s="30">
        <f t="shared" si="0"/>
        <v>4009818</v>
      </c>
      <c r="F32" s="31">
        <f t="shared" si="0"/>
        <v>4009818</v>
      </c>
      <c r="G32" s="31">
        <f t="shared" si="0"/>
        <v>282379</v>
      </c>
      <c r="H32" s="31">
        <f t="shared" si="0"/>
        <v>282271</v>
      </c>
      <c r="I32" s="31">
        <f t="shared" si="0"/>
        <v>283059</v>
      </c>
      <c r="J32" s="31">
        <f t="shared" si="0"/>
        <v>847709</v>
      </c>
      <c r="K32" s="31">
        <f t="shared" si="0"/>
        <v>283917</v>
      </c>
      <c r="L32" s="31">
        <f t="shared" si="0"/>
        <v>284847</v>
      </c>
      <c r="M32" s="31">
        <f t="shared" si="0"/>
        <v>285839</v>
      </c>
      <c r="N32" s="31">
        <f t="shared" si="0"/>
        <v>854603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1702312</v>
      </c>
      <c r="X32" s="31">
        <f t="shared" si="0"/>
        <v>2004906</v>
      </c>
      <c r="Y32" s="31">
        <f t="shared" si="0"/>
        <v>-302594</v>
      </c>
      <c r="Z32" s="32">
        <f>+IF(X32&lt;&gt;0,+(Y32/X32)*100,0)</f>
        <v>-15.092677661695861</v>
      </c>
      <c r="AA32" s="29">
        <f>SUM(AA6:AA31)</f>
        <v>4009818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7518183</v>
      </c>
      <c r="D34" s="20"/>
      <c r="E34" s="21">
        <v>7979762</v>
      </c>
      <c r="F34" s="22">
        <v>7979762</v>
      </c>
      <c r="G34" s="22">
        <v>655443</v>
      </c>
      <c r="H34" s="22">
        <v>689727</v>
      </c>
      <c r="I34" s="22">
        <v>664360</v>
      </c>
      <c r="J34" s="22">
        <v>2009530</v>
      </c>
      <c r="K34" s="22">
        <v>676833</v>
      </c>
      <c r="L34" s="22">
        <v>647085</v>
      </c>
      <c r="M34" s="22">
        <v>582865</v>
      </c>
      <c r="N34" s="22">
        <v>1906783</v>
      </c>
      <c r="O34" s="22"/>
      <c r="P34" s="22"/>
      <c r="Q34" s="22"/>
      <c r="R34" s="22"/>
      <c r="S34" s="22"/>
      <c r="T34" s="22"/>
      <c r="U34" s="22"/>
      <c r="V34" s="22"/>
      <c r="W34" s="22">
        <v>3916313</v>
      </c>
      <c r="X34" s="22">
        <v>3989904</v>
      </c>
      <c r="Y34" s="22">
        <v>-73591</v>
      </c>
      <c r="Z34" s="23">
        <v>-1.8444303421836716</v>
      </c>
      <c r="AA34" s="20">
        <v>7979762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170470</v>
      </c>
      <c r="D37" s="20"/>
      <c r="E37" s="21">
        <v>200000</v>
      </c>
      <c r="F37" s="22">
        <v>200000</v>
      </c>
      <c r="G37" s="22"/>
      <c r="H37" s="22">
        <v>29913</v>
      </c>
      <c r="I37" s="22">
        <v>114023</v>
      </c>
      <c r="J37" s="22">
        <v>143936</v>
      </c>
      <c r="K37" s="22">
        <v>29750</v>
      </c>
      <c r="L37" s="22"/>
      <c r="M37" s="22"/>
      <c r="N37" s="22">
        <v>29750</v>
      </c>
      <c r="O37" s="22"/>
      <c r="P37" s="22"/>
      <c r="Q37" s="22"/>
      <c r="R37" s="22"/>
      <c r="S37" s="22"/>
      <c r="T37" s="22"/>
      <c r="U37" s="22"/>
      <c r="V37" s="22"/>
      <c r="W37" s="22">
        <v>173686</v>
      </c>
      <c r="X37" s="22">
        <v>100002</v>
      </c>
      <c r="Y37" s="22">
        <v>73684</v>
      </c>
      <c r="Z37" s="23">
        <v>73.682526349473008</v>
      </c>
      <c r="AA37" s="20">
        <v>200000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906820</v>
      </c>
      <c r="F38" s="22">
        <v>906820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453414</v>
      </c>
      <c r="Y38" s="22">
        <v>-453414</v>
      </c>
      <c r="Z38" s="23">
        <v>-100</v>
      </c>
      <c r="AA38" s="20">
        <v>906820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1633264</v>
      </c>
      <c r="D44" s="20"/>
      <c r="E44" s="21">
        <v>1678535</v>
      </c>
      <c r="F44" s="22">
        <v>1678535</v>
      </c>
      <c r="G44" s="22">
        <v>83259</v>
      </c>
      <c r="H44" s="22">
        <v>330715</v>
      </c>
      <c r="I44" s="22">
        <v>114431</v>
      </c>
      <c r="J44" s="22">
        <v>528405</v>
      </c>
      <c r="K44" s="22">
        <v>13514</v>
      </c>
      <c r="L44" s="22">
        <v>213421</v>
      </c>
      <c r="M44" s="22">
        <v>94428</v>
      </c>
      <c r="N44" s="22">
        <v>321363</v>
      </c>
      <c r="O44" s="22"/>
      <c r="P44" s="22"/>
      <c r="Q44" s="22"/>
      <c r="R44" s="22"/>
      <c r="S44" s="22"/>
      <c r="T44" s="22"/>
      <c r="U44" s="22"/>
      <c r="V44" s="22"/>
      <c r="W44" s="22">
        <v>849768</v>
      </c>
      <c r="X44" s="22">
        <v>839280</v>
      </c>
      <c r="Y44" s="22">
        <v>10488</v>
      </c>
      <c r="Z44" s="23">
        <v>1.2496425507577924</v>
      </c>
      <c r="AA44" s="20">
        <v>1678535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9321917</v>
      </c>
      <c r="D47" s="29">
        <f t="shared" ref="D47:Y47" si="1">SUM(D34:D46)</f>
        <v>0</v>
      </c>
      <c r="E47" s="30">
        <f t="shared" si="1"/>
        <v>10765117</v>
      </c>
      <c r="F47" s="31">
        <f t="shared" si="1"/>
        <v>10765117</v>
      </c>
      <c r="G47" s="31">
        <f t="shared" si="1"/>
        <v>738702</v>
      </c>
      <c r="H47" s="31">
        <f t="shared" si="1"/>
        <v>1050355</v>
      </c>
      <c r="I47" s="31">
        <f t="shared" si="1"/>
        <v>892814</v>
      </c>
      <c r="J47" s="31">
        <f t="shared" si="1"/>
        <v>2681871</v>
      </c>
      <c r="K47" s="31">
        <f t="shared" si="1"/>
        <v>720097</v>
      </c>
      <c r="L47" s="31">
        <f t="shared" si="1"/>
        <v>860506</v>
      </c>
      <c r="M47" s="31">
        <f t="shared" si="1"/>
        <v>677293</v>
      </c>
      <c r="N47" s="31">
        <f t="shared" si="1"/>
        <v>2257896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4939767</v>
      </c>
      <c r="X47" s="31">
        <f t="shared" si="1"/>
        <v>5382600</v>
      </c>
      <c r="Y47" s="31">
        <f t="shared" si="1"/>
        <v>-442833</v>
      </c>
      <c r="Z47" s="32">
        <f>+IF(X47&lt;&gt;0,+(Y47/X47)*100,0)</f>
        <v>-8.2271207223275002</v>
      </c>
      <c r="AA47" s="29">
        <f>SUM(AA34:AA46)</f>
        <v>10765117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-6467884</v>
      </c>
      <c r="D48" s="39">
        <f t="shared" si="2"/>
        <v>0</v>
      </c>
      <c r="E48" s="40">
        <f t="shared" si="2"/>
        <v>-6755299</v>
      </c>
      <c r="F48" s="41">
        <f t="shared" si="2"/>
        <v>-6755299</v>
      </c>
      <c r="G48" s="41">
        <f t="shared" si="2"/>
        <v>-456323</v>
      </c>
      <c r="H48" s="41">
        <f t="shared" si="2"/>
        <v>-768084</v>
      </c>
      <c r="I48" s="41">
        <f t="shared" si="2"/>
        <v>-609755</v>
      </c>
      <c r="J48" s="41">
        <f t="shared" si="2"/>
        <v>-1834162</v>
      </c>
      <c r="K48" s="41">
        <f t="shared" si="2"/>
        <v>-436180</v>
      </c>
      <c r="L48" s="41">
        <f t="shared" si="2"/>
        <v>-575659</v>
      </c>
      <c r="M48" s="41">
        <f t="shared" si="2"/>
        <v>-391454</v>
      </c>
      <c r="N48" s="41">
        <f t="shared" si="2"/>
        <v>-1403293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-3237455</v>
      </c>
      <c r="X48" s="41">
        <f t="shared" si="2"/>
        <v>-3377694</v>
      </c>
      <c r="Y48" s="41">
        <f t="shared" si="2"/>
        <v>140239</v>
      </c>
      <c r="Z48" s="42">
        <f>+IF(X48&lt;&gt;0,+(Y48/X48)*100,0)</f>
        <v>-4.1519154784299586</v>
      </c>
      <c r="AA48" s="39">
        <f>+AA32-AA47</f>
        <v>-6755299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-6467884</v>
      </c>
      <c r="D51" s="48">
        <f t="shared" si="3"/>
        <v>0</v>
      </c>
      <c r="E51" s="49">
        <f t="shared" si="3"/>
        <v>-6755299</v>
      </c>
      <c r="F51" s="50">
        <f t="shared" si="3"/>
        <v>-6755299</v>
      </c>
      <c r="G51" s="50">
        <f t="shared" si="3"/>
        <v>-456323</v>
      </c>
      <c r="H51" s="50">
        <f t="shared" si="3"/>
        <v>-768084</v>
      </c>
      <c r="I51" s="50">
        <f t="shared" si="3"/>
        <v>-609755</v>
      </c>
      <c r="J51" s="50">
        <f t="shared" si="3"/>
        <v>-1834162</v>
      </c>
      <c r="K51" s="50">
        <f t="shared" si="3"/>
        <v>-436180</v>
      </c>
      <c r="L51" s="50">
        <f t="shared" si="3"/>
        <v>-575659</v>
      </c>
      <c r="M51" s="50">
        <f t="shared" si="3"/>
        <v>-391454</v>
      </c>
      <c r="N51" s="50">
        <f t="shared" si="3"/>
        <v>-1403293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-3237455</v>
      </c>
      <c r="X51" s="50">
        <f t="shared" si="3"/>
        <v>-3377694</v>
      </c>
      <c r="Y51" s="50">
        <f t="shared" si="3"/>
        <v>140239</v>
      </c>
      <c r="Z51" s="51">
        <f>+IF(X51&lt;&gt;0,+(Y51/X51)*100,0)</f>
        <v>-4.1519154784299586</v>
      </c>
      <c r="AA51" s="48">
        <f>SUM(AA48:AA50)</f>
        <v>-6755299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-6467884</v>
      </c>
      <c r="D53" s="54">
        <f>+D51-D52</f>
        <v>0</v>
      </c>
      <c r="E53" s="55">
        <f t="shared" si="4"/>
        <v>-6755299</v>
      </c>
      <c r="F53" s="56">
        <f t="shared" si="4"/>
        <v>-6755299</v>
      </c>
      <c r="G53" s="56">
        <f t="shared" si="4"/>
        <v>-456323</v>
      </c>
      <c r="H53" s="56">
        <f t="shared" si="4"/>
        <v>-768084</v>
      </c>
      <c r="I53" s="56">
        <f t="shared" si="4"/>
        <v>-609755</v>
      </c>
      <c r="J53" s="56">
        <f t="shared" si="4"/>
        <v>-1834162</v>
      </c>
      <c r="K53" s="56">
        <f t="shared" si="4"/>
        <v>-436180</v>
      </c>
      <c r="L53" s="56">
        <f t="shared" si="4"/>
        <v>-575659</v>
      </c>
      <c r="M53" s="56">
        <f t="shared" si="4"/>
        <v>-391454</v>
      </c>
      <c r="N53" s="56">
        <f t="shared" si="4"/>
        <v>-1403293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-3237455</v>
      </c>
      <c r="X53" s="56">
        <f t="shared" si="4"/>
        <v>-3377694</v>
      </c>
      <c r="Y53" s="56">
        <f t="shared" si="4"/>
        <v>140239</v>
      </c>
      <c r="Z53" s="57">
        <f>+IF(X53&lt;&gt;0,+(Y53/X53)*100,0)</f>
        <v>-4.1519154784299586</v>
      </c>
      <c r="AA53" s="54">
        <f>+AA51-AA52</f>
        <v>-6755299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-6467884</v>
      </c>
      <c r="D56" s="48">
        <f>SUM(D53:D55)</f>
        <v>0</v>
      </c>
      <c r="E56" s="49">
        <f t="shared" si="5"/>
        <v>-6755299</v>
      </c>
      <c r="F56" s="50">
        <f t="shared" si="5"/>
        <v>-6755299</v>
      </c>
      <c r="G56" s="50">
        <f t="shared" si="5"/>
        <v>-456323</v>
      </c>
      <c r="H56" s="50">
        <f t="shared" si="5"/>
        <v>-768084</v>
      </c>
      <c r="I56" s="50">
        <f t="shared" si="5"/>
        <v>-609755</v>
      </c>
      <c r="J56" s="50">
        <f t="shared" si="5"/>
        <v>-1834162</v>
      </c>
      <c r="K56" s="50">
        <f t="shared" si="5"/>
        <v>-436180</v>
      </c>
      <c r="L56" s="50">
        <f t="shared" si="5"/>
        <v>-575659</v>
      </c>
      <c r="M56" s="50">
        <f t="shared" si="5"/>
        <v>-391454</v>
      </c>
      <c r="N56" s="50">
        <f t="shared" si="5"/>
        <v>-1403293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-3237455</v>
      </c>
      <c r="X56" s="50">
        <f t="shared" si="5"/>
        <v>-3377694</v>
      </c>
      <c r="Y56" s="50">
        <f t="shared" si="5"/>
        <v>140239</v>
      </c>
      <c r="Z56" s="51">
        <f>+IF(X56&lt;&gt;0,+(Y56/X56)*100,0)</f>
        <v>-4.1519154784299586</v>
      </c>
      <c r="AA56" s="48">
        <f>SUM(AA53:AA55)</f>
        <v>-6755299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-6467884</v>
      </c>
      <c r="D59" s="65">
        <f>SUM(D56:D58)</f>
        <v>0</v>
      </c>
      <c r="E59" s="66">
        <f t="shared" si="6"/>
        <v>-6755299</v>
      </c>
      <c r="F59" s="67">
        <f t="shared" si="6"/>
        <v>-6755299</v>
      </c>
      <c r="G59" s="67">
        <f t="shared" si="6"/>
        <v>-456323</v>
      </c>
      <c r="H59" s="67">
        <f t="shared" si="6"/>
        <v>-768084</v>
      </c>
      <c r="I59" s="67">
        <f t="shared" si="6"/>
        <v>-609755</v>
      </c>
      <c r="J59" s="67">
        <f t="shared" si="6"/>
        <v>-1834162</v>
      </c>
      <c r="K59" s="67">
        <f t="shared" si="6"/>
        <v>-436180</v>
      </c>
      <c r="L59" s="67">
        <f t="shared" si="6"/>
        <v>-575659</v>
      </c>
      <c r="M59" s="67">
        <f t="shared" si="6"/>
        <v>-391454</v>
      </c>
      <c r="N59" s="67">
        <f t="shared" si="6"/>
        <v>-1403293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-3237455</v>
      </c>
      <c r="X59" s="67">
        <f t="shared" si="6"/>
        <v>-3377694</v>
      </c>
      <c r="Y59" s="67">
        <f t="shared" si="6"/>
        <v>140239</v>
      </c>
      <c r="Z59" s="68">
        <f>+IF(X59&lt;&gt;0,+(Y59/X59)*100,0)</f>
        <v>-4.1519154784299586</v>
      </c>
      <c r="AA59" s="65">
        <f>SUM(AA56:AA58)</f>
        <v>-6755299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141954788</v>
      </c>
      <c r="D9" s="20"/>
      <c r="E9" s="21">
        <v>141640330</v>
      </c>
      <c r="F9" s="22">
        <v>141640330</v>
      </c>
      <c r="G9" s="22">
        <v>12451572</v>
      </c>
      <c r="H9" s="22">
        <v>12699149</v>
      </c>
      <c r="I9" s="22">
        <v>12552613</v>
      </c>
      <c r="J9" s="22">
        <v>37703334</v>
      </c>
      <c r="K9" s="22">
        <v>12793622</v>
      </c>
      <c r="L9" s="22">
        <v>11785482</v>
      </c>
      <c r="M9" s="22">
        <v>12313976</v>
      </c>
      <c r="N9" s="22">
        <v>36893080</v>
      </c>
      <c r="O9" s="22"/>
      <c r="P9" s="22"/>
      <c r="Q9" s="22"/>
      <c r="R9" s="22"/>
      <c r="S9" s="22"/>
      <c r="T9" s="22"/>
      <c r="U9" s="22"/>
      <c r="V9" s="22"/>
      <c r="W9" s="22">
        <v>74596414</v>
      </c>
      <c r="X9" s="22">
        <v>70819998</v>
      </c>
      <c r="Y9" s="22">
        <v>3776416</v>
      </c>
      <c r="Z9" s="23">
        <v>5.3324147227454031</v>
      </c>
      <c r="AA9" s="20">
        <v>141640330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1083</v>
      </c>
      <c r="F10" s="22">
        <v>1083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540</v>
      </c>
      <c r="Y10" s="22">
        <v>-540</v>
      </c>
      <c r="Z10" s="23">
        <v>-100</v>
      </c>
      <c r="AA10" s="20">
        <v>1083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8929392</v>
      </c>
      <c r="F13" s="22">
        <v>8929392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4464696</v>
      </c>
      <c r="Y13" s="22">
        <v>-4464696</v>
      </c>
      <c r="Z13" s="23">
        <v>-100</v>
      </c>
      <c r="AA13" s="20">
        <v>8929392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1082</v>
      </c>
      <c r="F19" s="22">
        <v>1082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540</v>
      </c>
      <c r="Y19" s="22">
        <v>-540</v>
      </c>
      <c r="Z19" s="23">
        <v>-100</v>
      </c>
      <c r="AA19" s="20">
        <v>1082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19951164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161905952</v>
      </c>
      <c r="D32" s="29">
        <f t="shared" ref="D32:Y32" si="0">SUM(D6:D31)</f>
        <v>0</v>
      </c>
      <c r="E32" s="30">
        <f t="shared" si="0"/>
        <v>150571887</v>
      </c>
      <c r="F32" s="31">
        <f t="shared" si="0"/>
        <v>150571887</v>
      </c>
      <c r="G32" s="31">
        <f t="shared" si="0"/>
        <v>12451572</v>
      </c>
      <c r="H32" s="31">
        <f t="shared" si="0"/>
        <v>12699149</v>
      </c>
      <c r="I32" s="31">
        <f t="shared" si="0"/>
        <v>12552613</v>
      </c>
      <c r="J32" s="31">
        <f t="shared" si="0"/>
        <v>37703334</v>
      </c>
      <c r="K32" s="31">
        <f t="shared" si="0"/>
        <v>12793622</v>
      </c>
      <c r="L32" s="31">
        <f t="shared" si="0"/>
        <v>11785482</v>
      </c>
      <c r="M32" s="31">
        <f t="shared" si="0"/>
        <v>12313976</v>
      </c>
      <c r="N32" s="31">
        <f t="shared" si="0"/>
        <v>36893080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74596414</v>
      </c>
      <c r="X32" s="31">
        <f t="shared" si="0"/>
        <v>75285774</v>
      </c>
      <c r="Y32" s="31">
        <f t="shared" si="0"/>
        <v>-689360</v>
      </c>
      <c r="Z32" s="32">
        <f>+IF(X32&lt;&gt;0,+(Y32/X32)*100,0)</f>
        <v>-0.91565771775156346</v>
      </c>
      <c r="AA32" s="29">
        <f>SUM(AA6:AA31)</f>
        <v>150571887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46621479</v>
      </c>
      <c r="D34" s="20"/>
      <c r="E34" s="21">
        <v>59931977</v>
      </c>
      <c r="F34" s="22">
        <v>59931977</v>
      </c>
      <c r="G34" s="22">
        <v>3929244</v>
      </c>
      <c r="H34" s="22">
        <v>3879446</v>
      </c>
      <c r="I34" s="22">
        <v>4020244</v>
      </c>
      <c r="J34" s="22">
        <v>11828934</v>
      </c>
      <c r="K34" s="22">
        <v>3848847</v>
      </c>
      <c r="L34" s="22">
        <v>3772992</v>
      </c>
      <c r="M34" s="22">
        <v>4063798</v>
      </c>
      <c r="N34" s="22">
        <v>11685637</v>
      </c>
      <c r="O34" s="22"/>
      <c r="P34" s="22"/>
      <c r="Q34" s="22"/>
      <c r="R34" s="22"/>
      <c r="S34" s="22"/>
      <c r="T34" s="22"/>
      <c r="U34" s="22"/>
      <c r="V34" s="22"/>
      <c r="W34" s="22">
        <v>23514571</v>
      </c>
      <c r="X34" s="22">
        <v>29965980</v>
      </c>
      <c r="Y34" s="22">
        <v>-6451409</v>
      </c>
      <c r="Z34" s="23">
        <v>-21.529110678175716</v>
      </c>
      <c r="AA34" s="20">
        <v>59931977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5326023</v>
      </c>
      <c r="D37" s="20"/>
      <c r="E37" s="21">
        <v>6149503</v>
      </c>
      <c r="F37" s="22">
        <v>6149503</v>
      </c>
      <c r="G37" s="22">
        <v>1361142</v>
      </c>
      <c r="H37" s="22"/>
      <c r="I37" s="22">
        <v>1319085</v>
      </c>
      <c r="J37" s="22">
        <v>2680227</v>
      </c>
      <c r="K37" s="22"/>
      <c r="L37" s="22">
        <v>34074</v>
      </c>
      <c r="M37" s="22">
        <v>948354</v>
      </c>
      <c r="N37" s="22">
        <v>982428</v>
      </c>
      <c r="O37" s="22"/>
      <c r="P37" s="22"/>
      <c r="Q37" s="22"/>
      <c r="R37" s="22"/>
      <c r="S37" s="22"/>
      <c r="T37" s="22"/>
      <c r="U37" s="22"/>
      <c r="V37" s="22"/>
      <c r="W37" s="22">
        <v>3662655</v>
      </c>
      <c r="X37" s="22">
        <v>3074748</v>
      </c>
      <c r="Y37" s="22">
        <v>587907</v>
      </c>
      <c r="Z37" s="23">
        <v>19.120493777050999</v>
      </c>
      <c r="AA37" s="20">
        <v>6149503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12507088</v>
      </c>
      <c r="F38" s="22">
        <v>12507088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6253542</v>
      </c>
      <c r="Y38" s="22">
        <v>-6253542</v>
      </c>
      <c r="Z38" s="23">
        <v>-100</v>
      </c>
      <c r="AA38" s="20">
        <v>12507088</v>
      </c>
    </row>
    <row r="39" spans="1:27" ht="13.5" x14ac:dyDescent="0.25">
      <c r="A39" s="19" t="s">
        <v>65</v>
      </c>
      <c r="B39" s="15" t="s">
        <v>32</v>
      </c>
      <c r="C39" s="20">
        <v>9785478</v>
      </c>
      <c r="D39" s="20"/>
      <c r="E39" s="21">
        <v>3490964</v>
      </c>
      <c r="F39" s="22">
        <v>3490964</v>
      </c>
      <c r="G39" s="22"/>
      <c r="H39" s="22">
        <v>4536774</v>
      </c>
      <c r="I39" s="22">
        <v>2194424</v>
      </c>
      <c r="J39" s="22">
        <v>6731198</v>
      </c>
      <c r="K39" s="22">
        <v>2194424</v>
      </c>
      <c r="L39" s="22">
        <v>2194424</v>
      </c>
      <c r="M39" s="22">
        <v>2194424</v>
      </c>
      <c r="N39" s="22">
        <v>6583272</v>
      </c>
      <c r="O39" s="22"/>
      <c r="P39" s="22"/>
      <c r="Q39" s="22"/>
      <c r="R39" s="22"/>
      <c r="S39" s="22"/>
      <c r="T39" s="22"/>
      <c r="U39" s="22"/>
      <c r="V39" s="22"/>
      <c r="W39" s="22">
        <v>13314470</v>
      </c>
      <c r="X39" s="22">
        <v>1745490</v>
      </c>
      <c r="Y39" s="22">
        <v>11568980</v>
      </c>
      <c r="Z39" s="23">
        <v>662.79268285696287</v>
      </c>
      <c r="AA39" s="20">
        <v>3490964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86797003</v>
      </c>
      <c r="D41" s="20"/>
      <c r="E41" s="21">
        <v>57207524</v>
      </c>
      <c r="F41" s="22">
        <v>57207524</v>
      </c>
      <c r="G41" s="22">
        <v>5602431</v>
      </c>
      <c r="H41" s="22">
        <v>4854756</v>
      </c>
      <c r="I41" s="22">
        <v>8486168</v>
      </c>
      <c r="J41" s="22">
        <v>18943355</v>
      </c>
      <c r="K41" s="22">
        <v>9126054</v>
      </c>
      <c r="L41" s="22">
        <v>9048335</v>
      </c>
      <c r="M41" s="22">
        <v>8926859</v>
      </c>
      <c r="N41" s="22">
        <v>27101248</v>
      </c>
      <c r="O41" s="22"/>
      <c r="P41" s="22"/>
      <c r="Q41" s="22"/>
      <c r="R41" s="22"/>
      <c r="S41" s="22"/>
      <c r="T41" s="22"/>
      <c r="U41" s="22"/>
      <c r="V41" s="22"/>
      <c r="W41" s="22">
        <v>46044603</v>
      </c>
      <c r="X41" s="22">
        <v>28603764</v>
      </c>
      <c r="Y41" s="22">
        <v>17440839</v>
      </c>
      <c r="Z41" s="23">
        <v>60.973929864615016</v>
      </c>
      <c r="AA41" s="20">
        <v>57207524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2582224</v>
      </c>
      <c r="D44" s="20"/>
      <c r="E44" s="21">
        <v>4107652</v>
      </c>
      <c r="F44" s="22">
        <v>4107652</v>
      </c>
      <c r="G44" s="22">
        <v>34268</v>
      </c>
      <c r="H44" s="22">
        <v>33001</v>
      </c>
      <c r="I44" s="22">
        <v>33701</v>
      </c>
      <c r="J44" s="22">
        <v>100970</v>
      </c>
      <c r="K44" s="22">
        <v>31957</v>
      </c>
      <c r="L44" s="22">
        <v>31473</v>
      </c>
      <c r="M44" s="22">
        <v>34394</v>
      </c>
      <c r="N44" s="22">
        <v>97824</v>
      </c>
      <c r="O44" s="22"/>
      <c r="P44" s="22"/>
      <c r="Q44" s="22"/>
      <c r="R44" s="22"/>
      <c r="S44" s="22"/>
      <c r="T44" s="22"/>
      <c r="U44" s="22"/>
      <c r="V44" s="22"/>
      <c r="W44" s="22">
        <v>198794</v>
      </c>
      <c r="X44" s="22">
        <v>2053848</v>
      </c>
      <c r="Y44" s="22">
        <v>-1855054</v>
      </c>
      <c r="Z44" s="23">
        <v>-90.320900086082318</v>
      </c>
      <c r="AA44" s="20">
        <v>4107652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151112207</v>
      </c>
      <c r="D47" s="29">
        <f t="shared" ref="D47:Y47" si="1">SUM(D34:D46)</f>
        <v>0</v>
      </c>
      <c r="E47" s="30">
        <f t="shared" si="1"/>
        <v>143394708</v>
      </c>
      <c r="F47" s="31">
        <f t="shared" si="1"/>
        <v>143394708</v>
      </c>
      <c r="G47" s="31">
        <f t="shared" si="1"/>
        <v>10927085</v>
      </c>
      <c r="H47" s="31">
        <f t="shared" si="1"/>
        <v>13303977</v>
      </c>
      <c r="I47" s="31">
        <f t="shared" si="1"/>
        <v>16053622</v>
      </c>
      <c r="J47" s="31">
        <f t="shared" si="1"/>
        <v>40284684</v>
      </c>
      <c r="K47" s="31">
        <f t="shared" si="1"/>
        <v>15201282</v>
      </c>
      <c r="L47" s="31">
        <f t="shared" si="1"/>
        <v>15081298</v>
      </c>
      <c r="M47" s="31">
        <f t="shared" si="1"/>
        <v>16167829</v>
      </c>
      <c r="N47" s="31">
        <f t="shared" si="1"/>
        <v>46450409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86735093</v>
      </c>
      <c r="X47" s="31">
        <f t="shared" si="1"/>
        <v>71697372</v>
      </c>
      <c r="Y47" s="31">
        <f t="shared" si="1"/>
        <v>15037721</v>
      </c>
      <c r="Z47" s="32">
        <f>+IF(X47&lt;&gt;0,+(Y47/X47)*100,0)</f>
        <v>20.973880325767031</v>
      </c>
      <c r="AA47" s="29">
        <f>SUM(AA34:AA46)</f>
        <v>143394708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10793745</v>
      </c>
      <c r="D48" s="39">
        <f t="shared" si="2"/>
        <v>0</v>
      </c>
      <c r="E48" s="40">
        <f t="shared" si="2"/>
        <v>7177179</v>
      </c>
      <c r="F48" s="41">
        <f t="shared" si="2"/>
        <v>7177179</v>
      </c>
      <c r="G48" s="41">
        <f t="shared" si="2"/>
        <v>1524487</v>
      </c>
      <c r="H48" s="41">
        <f t="shared" si="2"/>
        <v>-604828</v>
      </c>
      <c r="I48" s="41">
        <f t="shared" si="2"/>
        <v>-3501009</v>
      </c>
      <c r="J48" s="41">
        <f t="shared" si="2"/>
        <v>-2581350</v>
      </c>
      <c r="K48" s="41">
        <f t="shared" si="2"/>
        <v>-2407660</v>
      </c>
      <c r="L48" s="41">
        <f t="shared" si="2"/>
        <v>-3295816</v>
      </c>
      <c r="M48" s="41">
        <f t="shared" si="2"/>
        <v>-3853853</v>
      </c>
      <c r="N48" s="41">
        <f t="shared" si="2"/>
        <v>-9557329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-12138679</v>
      </c>
      <c r="X48" s="41">
        <f t="shared" si="2"/>
        <v>3588402</v>
      </c>
      <c r="Y48" s="41">
        <f t="shared" si="2"/>
        <v>-15727081</v>
      </c>
      <c r="Z48" s="42">
        <f>+IF(X48&lt;&gt;0,+(Y48/X48)*100,0)</f>
        <v>-438.27533815887961</v>
      </c>
      <c r="AA48" s="39">
        <f>+AA32-AA47</f>
        <v>7177179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10793745</v>
      </c>
      <c r="D51" s="48">
        <f t="shared" si="3"/>
        <v>0</v>
      </c>
      <c r="E51" s="49">
        <f t="shared" si="3"/>
        <v>7177179</v>
      </c>
      <c r="F51" s="50">
        <f t="shared" si="3"/>
        <v>7177179</v>
      </c>
      <c r="G51" s="50">
        <f t="shared" si="3"/>
        <v>1524487</v>
      </c>
      <c r="H51" s="50">
        <f t="shared" si="3"/>
        <v>-604828</v>
      </c>
      <c r="I51" s="50">
        <f t="shared" si="3"/>
        <v>-3501009</v>
      </c>
      <c r="J51" s="50">
        <f t="shared" si="3"/>
        <v>-2581350</v>
      </c>
      <c r="K51" s="50">
        <f t="shared" si="3"/>
        <v>-2407660</v>
      </c>
      <c r="L51" s="50">
        <f t="shared" si="3"/>
        <v>-3295816</v>
      </c>
      <c r="M51" s="50">
        <f t="shared" si="3"/>
        <v>-3853853</v>
      </c>
      <c r="N51" s="50">
        <f t="shared" si="3"/>
        <v>-9557329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-12138679</v>
      </c>
      <c r="X51" s="50">
        <f t="shared" si="3"/>
        <v>3588402</v>
      </c>
      <c r="Y51" s="50">
        <f t="shared" si="3"/>
        <v>-15727081</v>
      </c>
      <c r="Z51" s="51">
        <f>+IF(X51&lt;&gt;0,+(Y51/X51)*100,0)</f>
        <v>-438.27533815887961</v>
      </c>
      <c r="AA51" s="48">
        <f>SUM(AA48:AA50)</f>
        <v>7177179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10793745</v>
      </c>
      <c r="D53" s="54">
        <f>+D51-D52</f>
        <v>0</v>
      </c>
      <c r="E53" s="55">
        <f t="shared" si="4"/>
        <v>7177179</v>
      </c>
      <c r="F53" s="56">
        <f t="shared" si="4"/>
        <v>7177179</v>
      </c>
      <c r="G53" s="56">
        <f t="shared" si="4"/>
        <v>1524487</v>
      </c>
      <c r="H53" s="56">
        <f t="shared" si="4"/>
        <v>-604828</v>
      </c>
      <c r="I53" s="56">
        <f t="shared" si="4"/>
        <v>-3501009</v>
      </c>
      <c r="J53" s="56">
        <f t="shared" si="4"/>
        <v>-2581350</v>
      </c>
      <c r="K53" s="56">
        <f t="shared" si="4"/>
        <v>-2407660</v>
      </c>
      <c r="L53" s="56">
        <f t="shared" si="4"/>
        <v>-3295816</v>
      </c>
      <c r="M53" s="56">
        <f t="shared" si="4"/>
        <v>-3853853</v>
      </c>
      <c r="N53" s="56">
        <f t="shared" si="4"/>
        <v>-9557329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-12138679</v>
      </c>
      <c r="X53" s="56">
        <f t="shared" si="4"/>
        <v>3588402</v>
      </c>
      <c r="Y53" s="56">
        <f t="shared" si="4"/>
        <v>-15727081</v>
      </c>
      <c r="Z53" s="57">
        <f>+IF(X53&lt;&gt;0,+(Y53/X53)*100,0)</f>
        <v>-438.27533815887961</v>
      </c>
      <c r="AA53" s="54">
        <f>+AA51-AA52</f>
        <v>7177179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10793745</v>
      </c>
      <c r="D56" s="48">
        <f>SUM(D53:D55)</f>
        <v>0</v>
      </c>
      <c r="E56" s="49">
        <f t="shared" si="5"/>
        <v>7177179</v>
      </c>
      <c r="F56" s="50">
        <f t="shared" si="5"/>
        <v>7177179</v>
      </c>
      <c r="G56" s="50">
        <f t="shared" si="5"/>
        <v>1524487</v>
      </c>
      <c r="H56" s="50">
        <f t="shared" si="5"/>
        <v>-604828</v>
      </c>
      <c r="I56" s="50">
        <f t="shared" si="5"/>
        <v>-3501009</v>
      </c>
      <c r="J56" s="50">
        <f t="shared" si="5"/>
        <v>-2581350</v>
      </c>
      <c r="K56" s="50">
        <f t="shared" si="5"/>
        <v>-2407660</v>
      </c>
      <c r="L56" s="50">
        <f t="shared" si="5"/>
        <v>-3295816</v>
      </c>
      <c r="M56" s="50">
        <f t="shared" si="5"/>
        <v>-3853853</v>
      </c>
      <c r="N56" s="50">
        <f t="shared" si="5"/>
        <v>-9557329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-12138679</v>
      </c>
      <c r="X56" s="50">
        <f t="shared" si="5"/>
        <v>3588402</v>
      </c>
      <c r="Y56" s="50">
        <f t="shared" si="5"/>
        <v>-15727081</v>
      </c>
      <c r="Z56" s="51">
        <f>+IF(X56&lt;&gt;0,+(Y56/X56)*100,0)</f>
        <v>-438.27533815887961</v>
      </c>
      <c r="AA56" s="48">
        <f>SUM(AA53:AA55)</f>
        <v>7177179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10793745</v>
      </c>
      <c r="D59" s="65">
        <f>SUM(D56:D58)</f>
        <v>0</v>
      </c>
      <c r="E59" s="66">
        <f t="shared" si="6"/>
        <v>7177179</v>
      </c>
      <c r="F59" s="67">
        <f t="shared" si="6"/>
        <v>7177179</v>
      </c>
      <c r="G59" s="67">
        <f t="shared" si="6"/>
        <v>1524487</v>
      </c>
      <c r="H59" s="67">
        <f t="shared" si="6"/>
        <v>-604828</v>
      </c>
      <c r="I59" s="67">
        <f t="shared" si="6"/>
        <v>-3501009</v>
      </c>
      <c r="J59" s="67">
        <f t="shared" si="6"/>
        <v>-2581350</v>
      </c>
      <c r="K59" s="67">
        <f t="shared" si="6"/>
        <v>-2407660</v>
      </c>
      <c r="L59" s="67">
        <f t="shared" si="6"/>
        <v>-3295816</v>
      </c>
      <c r="M59" s="67">
        <f t="shared" si="6"/>
        <v>-3853853</v>
      </c>
      <c r="N59" s="67">
        <f t="shared" si="6"/>
        <v>-9557329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-12138679</v>
      </c>
      <c r="X59" s="67">
        <f t="shared" si="6"/>
        <v>3588402</v>
      </c>
      <c r="Y59" s="67">
        <f t="shared" si="6"/>
        <v>-15727081</v>
      </c>
      <c r="Z59" s="68">
        <f>+IF(X59&lt;&gt;0,+(Y59/X59)*100,0)</f>
        <v>-438.27533815887961</v>
      </c>
      <c r="AA59" s="65">
        <f>SUM(AA56:AA58)</f>
        <v>7177179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6802698</v>
      </c>
      <c r="D9" s="20"/>
      <c r="E9" s="21">
        <v>7500107</v>
      </c>
      <c r="F9" s="22">
        <v>7500107</v>
      </c>
      <c r="G9" s="22">
        <v>616663</v>
      </c>
      <c r="H9" s="22">
        <v>613571</v>
      </c>
      <c r="I9" s="22">
        <v>616156</v>
      </c>
      <c r="J9" s="22">
        <v>1846390</v>
      </c>
      <c r="K9" s="22">
        <v>616282</v>
      </c>
      <c r="L9" s="22">
        <v>618731</v>
      </c>
      <c r="M9" s="22">
        <v>619233</v>
      </c>
      <c r="N9" s="22">
        <v>1854246</v>
      </c>
      <c r="O9" s="22"/>
      <c r="P9" s="22"/>
      <c r="Q9" s="22"/>
      <c r="R9" s="22"/>
      <c r="S9" s="22"/>
      <c r="T9" s="22"/>
      <c r="U9" s="22"/>
      <c r="V9" s="22"/>
      <c r="W9" s="22">
        <v>3700636</v>
      </c>
      <c r="X9" s="22">
        <v>3750048</v>
      </c>
      <c r="Y9" s="22">
        <v>-49412</v>
      </c>
      <c r="Z9" s="23">
        <v>-1.3176364675865482</v>
      </c>
      <c r="AA9" s="20">
        <v>7500107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3933</v>
      </c>
      <c r="F10" s="22">
        <v>3933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1962</v>
      </c>
      <c r="Y10" s="22">
        <v>-1962</v>
      </c>
      <c r="Z10" s="23">
        <v>-100</v>
      </c>
      <c r="AA10" s="20">
        <v>3933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7506</v>
      </c>
      <c r="F23" s="22">
        <v>7506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3750</v>
      </c>
      <c r="Y23" s="22">
        <v>-3750</v>
      </c>
      <c r="Z23" s="23">
        <v>-100</v>
      </c>
      <c r="AA23" s="20">
        <v>7506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1370864</v>
      </c>
      <c r="D25" s="20"/>
      <c r="E25" s="21">
        <v>2440000</v>
      </c>
      <c r="F25" s="22">
        <v>2440000</v>
      </c>
      <c r="G25" s="22"/>
      <c r="H25" s="22"/>
      <c r="I25" s="22"/>
      <c r="J25" s="22"/>
      <c r="K25" s="22">
        <v>736620</v>
      </c>
      <c r="L25" s="22">
        <v>240521</v>
      </c>
      <c r="M25" s="22">
        <v>209760</v>
      </c>
      <c r="N25" s="22">
        <v>1186901</v>
      </c>
      <c r="O25" s="22"/>
      <c r="P25" s="22"/>
      <c r="Q25" s="22"/>
      <c r="R25" s="22"/>
      <c r="S25" s="22"/>
      <c r="T25" s="22"/>
      <c r="U25" s="22"/>
      <c r="V25" s="22"/>
      <c r="W25" s="22">
        <v>1186901</v>
      </c>
      <c r="X25" s="22">
        <v>1219998</v>
      </c>
      <c r="Y25" s="22">
        <v>-33097</v>
      </c>
      <c r="Z25" s="23">
        <v>-2.7128732997922946</v>
      </c>
      <c r="AA25" s="20">
        <v>2440000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8173562</v>
      </c>
      <c r="D32" s="29">
        <f t="shared" ref="D32:Y32" si="0">SUM(D6:D31)</f>
        <v>0</v>
      </c>
      <c r="E32" s="30">
        <f t="shared" si="0"/>
        <v>9951546</v>
      </c>
      <c r="F32" s="31">
        <f t="shared" si="0"/>
        <v>9951546</v>
      </c>
      <c r="G32" s="31">
        <f t="shared" si="0"/>
        <v>616663</v>
      </c>
      <c r="H32" s="31">
        <f t="shared" si="0"/>
        <v>613571</v>
      </c>
      <c r="I32" s="31">
        <f t="shared" si="0"/>
        <v>616156</v>
      </c>
      <c r="J32" s="31">
        <f t="shared" si="0"/>
        <v>1846390</v>
      </c>
      <c r="K32" s="31">
        <f t="shared" si="0"/>
        <v>1352902</v>
      </c>
      <c r="L32" s="31">
        <f t="shared" si="0"/>
        <v>859252</v>
      </c>
      <c r="M32" s="31">
        <f t="shared" si="0"/>
        <v>828993</v>
      </c>
      <c r="N32" s="31">
        <f t="shared" si="0"/>
        <v>3041147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4887537</v>
      </c>
      <c r="X32" s="31">
        <f t="shared" si="0"/>
        <v>4975758</v>
      </c>
      <c r="Y32" s="31">
        <f t="shared" si="0"/>
        <v>-88221</v>
      </c>
      <c r="Z32" s="32">
        <f>+IF(X32&lt;&gt;0,+(Y32/X32)*100,0)</f>
        <v>-1.7730162921910591</v>
      </c>
      <c r="AA32" s="29">
        <f>SUM(AA6:AA31)</f>
        <v>9951546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10101258</v>
      </c>
      <c r="D34" s="20"/>
      <c r="E34" s="21">
        <v>12537327</v>
      </c>
      <c r="F34" s="22">
        <v>12537327</v>
      </c>
      <c r="G34" s="22">
        <v>469645</v>
      </c>
      <c r="H34" s="22">
        <v>627533</v>
      </c>
      <c r="I34" s="22">
        <v>530325</v>
      </c>
      <c r="J34" s="22">
        <v>1627503</v>
      </c>
      <c r="K34" s="22">
        <v>942924</v>
      </c>
      <c r="L34" s="22">
        <v>780700</v>
      </c>
      <c r="M34" s="22">
        <v>765862</v>
      </c>
      <c r="N34" s="22">
        <v>2489486</v>
      </c>
      <c r="O34" s="22"/>
      <c r="P34" s="22"/>
      <c r="Q34" s="22"/>
      <c r="R34" s="22"/>
      <c r="S34" s="22"/>
      <c r="T34" s="22"/>
      <c r="U34" s="22"/>
      <c r="V34" s="22"/>
      <c r="W34" s="22">
        <v>4116989</v>
      </c>
      <c r="X34" s="22">
        <v>6268704</v>
      </c>
      <c r="Y34" s="22">
        <v>-2151715</v>
      </c>
      <c r="Z34" s="23">
        <v>-34.324718474504458</v>
      </c>
      <c r="AA34" s="20">
        <v>12537327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580976</v>
      </c>
      <c r="D39" s="20"/>
      <c r="E39" s="21">
        <v>705562</v>
      </c>
      <c r="F39" s="22">
        <v>705562</v>
      </c>
      <c r="G39" s="22">
        <v>45219</v>
      </c>
      <c r="H39" s="22">
        <v>49936</v>
      </c>
      <c r="I39" s="22">
        <v>49936</v>
      </c>
      <c r="J39" s="22">
        <v>145091</v>
      </c>
      <c r="K39" s="22">
        <v>47278</v>
      </c>
      <c r="L39" s="22">
        <v>47278</v>
      </c>
      <c r="M39" s="22">
        <v>44020</v>
      </c>
      <c r="N39" s="22">
        <v>138576</v>
      </c>
      <c r="O39" s="22"/>
      <c r="P39" s="22"/>
      <c r="Q39" s="22"/>
      <c r="R39" s="22"/>
      <c r="S39" s="22"/>
      <c r="T39" s="22"/>
      <c r="U39" s="22"/>
      <c r="V39" s="22"/>
      <c r="W39" s="22">
        <v>283667</v>
      </c>
      <c r="X39" s="22">
        <v>352788</v>
      </c>
      <c r="Y39" s="22">
        <v>-69121</v>
      </c>
      <c r="Z39" s="23">
        <v>-19.592786602718913</v>
      </c>
      <c r="AA39" s="20">
        <v>705562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4584089</v>
      </c>
      <c r="D41" s="20"/>
      <c r="E41" s="21">
        <v>6107400</v>
      </c>
      <c r="F41" s="22">
        <v>6107400</v>
      </c>
      <c r="G41" s="22"/>
      <c r="H41" s="22">
        <v>1205640</v>
      </c>
      <c r="I41" s="22">
        <v>198431</v>
      </c>
      <c r="J41" s="22">
        <v>1404071</v>
      </c>
      <c r="K41" s="22">
        <v>662644</v>
      </c>
      <c r="L41" s="22">
        <v>524348</v>
      </c>
      <c r="M41" s="22">
        <v>74484</v>
      </c>
      <c r="N41" s="22">
        <v>1261476</v>
      </c>
      <c r="O41" s="22"/>
      <c r="P41" s="22"/>
      <c r="Q41" s="22"/>
      <c r="R41" s="22"/>
      <c r="S41" s="22"/>
      <c r="T41" s="22"/>
      <c r="U41" s="22"/>
      <c r="V41" s="22"/>
      <c r="W41" s="22">
        <v>2665547</v>
      </c>
      <c r="X41" s="22">
        <v>3053700</v>
      </c>
      <c r="Y41" s="22">
        <v>-388153</v>
      </c>
      <c r="Z41" s="23">
        <v>-12.71090807872417</v>
      </c>
      <c r="AA41" s="20">
        <v>6107400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6369146</v>
      </c>
      <c r="D43" s="20"/>
      <c r="E43" s="21">
        <v>9450337</v>
      </c>
      <c r="F43" s="22">
        <v>9450337</v>
      </c>
      <c r="G43" s="22">
        <v>182460</v>
      </c>
      <c r="H43" s="22">
        <v>278885</v>
      </c>
      <c r="I43" s="22">
        <v>65692</v>
      </c>
      <c r="J43" s="22">
        <v>527037</v>
      </c>
      <c r="K43" s="22">
        <v>62076</v>
      </c>
      <c r="L43" s="22">
        <v>44243</v>
      </c>
      <c r="M43" s="22">
        <v>2835</v>
      </c>
      <c r="N43" s="22">
        <v>109154</v>
      </c>
      <c r="O43" s="22"/>
      <c r="P43" s="22"/>
      <c r="Q43" s="22"/>
      <c r="R43" s="22"/>
      <c r="S43" s="22"/>
      <c r="T43" s="22"/>
      <c r="U43" s="22"/>
      <c r="V43" s="22"/>
      <c r="W43" s="22">
        <v>636191</v>
      </c>
      <c r="X43" s="22">
        <v>4725174</v>
      </c>
      <c r="Y43" s="22">
        <v>-4088983</v>
      </c>
      <c r="Z43" s="23">
        <v>-86.536136023773935</v>
      </c>
      <c r="AA43" s="20">
        <v>9450337</v>
      </c>
    </row>
    <row r="44" spans="1:27" ht="13.5" x14ac:dyDescent="0.25">
      <c r="A44" s="19" t="s">
        <v>69</v>
      </c>
      <c r="B44" s="15" t="s">
        <v>32</v>
      </c>
      <c r="C44" s="20">
        <v>483946</v>
      </c>
      <c r="D44" s="20"/>
      <c r="E44" s="21">
        <v>914174</v>
      </c>
      <c r="F44" s="22">
        <v>914174</v>
      </c>
      <c r="G44" s="22"/>
      <c r="H44" s="22">
        <v>285739</v>
      </c>
      <c r="I44" s="22">
        <v>8294</v>
      </c>
      <c r="J44" s="22">
        <v>294033</v>
      </c>
      <c r="K44" s="22">
        <v>6215</v>
      </c>
      <c r="L44" s="22">
        <v>5290</v>
      </c>
      <c r="M44" s="22">
        <v>5715</v>
      </c>
      <c r="N44" s="22">
        <v>17220</v>
      </c>
      <c r="O44" s="22"/>
      <c r="P44" s="22"/>
      <c r="Q44" s="22"/>
      <c r="R44" s="22"/>
      <c r="S44" s="22"/>
      <c r="T44" s="22"/>
      <c r="U44" s="22"/>
      <c r="V44" s="22"/>
      <c r="W44" s="22">
        <v>311253</v>
      </c>
      <c r="X44" s="22">
        <v>457092</v>
      </c>
      <c r="Y44" s="22">
        <v>-145839</v>
      </c>
      <c r="Z44" s="23">
        <v>-31.905830773673571</v>
      </c>
      <c r="AA44" s="20">
        <v>914174</v>
      </c>
    </row>
    <row r="45" spans="1:27" ht="13.5" x14ac:dyDescent="0.25">
      <c r="A45" s="19" t="s">
        <v>70</v>
      </c>
      <c r="B45" s="15" t="s">
        <v>32</v>
      </c>
      <c r="C45" s="20">
        <v>7774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22127189</v>
      </c>
      <c r="D47" s="29">
        <f t="shared" ref="D47:Y47" si="1">SUM(D34:D46)</f>
        <v>0</v>
      </c>
      <c r="E47" s="30">
        <f t="shared" si="1"/>
        <v>29714800</v>
      </c>
      <c r="F47" s="31">
        <f t="shared" si="1"/>
        <v>29714800</v>
      </c>
      <c r="G47" s="31">
        <f t="shared" si="1"/>
        <v>697324</v>
      </c>
      <c r="H47" s="31">
        <f t="shared" si="1"/>
        <v>2447733</v>
      </c>
      <c r="I47" s="31">
        <f t="shared" si="1"/>
        <v>852678</v>
      </c>
      <c r="J47" s="31">
        <f t="shared" si="1"/>
        <v>3997735</v>
      </c>
      <c r="K47" s="31">
        <f t="shared" si="1"/>
        <v>1721137</v>
      </c>
      <c r="L47" s="31">
        <f t="shared" si="1"/>
        <v>1401859</v>
      </c>
      <c r="M47" s="31">
        <f t="shared" si="1"/>
        <v>892916</v>
      </c>
      <c r="N47" s="31">
        <f t="shared" si="1"/>
        <v>4015912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8013647</v>
      </c>
      <c r="X47" s="31">
        <f t="shared" si="1"/>
        <v>14857458</v>
      </c>
      <c r="Y47" s="31">
        <f t="shared" si="1"/>
        <v>-6843811</v>
      </c>
      <c r="Z47" s="32">
        <f>+IF(X47&lt;&gt;0,+(Y47/X47)*100,0)</f>
        <v>-46.063135430031167</v>
      </c>
      <c r="AA47" s="29">
        <f>SUM(AA34:AA46)</f>
        <v>29714800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-13953627</v>
      </c>
      <c r="D48" s="39">
        <f t="shared" si="2"/>
        <v>0</v>
      </c>
      <c r="E48" s="40">
        <f t="shared" si="2"/>
        <v>-19763254</v>
      </c>
      <c r="F48" s="41">
        <f t="shared" si="2"/>
        <v>-19763254</v>
      </c>
      <c r="G48" s="41">
        <f t="shared" si="2"/>
        <v>-80661</v>
      </c>
      <c r="H48" s="41">
        <f t="shared" si="2"/>
        <v>-1834162</v>
      </c>
      <c r="I48" s="41">
        <f t="shared" si="2"/>
        <v>-236522</v>
      </c>
      <c r="J48" s="41">
        <f t="shared" si="2"/>
        <v>-2151345</v>
      </c>
      <c r="K48" s="41">
        <f t="shared" si="2"/>
        <v>-368235</v>
      </c>
      <c r="L48" s="41">
        <f t="shared" si="2"/>
        <v>-542607</v>
      </c>
      <c r="M48" s="41">
        <f t="shared" si="2"/>
        <v>-63923</v>
      </c>
      <c r="N48" s="41">
        <f t="shared" si="2"/>
        <v>-974765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-3126110</v>
      </c>
      <c r="X48" s="41">
        <f t="shared" si="2"/>
        <v>-9881700</v>
      </c>
      <c r="Y48" s="41">
        <f t="shared" si="2"/>
        <v>6755590</v>
      </c>
      <c r="Z48" s="42">
        <f>+IF(X48&lt;&gt;0,+(Y48/X48)*100,0)</f>
        <v>-68.3646538551059</v>
      </c>
      <c r="AA48" s="39">
        <f>+AA32-AA47</f>
        <v>-19763254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-13953627</v>
      </c>
      <c r="D51" s="48">
        <f t="shared" si="3"/>
        <v>0</v>
      </c>
      <c r="E51" s="49">
        <f t="shared" si="3"/>
        <v>-19763254</v>
      </c>
      <c r="F51" s="50">
        <f t="shared" si="3"/>
        <v>-19763254</v>
      </c>
      <c r="G51" s="50">
        <f t="shared" si="3"/>
        <v>-80661</v>
      </c>
      <c r="H51" s="50">
        <f t="shared" si="3"/>
        <v>-1834162</v>
      </c>
      <c r="I51" s="50">
        <f t="shared" si="3"/>
        <v>-236522</v>
      </c>
      <c r="J51" s="50">
        <f t="shared" si="3"/>
        <v>-2151345</v>
      </c>
      <c r="K51" s="50">
        <f t="shared" si="3"/>
        <v>-368235</v>
      </c>
      <c r="L51" s="50">
        <f t="shared" si="3"/>
        <v>-542607</v>
      </c>
      <c r="M51" s="50">
        <f t="shared" si="3"/>
        <v>-63923</v>
      </c>
      <c r="N51" s="50">
        <f t="shared" si="3"/>
        <v>-974765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-3126110</v>
      </c>
      <c r="X51" s="50">
        <f t="shared" si="3"/>
        <v>-9881700</v>
      </c>
      <c r="Y51" s="50">
        <f t="shared" si="3"/>
        <v>6755590</v>
      </c>
      <c r="Z51" s="51">
        <f>+IF(X51&lt;&gt;0,+(Y51/X51)*100,0)</f>
        <v>-68.3646538551059</v>
      </c>
      <c r="AA51" s="48">
        <f>SUM(AA48:AA50)</f>
        <v>-19763254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-13953627</v>
      </c>
      <c r="D53" s="54">
        <f>+D51-D52</f>
        <v>0</v>
      </c>
      <c r="E53" s="55">
        <f t="shared" si="4"/>
        <v>-19763254</v>
      </c>
      <c r="F53" s="56">
        <f t="shared" si="4"/>
        <v>-19763254</v>
      </c>
      <c r="G53" s="56">
        <f t="shared" si="4"/>
        <v>-80661</v>
      </c>
      <c r="H53" s="56">
        <f t="shared" si="4"/>
        <v>-1834162</v>
      </c>
      <c r="I53" s="56">
        <f t="shared" si="4"/>
        <v>-236522</v>
      </c>
      <c r="J53" s="56">
        <f t="shared" si="4"/>
        <v>-2151345</v>
      </c>
      <c r="K53" s="56">
        <f t="shared" si="4"/>
        <v>-368235</v>
      </c>
      <c r="L53" s="56">
        <f t="shared" si="4"/>
        <v>-542607</v>
      </c>
      <c r="M53" s="56">
        <f t="shared" si="4"/>
        <v>-63923</v>
      </c>
      <c r="N53" s="56">
        <f t="shared" si="4"/>
        <v>-974765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-3126110</v>
      </c>
      <c r="X53" s="56">
        <f t="shared" si="4"/>
        <v>-9881700</v>
      </c>
      <c r="Y53" s="56">
        <f t="shared" si="4"/>
        <v>6755590</v>
      </c>
      <c r="Z53" s="57">
        <f>+IF(X53&lt;&gt;0,+(Y53/X53)*100,0)</f>
        <v>-68.3646538551059</v>
      </c>
      <c r="AA53" s="54">
        <f>+AA51-AA52</f>
        <v>-19763254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-13953627</v>
      </c>
      <c r="D56" s="48">
        <f>SUM(D53:D55)</f>
        <v>0</v>
      </c>
      <c r="E56" s="49">
        <f t="shared" si="5"/>
        <v>-19763254</v>
      </c>
      <c r="F56" s="50">
        <f t="shared" si="5"/>
        <v>-19763254</v>
      </c>
      <c r="G56" s="50">
        <f t="shared" si="5"/>
        <v>-80661</v>
      </c>
      <c r="H56" s="50">
        <f t="shared" si="5"/>
        <v>-1834162</v>
      </c>
      <c r="I56" s="50">
        <f t="shared" si="5"/>
        <v>-236522</v>
      </c>
      <c r="J56" s="50">
        <f t="shared" si="5"/>
        <v>-2151345</v>
      </c>
      <c r="K56" s="50">
        <f t="shared" si="5"/>
        <v>-368235</v>
      </c>
      <c r="L56" s="50">
        <f t="shared" si="5"/>
        <v>-542607</v>
      </c>
      <c r="M56" s="50">
        <f t="shared" si="5"/>
        <v>-63923</v>
      </c>
      <c r="N56" s="50">
        <f t="shared" si="5"/>
        <v>-974765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-3126110</v>
      </c>
      <c r="X56" s="50">
        <f t="shared" si="5"/>
        <v>-9881700</v>
      </c>
      <c r="Y56" s="50">
        <f t="shared" si="5"/>
        <v>6755590</v>
      </c>
      <c r="Z56" s="51">
        <f>+IF(X56&lt;&gt;0,+(Y56/X56)*100,0)</f>
        <v>-68.3646538551059</v>
      </c>
      <c r="AA56" s="48">
        <f>SUM(AA53:AA55)</f>
        <v>-19763254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-13953627</v>
      </c>
      <c r="D59" s="65">
        <f>SUM(D56:D58)</f>
        <v>0</v>
      </c>
      <c r="E59" s="66">
        <f t="shared" si="6"/>
        <v>-19763254</v>
      </c>
      <c r="F59" s="67">
        <f t="shared" si="6"/>
        <v>-19763254</v>
      </c>
      <c r="G59" s="67">
        <f t="shared" si="6"/>
        <v>-80661</v>
      </c>
      <c r="H59" s="67">
        <f t="shared" si="6"/>
        <v>-1834162</v>
      </c>
      <c r="I59" s="67">
        <f t="shared" si="6"/>
        <v>-236522</v>
      </c>
      <c r="J59" s="67">
        <f t="shared" si="6"/>
        <v>-2151345</v>
      </c>
      <c r="K59" s="67">
        <f t="shared" si="6"/>
        <v>-368235</v>
      </c>
      <c r="L59" s="67">
        <f t="shared" si="6"/>
        <v>-542607</v>
      </c>
      <c r="M59" s="67">
        <f t="shared" si="6"/>
        <v>-63923</v>
      </c>
      <c r="N59" s="67">
        <f t="shared" si="6"/>
        <v>-974765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-3126110</v>
      </c>
      <c r="X59" s="67">
        <f t="shared" si="6"/>
        <v>-9881700</v>
      </c>
      <c r="Y59" s="67">
        <f t="shared" si="6"/>
        <v>6755590</v>
      </c>
      <c r="Z59" s="68">
        <f>+IF(X59&lt;&gt;0,+(Y59/X59)*100,0)</f>
        <v>-68.3646538551059</v>
      </c>
      <c r="AA59" s="65">
        <f>SUM(AA56:AA58)</f>
        <v>-19763254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18139840</v>
      </c>
      <c r="D9" s="20"/>
      <c r="E9" s="21">
        <v>19259206</v>
      </c>
      <c r="F9" s="22">
        <v>19259206</v>
      </c>
      <c r="G9" s="22"/>
      <c r="H9" s="22">
        <v>1579566</v>
      </c>
      <c r="I9" s="22">
        <v>1592635</v>
      </c>
      <c r="J9" s="22">
        <v>3172201</v>
      </c>
      <c r="K9" s="22">
        <v>1602871</v>
      </c>
      <c r="L9" s="22">
        <v>1593157</v>
      </c>
      <c r="M9" s="22">
        <v>1584714</v>
      </c>
      <c r="N9" s="22">
        <v>4780742</v>
      </c>
      <c r="O9" s="22"/>
      <c r="P9" s="22"/>
      <c r="Q9" s="22"/>
      <c r="R9" s="22"/>
      <c r="S9" s="22"/>
      <c r="T9" s="22"/>
      <c r="U9" s="22"/>
      <c r="V9" s="22"/>
      <c r="W9" s="22">
        <v>7952943</v>
      </c>
      <c r="X9" s="22">
        <v>9629598</v>
      </c>
      <c r="Y9" s="22">
        <v>-1676655</v>
      </c>
      <c r="Z9" s="23">
        <v>-17.411474497689312</v>
      </c>
      <c r="AA9" s="20">
        <v>19259206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18139840</v>
      </c>
      <c r="D32" s="29">
        <f t="shared" ref="D32:Y32" si="0">SUM(D6:D31)</f>
        <v>0</v>
      </c>
      <c r="E32" s="30">
        <f t="shared" si="0"/>
        <v>19259206</v>
      </c>
      <c r="F32" s="31">
        <f t="shared" si="0"/>
        <v>19259206</v>
      </c>
      <c r="G32" s="31">
        <f t="shared" si="0"/>
        <v>0</v>
      </c>
      <c r="H32" s="31">
        <f t="shared" si="0"/>
        <v>1579566</v>
      </c>
      <c r="I32" s="31">
        <f t="shared" si="0"/>
        <v>1592635</v>
      </c>
      <c r="J32" s="31">
        <f t="shared" si="0"/>
        <v>3172201</v>
      </c>
      <c r="K32" s="31">
        <f t="shared" si="0"/>
        <v>1602871</v>
      </c>
      <c r="L32" s="31">
        <f t="shared" si="0"/>
        <v>1593157</v>
      </c>
      <c r="M32" s="31">
        <f t="shared" si="0"/>
        <v>1584714</v>
      </c>
      <c r="N32" s="31">
        <f t="shared" si="0"/>
        <v>4780742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7952943</v>
      </c>
      <c r="X32" s="31">
        <f t="shared" si="0"/>
        <v>9629598</v>
      </c>
      <c r="Y32" s="31">
        <f t="shared" si="0"/>
        <v>-1676655</v>
      </c>
      <c r="Z32" s="32">
        <f>+IF(X32&lt;&gt;0,+(Y32/X32)*100,0)</f>
        <v>-17.411474497689312</v>
      </c>
      <c r="AA32" s="29">
        <f>SUM(AA6:AA31)</f>
        <v>19259206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10329864</v>
      </c>
      <c r="D34" s="20"/>
      <c r="E34" s="21">
        <v>11153330</v>
      </c>
      <c r="F34" s="22">
        <v>11153330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5576682</v>
      </c>
      <c r="Y34" s="22">
        <v>-5576682</v>
      </c>
      <c r="Z34" s="23">
        <v>-100</v>
      </c>
      <c r="AA34" s="20">
        <v>11153330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201898</v>
      </c>
      <c r="D37" s="20"/>
      <c r="E37" s="21">
        <v>500000</v>
      </c>
      <c r="F37" s="22">
        <v>500000</v>
      </c>
      <c r="G37" s="22"/>
      <c r="H37" s="22"/>
      <c r="I37" s="22">
        <v>859</v>
      </c>
      <c r="J37" s="22">
        <v>859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859</v>
      </c>
      <c r="X37" s="22">
        <v>250002</v>
      </c>
      <c r="Y37" s="22">
        <v>-249143</v>
      </c>
      <c r="Z37" s="23">
        <v>-99.656402748778007</v>
      </c>
      <c r="AA37" s="20">
        <v>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1818802</v>
      </c>
      <c r="F38" s="22">
        <v>1818802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909402</v>
      </c>
      <c r="Y38" s="22">
        <v>-909402</v>
      </c>
      <c r="Z38" s="23">
        <v>-100</v>
      </c>
      <c r="AA38" s="20">
        <v>1818802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13453</v>
      </c>
      <c r="F39" s="22">
        <v>13453</v>
      </c>
      <c r="G39" s="22"/>
      <c r="H39" s="22"/>
      <c r="I39" s="22">
        <v>17220</v>
      </c>
      <c r="J39" s="22">
        <v>17220</v>
      </c>
      <c r="K39" s="22"/>
      <c r="L39" s="22"/>
      <c r="M39" s="22">
        <v>51660</v>
      </c>
      <c r="N39" s="22">
        <v>51660</v>
      </c>
      <c r="O39" s="22"/>
      <c r="P39" s="22"/>
      <c r="Q39" s="22"/>
      <c r="R39" s="22"/>
      <c r="S39" s="22"/>
      <c r="T39" s="22"/>
      <c r="U39" s="22"/>
      <c r="V39" s="22"/>
      <c r="W39" s="22">
        <v>68880</v>
      </c>
      <c r="X39" s="22">
        <v>6726</v>
      </c>
      <c r="Y39" s="22">
        <v>62154</v>
      </c>
      <c r="Z39" s="23">
        <v>924.08563782337205</v>
      </c>
      <c r="AA39" s="20">
        <v>13453</v>
      </c>
    </row>
    <row r="40" spans="1:27" ht="13.5" x14ac:dyDescent="0.25">
      <c r="A40" s="19" t="s">
        <v>40</v>
      </c>
      <c r="B40" s="15" t="s">
        <v>32</v>
      </c>
      <c r="C40" s="20">
        <v>6881572</v>
      </c>
      <c r="D40" s="20"/>
      <c r="E40" s="21">
        <v>1579500</v>
      </c>
      <c r="F40" s="22">
        <v>1579500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789750</v>
      </c>
      <c r="Y40" s="22">
        <v>-789750</v>
      </c>
      <c r="Z40" s="23">
        <v>-100</v>
      </c>
      <c r="AA40" s="20">
        <v>1579500</v>
      </c>
    </row>
    <row r="41" spans="1:27" ht="13.5" x14ac:dyDescent="0.25">
      <c r="A41" s="19" t="s">
        <v>66</v>
      </c>
      <c r="B41" s="15" t="s">
        <v>32</v>
      </c>
      <c r="C41" s="20">
        <v>372910</v>
      </c>
      <c r="D41" s="20"/>
      <c r="E41" s="21">
        <v>500000</v>
      </c>
      <c r="F41" s="22">
        <v>500000</v>
      </c>
      <c r="G41" s="22"/>
      <c r="H41" s="22">
        <v>571214</v>
      </c>
      <c r="I41" s="22">
        <v>78500</v>
      </c>
      <c r="J41" s="22">
        <v>649714</v>
      </c>
      <c r="K41" s="22">
        <v>348408</v>
      </c>
      <c r="L41" s="22"/>
      <c r="M41" s="22"/>
      <c r="N41" s="22">
        <v>348408</v>
      </c>
      <c r="O41" s="22"/>
      <c r="P41" s="22"/>
      <c r="Q41" s="22"/>
      <c r="R41" s="22"/>
      <c r="S41" s="22"/>
      <c r="T41" s="22"/>
      <c r="U41" s="22"/>
      <c r="V41" s="22"/>
      <c r="W41" s="22">
        <v>998122</v>
      </c>
      <c r="X41" s="22">
        <v>250002</v>
      </c>
      <c r="Y41" s="22">
        <v>748120</v>
      </c>
      <c r="Z41" s="23">
        <v>299.24560603515175</v>
      </c>
      <c r="AA41" s="20">
        <v>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90150</v>
      </c>
      <c r="D44" s="20"/>
      <c r="E44" s="21">
        <v>91778</v>
      </c>
      <c r="F44" s="22">
        <v>91778</v>
      </c>
      <c r="G44" s="22"/>
      <c r="H44" s="22">
        <v>-12350</v>
      </c>
      <c r="I44" s="22">
        <v>-12350</v>
      </c>
      <c r="J44" s="22">
        <v>-24700</v>
      </c>
      <c r="K44" s="22">
        <v>-12350</v>
      </c>
      <c r="L44" s="22">
        <v>-12350</v>
      </c>
      <c r="M44" s="22">
        <v>-12350</v>
      </c>
      <c r="N44" s="22">
        <v>-37050</v>
      </c>
      <c r="O44" s="22"/>
      <c r="P44" s="22"/>
      <c r="Q44" s="22"/>
      <c r="R44" s="22"/>
      <c r="S44" s="22"/>
      <c r="T44" s="22"/>
      <c r="U44" s="22"/>
      <c r="V44" s="22"/>
      <c r="W44" s="22">
        <v>-61750</v>
      </c>
      <c r="X44" s="22">
        <v>45888</v>
      </c>
      <c r="Y44" s="22">
        <v>-107638</v>
      </c>
      <c r="Z44" s="23">
        <v>-234.56677126917711</v>
      </c>
      <c r="AA44" s="20">
        <v>91778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17876394</v>
      </c>
      <c r="D47" s="29">
        <f t="shared" ref="D47:Y47" si="1">SUM(D34:D46)</f>
        <v>0</v>
      </c>
      <c r="E47" s="30">
        <f t="shared" si="1"/>
        <v>15656863</v>
      </c>
      <c r="F47" s="31">
        <f t="shared" si="1"/>
        <v>15656863</v>
      </c>
      <c r="G47" s="31">
        <f t="shared" si="1"/>
        <v>0</v>
      </c>
      <c r="H47" s="31">
        <f t="shared" si="1"/>
        <v>558864</v>
      </c>
      <c r="I47" s="31">
        <f t="shared" si="1"/>
        <v>84229</v>
      </c>
      <c r="J47" s="31">
        <f t="shared" si="1"/>
        <v>643093</v>
      </c>
      <c r="K47" s="31">
        <f t="shared" si="1"/>
        <v>336058</v>
      </c>
      <c r="L47" s="31">
        <f t="shared" si="1"/>
        <v>-12350</v>
      </c>
      <c r="M47" s="31">
        <f t="shared" si="1"/>
        <v>39310</v>
      </c>
      <c r="N47" s="31">
        <f t="shared" si="1"/>
        <v>363018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1006111</v>
      </c>
      <c r="X47" s="31">
        <f t="shared" si="1"/>
        <v>7828452</v>
      </c>
      <c r="Y47" s="31">
        <f t="shared" si="1"/>
        <v>-6822341</v>
      </c>
      <c r="Z47" s="32">
        <f>+IF(X47&lt;&gt;0,+(Y47/X47)*100,0)</f>
        <v>-87.148021090248747</v>
      </c>
      <c r="AA47" s="29">
        <f>SUM(AA34:AA46)</f>
        <v>15656863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263446</v>
      </c>
      <c r="D48" s="39">
        <f t="shared" si="2"/>
        <v>0</v>
      </c>
      <c r="E48" s="40">
        <f t="shared" si="2"/>
        <v>3602343</v>
      </c>
      <c r="F48" s="41">
        <f t="shared" si="2"/>
        <v>3602343</v>
      </c>
      <c r="G48" s="41">
        <f t="shared" si="2"/>
        <v>0</v>
      </c>
      <c r="H48" s="41">
        <f t="shared" si="2"/>
        <v>1020702</v>
      </c>
      <c r="I48" s="41">
        <f t="shared" si="2"/>
        <v>1508406</v>
      </c>
      <c r="J48" s="41">
        <f t="shared" si="2"/>
        <v>2529108</v>
      </c>
      <c r="K48" s="41">
        <f t="shared" si="2"/>
        <v>1266813</v>
      </c>
      <c r="L48" s="41">
        <f t="shared" si="2"/>
        <v>1605507</v>
      </c>
      <c r="M48" s="41">
        <f t="shared" si="2"/>
        <v>1545404</v>
      </c>
      <c r="N48" s="41">
        <f t="shared" si="2"/>
        <v>4417724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6946832</v>
      </c>
      <c r="X48" s="41">
        <f t="shared" si="2"/>
        <v>1801146</v>
      </c>
      <c r="Y48" s="41">
        <f t="shared" si="2"/>
        <v>5145686</v>
      </c>
      <c r="Z48" s="42">
        <f>+IF(X48&lt;&gt;0,+(Y48/X48)*100,0)</f>
        <v>285.68955542748893</v>
      </c>
      <c r="AA48" s="39">
        <f>+AA32-AA47</f>
        <v>3602343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263446</v>
      </c>
      <c r="D51" s="48">
        <f t="shared" si="3"/>
        <v>0</v>
      </c>
      <c r="E51" s="49">
        <f t="shared" si="3"/>
        <v>3602343</v>
      </c>
      <c r="F51" s="50">
        <f t="shared" si="3"/>
        <v>3602343</v>
      </c>
      <c r="G51" s="50">
        <f t="shared" si="3"/>
        <v>0</v>
      </c>
      <c r="H51" s="50">
        <f t="shared" si="3"/>
        <v>1020702</v>
      </c>
      <c r="I51" s="50">
        <f t="shared" si="3"/>
        <v>1508406</v>
      </c>
      <c r="J51" s="50">
        <f t="shared" si="3"/>
        <v>2529108</v>
      </c>
      <c r="K51" s="50">
        <f t="shared" si="3"/>
        <v>1266813</v>
      </c>
      <c r="L51" s="50">
        <f t="shared" si="3"/>
        <v>1605507</v>
      </c>
      <c r="M51" s="50">
        <f t="shared" si="3"/>
        <v>1545404</v>
      </c>
      <c r="N51" s="50">
        <f t="shared" si="3"/>
        <v>4417724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6946832</v>
      </c>
      <c r="X51" s="50">
        <f t="shared" si="3"/>
        <v>1801146</v>
      </c>
      <c r="Y51" s="50">
        <f t="shared" si="3"/>
        <v>5145686</v>
      </c>
      <c r="Z51" s="51">
        <f>+IF(X51&lt;&gt;0,+(Y51/X51)*100,0)</f>
        <v>285.68955542748893</v>
      </c>
      <c r="AA51" s="48">
        <f>SUM(AA48:AA50)</f>
        <v>3602343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263446</v>
      </c>
      <c r="D53" s="54">
        <f>+D51-D52</f>
        <v>0</v>
      </c>
      <c r="E53" s="55">
        <f t="shared" si="4"/>
        <v>3602343</v>
      </c>
      <c r="F53" s="56">
        <f t="shared" si="4"/>
        <v>3602343</v>
      </c>
      <c r="G53" s="56">
        <f t="shared" si="4"/>
        <v>0</v>
      </c>
      <c r="H53" s="56">
        <f t="shared" si="4"/>
        <v>1020702</v>
      </c>
      <c r="I53" s="56">
        <f t="shared" si="4"/>
        <v>1508406</v>
      </c>
      <c r="J53" s="56">
        <f t="shared" si="4"/>
        <v>2529108</v>
      </c>
      <c r="K53" s="56">
        <f t="shared" si="4"/>
        <v>1266813</v>
      </c>
      <c r="L53" s="56">
        <f t="shared" si="4"/>
        <v>1605507</v>
      </c>
      <c r="M53" s="56">
        <f t="shared" si="4"/>
        <v>1545404</v>
      </c>
      <c r="N53" s="56">
        <f t="shared" si="4"/>
        <v>4417724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6946832</v>
      </c>
      <c r="X53" s="56">
        <f t="shared" si="4"/>
        <v>1801146</v>
      </c>
      <c r="Y53" s="56">
        <f t="shared" si="4"/>
        <v>5145686</v>
      </c>
      <c r="Z53" s="57">
        <f>+IF(X53&lt;&gt;0,+(Y53/X53)*100,0)</f>
        <v>285.68955542748893</v>
      </c>
      <c r="AA53" s="54">
        <f>+AA51-AA52</f>
        <v>3602343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263446</v>
      </c>
      <c r="D56" s="48">
        <f>SUM(D53:D55)</f>
        <v>0</v>
      </c>
      <c r="E56" s="49">
        <f t="shared" si="5"/>
        <v>3602343</v>
      </c>
      <c r="F56" s="50">
        <f t="shared" si="5"/>
        <v>3602343</v>
      </c>
      <c r="G56" s="50">
        <f t="shared" si="5"/>
        <v>0</v>
      </c>
      <c r="H56" s="50">
        <f t="shared" si="5"/>
        <v>1020702</v>
      </c>
      <c r="I56" s="50">
        <f t="shared" si="5"/>
        <v>1508406</v>
      </c>
      <c r="J56" s="50">
        <f t="shared" si="5"/>
        <v>2529108</v>
      </c>
      <c r="K56" s="50">
        <f t="shared" si="5"/>
        <v>1266813</v>
      </c>
      <c r="L56" s="50">
        <f t="shared" si="5"/>
        <v>1605507</v>
      </c>
      <c r="M56" s="50">
        <f t="shared" si="5"/>
        <v>1545404</v>
      </c>
      <c r="N56" s="50">
        <f t="shared" si="5"/>
        <v>4417724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6946832</v>
      </c>
      <c r="X56" s="50">
        <f t="shared" si="5"/>
        <v>1801146</v>
      </c>
      <c r="Y56" s="50">
        <f t="shared" si="5"/>
        <v>5145686</v>
      </c>
      <c r="Z56" s="51">
        <f>+IF(X56&lt;&gt;0,+(Y56/X56)*100,0)</f>
        <v>285.68955542748893</v>
      </c>
      <c r="AA56" s="48">
        <f>SUM(AA53:AA55)</f>
        <v>3602343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263446</v>
      </c>
      <c r="D59" s="65">
        <f>SUM(D56:D58)</f>
        <v>0</v>
      </c>
      <c r="E59" s="66">
        <f t="shared" si="6"/>
        <v>3602343</v>
      </c>
      <c r="F59" s="67">
        <f t="shared" si="6"/>
        <v>3602343</v>
      </c>
      <c r="G59" s="67">
        <f t="shared" si="6"/>
        <v>0</v>
      </c>
      <c r="H59" s="67">
        <f t="shared" si="6"/>
        <v>1020702</v>
      </c>
      <c r="I59" s="67">
        <f t="shared" si="6"/>
        <v>1508406</v>
      </c>
      <c r="J59" s="67">
        <f t="shared" si="6"/>
        <v>2529108</v>
      </c>
      <c r="K59" s="67">
        <f t="shared" si="6"/>
        <v>1266813</v>
      </c>
      <c r="L59" s="67">
        <f t="shared" si="6"/>
        <v>1605507</v>
      </c>
      <c r="M59" s="67">
        <f t="shared" si="6"/>
        <v>1545404</v>
      </c>
      <c r="N59" s="67">
        <f t="shared" si="6"/>
        <v>4417724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6946832</v>
      </c>
      <c r="X59" s="67">
        <f t="shared" si="6"/>
        <v>1801146</v>
      </c>
      <c r="Y59" s="67">
        <f t="shared" si="6"/>
        <v>5145686</v>
      </c>
      <c r="Z59" s="68">
        <f>+IF(X59&lt;&gt;0,+(Y59/X59)*100,0)</f>
        <v>285.68955542748893</v>
      </c>
      <c r="AA59" s="65">
        <f>SUM(AA56:AA58)</f>
        <v>3602343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19120942</v>
      </c>
      <c r="D9" s="20"/>
      <c r="E9" s="21">
        <v>21755548</v>
      </c>
      <c r="F9" s="22">
        <v>21755548</v>
      </c>
      <c r="G9" s="22">
        <v>1743320</v>
      </c>
      <c r="H9" s="22">
        <v>1531039</v>
      </c>
      <c r="I9" s="22">
        <v>1591550</v>
      </c>
      <c r="J9" s="22">
        <v>4865909</v>
      </c>
      <c r="K9" s="22">
        <v>1575661</v>
      </c>
      <c r="L9" s="22">
        <v>2077493</v>
      </c>
      <c r="M9" s="22">
        <v>1317430</v>
      </c>
      <c r="N9" s="22">
        <v>4970584</v>
      </c>
      <c r="O9" s="22"/>
      <c r="P9" s="22"/>
      <c r="Q9" s="22"/>
      <c r="R9" s="22"/>
      <c r="S9" s="22"/>
      <c r="T9" s="22"/>
      <c r="U9" s="22"/>
      <c r="V9" s="22"/>
      <c r="W9" s="22">
        <v>9836493</v>
      </c>
      <c r="X9" s="22">
        <v>10877778</v>
      </c>
      <c r="Y9" s="22">
        <v>-1041285</v>
      </c>
      <c r="Z9" s="23">
        <v>-9.5725891813567063</v>
      </c>
      <c r="AA9" s="20">
        <v>21755548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8283347</v>
      </c>
      <c r="D13" s="20"/>
      <c r="E13" s="21">
        <v>6000000</v>
      </c>
      <c r="F13" s="22">
        <v>6000000</v>
      </c>
      <c r="G13" s="22">
        <v>782529</v>
      </c>
      <c r="H13" s="22">
        <v>873941</v>
      </c>
      <c r="I13" s="22">
        <v>895246</v>
      </c>
      <c r="J13" s="22">
        <v>2551716</v>
      </c>
      <c r="K13" s="22">
        <v>916326</v>
      </c>
      <c r="L13" s="22">
        <v>901548</v>
      </c>
      <c r="M13" s="22">
        <v>919441</v>
      </c>
      <c r="N13" s="22">
        <v>2737315</v>
      </c>
      <c r="O13" s="22"/>
      <c r="P13" s="22"/>
      <c r="Q13" s="22"/>
      <c r="R13" s="22"/>
      <c r="S13" s="22"/>
      <c r="T13" s="22"/>
      <c r="U13" s="22"/>
      <c r="V13" s="22"/>
      <c r="W13" s="22">
        <v>5289031</v>
      </c>
      <c r="X13" s="22">
        <v>3000000</v>
      </c>
      <c r="Y13" s="22">
        <v>2289031</v>
      </c>
      <c r="Z13" s="23">
        <v>76.301033333333336</v>
      </c>
      <c r="AA13" s="20">
        <v>6000000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1293000</v>
      </c>
      <c r="D25" s="20"/>
      <c r="E25" s="21">
        <v>1035000</v>
      </c>
      <c r="F25" s="22">
        <v>1035000</v>
      </c>
      <c r="G25" s="22"/>
      <c r="H25" s="22">
        <v>259000</v>
      </c>
      <c r="I25" s="22"/>
      <c r="J25" s="22">
        <v>259000</v>
      </c>
      <c r="K25" s="22"/>
      <c r="L25" s="22">
        <v>133250</v>
      </c>
      <c r="M25" s="22">
        <v>136500</v>
      </c>
      <c r="N25" s="22">
        <v>269750</v>
      </c>
      <c r="O25" s="22"/>
      <c r="P25" s="22"/>
      <c r="Q25" s="22"/>
      <c r="R25" s="22"/>
      <c r="S25" s="22"/>
      <c r="T25" s="22"/>
      <c r="U25" s="22"/>
      <c r="V25" s="22"/>
      <c r="W25" s="22">
        <v>528750</v>
      </c>
      <c r="X25" s="22">
        <v>517500</v>
      </c>
      <c r="Y25" s="22">
        <v>11250</v>
      </c>
      <c r="Z25" s="23">
        <v>2.1739130434782608</v>
      </c>
      <c r="AA25" s="20">
        <v>1035000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28697289</v>
      </c>
      <c r="D32" s="29">
        <f t="shared" ref="D32:Y32" si="0">SUM(D6:D31)</f>
        <v>0</v>
      </c>
      <c r="E32" s="30">
        <f t="shared" si="0"/>
        <v>28790548</v>
      </c>
      <c r="F32" s="31">
        <f t="shared" si="0"/>
        <v>28790548</v>
      </c>
      <c r="G32" s="31">
        <f t="shared" si="0"/>
        <v>2525849</v>
      </c>
      <c r="H32" s="31">
        <f t="shared" si="0"/>
        <v>2663980</v>
      </c>
      <c r="I32" s="31">
        <f t="shared" si="0"/>
        <v>2486796</v>
      </c>
      <c r="J32" s="31">
        <f t="shared" si="0"/>
        <v>7676625</v>
      </c>
      <c r="K32" s="31">
        <f t="shared" si="0"/>
        <v>2491987</v>
      </c>
      <c r="L32" s="31">
        <f t="shared" si="0"/>
        <v>3112291</v>
      </c>
      <c r="M32" s="31">
        <f t="shared" si="0"/>
        <v>2373371</v>
      </c>
      <c r="N32" s="31">
        <f t="shared" si="0"/>
        <v>7977649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15654274</v>
      </c>
      <c r="X32" s="31">
        <f t="shared" si="0"/>
        <v>14395278</v>
      </c>
      <c r="Y32" s="31">
        <f t="shared" si="0"/>
        <v>1258996</v>
      </c>
      <c r="Z32" s="32">
        <f>+IF(X32&lt;&gt;0,+(Y32/X32)*100,0)</f>
        <v>8.7458957027436366</v>
      </c>
      <c r="AA32" s="29">
        <f>SUM(AA6:AA31)</f>
        <v>28790548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16556161</v>
      </c>
      <c r="D34" s="20"/>
      <c r="E34" s="21">
        <v>16989338</v>
      </c>
      <c r="F34" s="22">
        <v>16989338</v>
      </c>
      <c r="G34" s="22">
        <v>1547976</v>
      </c>
      <c r="H34" s="22">
        <v>1498199</v>
      </c>
      <c r="I34" s="22">
        <v>1464398</v>
      </c>
      <c r="J34" s="22">
        <v>4510573</v>
      </c>
      <c r="K34" s="22">
        <v>1727305</v>
      </c>
      <c r="L34" s="22">
        <v>1738704</v>
      </c>
      <c r="M34" s="22">
        <v>1808637</v>
      </c>
      <c r="N34" s="22">
        <v>5274646</v>
      </c>
      <c r="O34" s="22"/>
      <c r="P34" s="22"/>
      <c r="Q34" s="22"/>
      <c r="R34" s="22"/>
      <c r="S34" s="22"/>
      <c r="T34" s="22"/>
      <c r="U34" s="22"/>
      <c r="V34" s="22"/>
      <c r="W34" s="22">
        <v>9785219</v>
      </c>
      <c r="X34" s="22">
        <v>8494674</v>
      </c>
      <c r="Y34" s="22">
        <v>1290545</v>
      </c>
      <c r="Z34" s="23">
        <v>15.192401733133021</v>
      </c>
      <c r="AA34" s="20">
        <v>16989338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1314703</v>
      </c>
      <c r="D37" s="20"/>
      <c r="E37" s="21">
        <v>2056090</v>
      </c>
      <c r="F37" s="22">
        <v>2056090</v>
      </c>
      <c r="G37" s="22"/>
      <c r="H37" s="22">
        <v>125434</v>
      </c>
      <c r="I37" s="22">
        <v>62369</v>
      </c>
      <c r="J37" s="22">
        <v>187803</v>
      </c>
      <c r="K37" s="22">
        <v>156258</v>
      </c>
      <c r="L37" s="22">
        <v>279115</v>
      </c>
      <c r="M37" s="22">
        <v>49668</v>
      </c>
      <c r="N37" s="22">
        <v>485041</v>
      </c>
      <c r="O37" s="22"/>
      <c r="P37" s="22"/>
      <c r="Q37" s="22"/>
      <c r="R37" s="22"/>
      <c r="S37" s="22"/>
      <c r="T37" s="22"/>
      <c r="U37" s="22"/>
      <c r="V37" s="22"/>
      <c r="W37" s="22">
        <v>672844</v>
      </c>
      <c r="X37" s="22">
        <v>1028046</v>
      </c>
      <c r="Y37" s="22">
        <v>-355202</v>
      </c>
      <c r="Z37" s="23">
        <v>-34.551177671038069</v>
      </c>
      <c r="AA37" s="20">
        <v>2056090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1454656</v>
      </c>
      <c r="D41" s="20"/>
      <c r="E41" s="21">
        <v>696043</v>
      </c>
      <c r="F41" s="22">
        <v>696043</v>
      </c>
      <c r="G41" s="22">
        <v>163800</v>
      </c>
      <c r="H41" s="22">
        <v>437600</v>
      </c>
      <c r="I41" s="22">
        <v>34480</v>
      </c>
      <c r="J41" s="22">
        <v>635880</v>
      </c>
      <c r="K41" s="22">
        <v>56700</v>
      </c>
      <c r="L41" s="22">
        <v>92400</v>
      </c>
      <c r="M41" s="22">
        <v>29850</v>
      </c>
      <c r="N41" s="22">
        <v>178950</v>
      </c>
      <c r="O41" s="22"/>
      <c r="P41" s="22"/>
      <c r="Q41" s="22"/>
      <c r="R41" s="22"/>
      <c r="S41" s="22"/>
      <c r="T41" s="22"/>
      <c r="U41" s="22"/>
      <c r="V41" s="22"/>
      <c r="W41" s="22">
        <v>814830</v>
      </c>
      <c r="X41" s="22">
        <v>348024</v>
      </c>
      <c r="Y41" s="22">
        <v>466806</v>
      </c>
      <c r="Z41" s="23">
        <v>134.13040479966898</v>
      </c>
      <c r="AA41" s="20">
        <v>696043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6089137</v>
      </c>
      <c r="D44" s="20"/>
      <c r="E44" s="21">
        <v>4144617</v>
      </c>
      <c r="F44" s="22">
        <v>4144617</v>
      </c>
      <c r="G44" s="22">
        <v>3558792</v>
      </c>
      <c r="H44" s="22">
        <v>396491</v>
      </c>
      <c r="I44" s="22">
        <v>746594</v>
      </c>
      <c r="J44" s="22">
        <v>4701877</v>
      </c>
      <c r="K44" s="22">
        <v>404447</v>
      </c>
      <c r="L44" s="22">
        <v>348097</v>
      </c>
      <c r="M44" s="22">
        <v>476772</v>
      </c>
      <c r="N44" s="22">
        <v>1229316</v>
      </c>
      <c r="O44" s="22"/>
      <c r="P44" s="22"/>
      <c r="Q44" s="22"/>
      <c r="R44" s="22"/>
      <c r="S44" s="22"/>
      <c r="T44" s="22"/>
      <c r="U44" s="22"/>
      <c r="V44" s="22"/>
      <c r="W44" s="22">
        <v>5931193</v>
      </c>
      <c r="X44" s="22">
        <v>2072316</v>
      </c>
      <c r="Y44" s="22">
        <v>3858877</v>
      </c>
      <c r="Z44" s="23">
        <v>186.21083850146408</v>
      </c>
      <c r="AA44" s="20">
        <v>4144617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25414657</v>
      </c>
      <c r="D47" s="29">
        <f t="shared" ref="D47:Y47" si="1">SUM(D34:D46)</f>
        <v>0</v>
      </c>
      <c r="E47" s="30">
        <f t="shared" si="1"/>
        <v>23886088</v>
      </c>
      <c r="F47" s="31">
        <f t="shared" si="1"/>
        <v>23886088</v>
      </c>
      <c r="G47" s="31">
        <f t="shared" si="1"/>
        <v>5270568</v>
      </c>
      <c r="H47" s="31">
        <f t="shared" si="1"/>
        <v>2457724</v>
      </c>
      <c r="I47" s="31">
        <f t="shared" si="1"/>
        <v>2307841</v>
      </c>
      <c r="J47" s="31">
        <f t="shared" si="1"/>
        <v>10036133</v>
      </c>
      <c r="K47" s="31">
        <f t="shared" si="1"/>
        <v>2344710</v>
      </c>
      <c r="L47" s="31">
        <f t="shared" si="1"/>
        <v>2458316</v>
      </c>
      <c r="M47" s="31">
        <f t="shared" si="1"/>
        <v>2364927</v>
      </c>
      <c r="N47" s="31">
        <f t="shared" si="1"/>
        <v>7167953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17204086</v>
      </c>
      <c r="X47" s="31">
        <f t="shared" si="1"/>
        <v>11943060</v>
      </c>
      <c r="Y47" s="31">
        <f t="shared" si="1"/>
        <v>5261026</v>
      </c>
      <c r="Z47" s="32">
        <f>+IF(X47&lt;&gt;0,+(Y47/X47)*100,0)</f>
        <v>44.050904876974577</v>
      </c>
      <c r="AA47" s="29">
        <f>SUM(AA34:AA46)</f>
        <v>23886088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3282632</v>
      </c>
      <c r="D48" s="39">
        <f t="shared" si="2"/>
        <v>0</v>
      </c>
      <c r="E48" s="40">
        <f t="shared" si="2"/>
        <v>4904460</v>
      </c>
      <c r="F48" s="41">
        <f t="shared" si="2"/>
        <v>4904460</v>
      </c>
      <c r="G48" s="41">
        <f t="shared" si="2"/>
        <v>-2744719</v>
      </c>
      <c r="H48" s="41">
        <f t="shared" si="2"/>
        <v>206256</v>
      </c>
      <c r="I48" s="41">
        <f t="shared" si="2"/>
        <v>178955</v>
      </c>
      <c r="J48" s="41">
        <f t="shared" si="2"/>
        <v>-2359508</v>
      </c>
      <c r="K48" s="41">
        <f t="shared" si="2"/>
        <v>147277</v>
      </c>
      <c r="L48" s="41">
        <f t="shared" si="2"/>
        <v>653975</v>
      </c>
      <c r="M48" s="41">
        <f t="shared" si="2"/>
        <v>8444</v>
      </c>
      <c r="N48" s="41">
        <f t="shared" si="2"/>
        <v>809696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-1549812</v>
      </c>
      <c r="X48" s="41">
        <f t="shared" si="2"/>
        <v>2452218</v>
      </c>
      <c r="Y48" s="41">
        <f t="shared" si="2"/>
        <v>-4002030</v>
      </c>
      <c r="Z48" s="42">
        <f>+IF(X48&lt;&gt;0,+(Y48/X48)*100,0)</f>
        <v>-163.20041692867437</v>
      </c>
      <c r="AA48" s="39">
        <f>+AA32-AA47</f>
        <v>4904460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3282632</v>
      </c>
      <c r="D51" s="48">
        <f t="shared" si="3"/>
        <v>0</v>
      </c>
      <c r="E51" s="49">
        <f t="shared" si="3"/>
        <v>4904460</v>
      </c>
      <c r="F51" s="50">
        <f t="shared" si="3"/>
        <v>4904460</v>
      </c>
      <c r="G51" s="50">
        <f t="shared" si="3"/>
        <v>-2744719</v>
      </c>
      <c r="H51" s="50">
        <f t="shared" si="3"/>
        <v>206256</v>
      </c>
      <c r="I51" s="50">
        <f t="shared" si="3"/>
        <v>178955</v>
      </c>
      <c r="J51" s="50">
        <f t="shared" si="3"/>
        <v>-2359508</v>
      </c>
      <c r="K51" s="50">
        <f t="shared" si="3"/>
        <v>147277</v>
      </c>
      <c r="L51" s="50">
        <f t="shared" si="3"/>
        <v>653975</v>
      </c>
      <c r="M51" s="50">
        <f t="shared" si="3"/>
        <v>8444</v>
      </c>
      <c r="N51" s="50">
        <f t="shared" si="3"/>
        <v>809696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-1549812</v>
      </c>
      <c r="X51" s="50">
        <f t="shared" si="3"/>
        <v>2452218</v>
      </c>
      <c r="Y51" s="50">
        <f t="shared" si="3"/>
        <v>-4002030</v>
      </c>
      <c r="Z51" s="51">
        <f>+IF(X51&lt;&gt;0,+(Y51/X51)*100,0)</f>
        <v>-163.20041692867437</v>
      </c>
      <c r="AA51" s="48">
        <f>SUM(AA48:AA50)</f>
        <v>4904460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3282632</v>
      </c>
      <c r="D53" s="54">
        <f>+D51-D52</f>
        <v>0</v>
      </c>
      <c r="E53" s="55">
        <f t="shared" si="4"/>
        <v>4904460</v>
      </c>
      <c r="F53" s="56">
        <f t="shared" si="4"/>
        <v>4904460</v>
      </c>
      <c r="G53" s="56">
        <f t="shared" si="4"/>
        <v>-2744719</v>
      </c>
      <c r="H53" s="56">
        <f t="shared" si="4"/>
        <v>206256</v>
      </c>
      <c r="I53" s="56">
        <f t="shared" si="4"/>
        <v>178955</v>
      </c>
      <c r="J53" s="56">
        <f t="shared" si="4"/>
        <v>-2359508</v>
      </c>
      <c r="K53" s="56">
        <f t="shared" si="4"/>
        <v>147277</v>
      </c>
      <c r="L53" s="56">
        <f t="shared" si="4"/>
        <v>653975</v>
      </c>
      <c r="M53" s="56">
        <f t="shared" si="4"/>
        <v>8444</v>
      </c>
      <c r="N53" s="56">
        <f t="shared" si="4"/>
        <v>809696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-1549812</v>
      </c>
      <c r="X53" s="56">
        <f t="shared" si="4"/>
        <v>2452218</v>
      </c>
      <c r="Y53" s="56">
        <f t="shared" si="4"/>
        <v>-4002030</v>
      </c>
      <c r="Z53" s="57">
        <f>+IF(X53&lt;&gt;0,+(Y53/X53)*100,0)</f>
        <v>-163.20041692867437</v>
      </c>
      <c r="AA53" s="54">
        <f>+AA51-AA52</f>
        <v>4904460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3282632</v>
      </c>
      <c r="D56" s="48">
        <f>SUM(D53:D55)</f>
        <v>0</v>
      </c>
      <c r="E56" s="49">
        <f t="shared" si="5"/>
        <v>4904460</v>
      </c>
      <c r="F56" s="50">
        <f t="shared" si="5"/>
        <v>4904460</v>
      </c>
      <c r="G56" s="50">
        <f t="shared" si="5"/>
        <v>-2744719</v>
      </c>
      <c r="H56" s="50">
        <f t="shared" si="5"/>
        <v>206256</v>
      </c>
      <c r="I56" s="50">
        <f t="shared" si="5"/>
        <v>178955</v>
      </c>
      <c r="J56" s="50">
        <f t="shared" si="5"/>
        <v>-2359508</v>
      </c>
      <c r="K56" s="50">
        <f t="shared" si="5"/>
        <v>147277</v>
      </c>
      <c r="L56" s="50">
        <f t="shared" si="5"/>
        <v>653975</v>
      </c>
      <c r="M56" s="50">
        <f t="shared" si="5"/>
        <v>8444</v>
      </c>
      <c r="N56" s="50">
        <f t="shared" si="5"/>
        <v>809696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-1549812</v>
      </c>
      <c r="X56" s="50">
        <f t="shared" si="5"/>
        <v>2452218</v>
      </c>
      <c r="Y56" s="50">
        <f t="shared" si="5"/>
        <v>-4002030</v>
      </c>
      <c r="Z56" s="51">
        <f>+IF(X56&lt;&gt;0,+(Y56/X56)*100,0)</f>
        <v>-163.20041692867437</v>
      </c>
      <c r="AA56" s="48">
        <f>SUM(AA53:AA55)</f>
        <v>4904460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3282632</v>
      </c>
      <c r="D59" s="65">
        <f>SUM(D56:D58)</f>
        <v>0</v>
      </c>
      <c r="E59" s="66">
        <f t="shared" si="6"/>
        <v>4904460</v>
      </c>
      <c r="F59" s="67">
        <f t="shared" si="6"/>
        <v>4904460</v>
      </c>
      <c r="G59" s="67">
        <f t="shared" si="6"/>
        <v>-2744719</v>
      </c>
      <c r="H59" s="67">
        <f t="shared" si="6"/>
        <v>206256</v>
      </c>
      <c r="I59" s="67">
        <f t="shared" si="6"/>
        <v>178955</v>
      </c>
      <c r="J59" s="67">
        <f t="shared" si="6"/>
        <v>-2359508</v>
      </c>
      <c r="K59" s="67">
        <f t="shared" si="6"/>
        <v>147277</v>
      </c>
      <c r="L59" s="67">
        <f t="shared" si="6"/>
        <v>653975</v>
      </c>
      <c r="M59" s="67">
        <f t="shared" si="6"/>
        <v>8444</v>
      </c>
      <c r="N59" s="67">
        <f t="shared" si="6"/>
        <v>809696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-1549812</v>
      </c>
      <c r="X59" s="67">
        <f t="shared" si="6"/>
        <v>2452218</v>
      </c>
      <c r="Y59" s="67">
        <f t="shared" si="6"/>
        <v>-4002030</v>
      </c>
      <c r="Z59" s="68">
        <f>+IF(X59&lt;&gt;0,+(Y59/X59)*100,0)</f>
        <v>-163.20041692867437</v>
      </c>
      <c r="AA59" s="65">
        <f>SUM(AA56:AA58)</f>
        <v>4904460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9667524</v>
      </c>
      <c r="D9" s="20"/>
      <c r="E9" s="21">
        <v>9757820</v>
      </c>
      <c r="F9" s="22">
        <v>9757820</v>
      </c>
      <c r="G9" s="22">
        <v>1199055</v>
      </c>
      <c r="H9" s="22">
        <v>1200352</v>
      </c>
      <c r="I9" s="22">
        <v>749300</v>
      </c>
      <c r="J9" s="22">
        <v>3148707</v>
      </c>
      <c r="K9" s="22">
        <v>1342005</v>
      </c>
      <c r="L9" s="22">
        <v>195284</v>
      </c>
      <c r="M9" s="22">
        <v>926535</v>
      </c>
      <c r="N9" s="22">
        <v>2463824</v>
      </c>
      <c r="O9" s="22"/>
      <c r="P9" s="22"/>
      <c r="Q9" s="22"/>
      <c r="R9" s="22"/>
      <c r="S9" s="22"/>
      <c r="T9" s="22"/>
      <c r="U9" s="22"/>
      <c r="V9" s="22"/>
      <c r="W9" s="22">
        <v>5612531</v>
      </c>
      <c r="X9" s="22">
        <v>4878918</v>
      </c>
      <c r="Y9" s="22">
        <v>733613</v>
      </c>
      <c r="Z9" s="23">
        <v>15.036387166170858</v>
      </c>
      <c r="AA9" s="20">
        <v>9757820</v>
      </c>
    </row>
    <row r="10" spans="1:27" ht="13.5" x14ac:dyDescent="0.25">
      <c r="A10" s="19" t="s">
        <v>38</v>
      </c>
      <c r="B10" s="15" t="s">
        <v>32</v>
      </c>
      <c r="C10" s="20">
        <v>39005</v>
      </c>
      <c r="D10" s="20"/>
      <c r="E10" s="21">
        <v>38144</v>
      </c>
      <c r="F10" s="22">
        <v>38144</v>
      </c>
      <c r="G10" s="22">
        <v>3029</v>
      </c>
      <c r="H10" s="22">
        <v>3252</v>
      </c>
      <c r="I10" s="22">
        <v>1230</v>
      </c>
      <c r="J10" s="22">
        <v>7511</v>
      </c>
      <c r="K10" s="22">
        <v>3364</v>
      </c>
      <c r="L10" s="22">
        <v>4787</v>
      </c>
      <c r="M10" s="22">
        <v>1757</v>
      </c>
      <c r="N10" s="22">
        <v>9908</v>
      </c>
      <c r="O10" s="22"/>
      <c r="P10" s="22"/>
      <c r="Q10" s="22"/>
      <c r="R10" s="22"/>
      <c r="S10" s="22"/>
      <c r="T10" s="22"/>
      <c r="U10" s="22"/>
      <c r="V10" s="22"/>
      <c r="W10" s="22">
        <v>17419</v>
      </c>
      <c r="X10" s="22">
        <v>19074</v>
      </c>
      <c r="Y10" s="22">
        <v>-1655</v>
      </c>
      <c r="Z10" s="23">
        <v>-8.676732725175631</v>
      </c>
      <c r="AA10" s="20">
        <v>38144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988999</v>
      </c>
      <c r="D13" s="20"/>
      <c r="E13" s="21">
        <v>953815</v>
      </c>
      <c r="F13" s="22">
        <v>953815</v>
      </c>
      <c r="G13" s="22">
        <v>104121</v>
      </c>
      <c r="H13" s="22">
        <v>109009</v>
      </c>
      <c r="I13" s="22">
        <v>100443</v>
      </c>
      <c r="J13" s="22">
        <v>313573</v>
      </c>
      <c r="K13" s="22">
        <v>108033</v>
      </c>
      <c r="L13" s="22">
        <v>98864</v>
      </c>
      <c r="M13" s="22">
        <v>112141</v>
      </c>
      <c r="N13" s="22">
        <v>319038</v>
      </c>
      <c r="O13" s="22"/>
      <c r="P13" s="22"/>
      <c r="Q13" s="22"/>
      <c r="R13" s="22"/>
      <c r="S13" s="22"/>
      <c r="T13" s="22"/>
      <c r="U13" s="22"/>
      <c r="V13" s="22"/>
      <c r="W13" s="22">
        <v>632611</v>
      </c>
      <c r="X13" s="22">
        <v>476922</v>
      </c>
      <c r="Y13" s="22">
        <v>155689</v>
      </c>
      <c r="Z13" s="23">
        <v>32.644541455416189</v>
      </c>
      <c r="AA13" s="20">
        <v>953815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10695528</v>
      </c>
      <c r="D32" s="29">
        <f t="shared" ref="D32:Y32" si="0">SUM(D6:D31)</f>
        <v>0</v>
      </c>
      <c r="E32" s="30">
        <f t="shared" si="0"/>
        <v>10749779</v>
      </c>
      <c r="F32" s="31">
        <f t="shared" si="0"/>
        <v>10749779</v>
      </c>
      <c r="G32" s="31">
        <f t="shared" si="0"/>
        <v>1306205</v>
      </c>
      <c r="H32" s="31">
        <f t="shared" si="0"/>
        <v>1312613</v>
      </c>
      <c r="I32" s="31">
        <f t="shared" si="0"/>
        <v>850973</v>
      </c>
      <c r="J32" s="31">
        <f t="shared" si="0"/>
        <v>3469791</v>
      </c>
      <c r="K32" s="31">
        <f t="shared" si="0"/>
        <v>1453402</v>
      </c>
      <c r="L32" s="31">
        <f t="shared" si="0"/>
        <v>298935</v>
      </c>
      <c r="M32" s="31">
        <f t="shared" si="0"/>
        <v>1040433</v>
      </c>
      <c r="N32" s="31">
        <f t="shared" si="0"/>
        <v>2792770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6262561</v>
      </c>
      <c r="X32" s="31">
        <f t="shared" si="0"/>
        <v>5374914</v>
      </c>
      <c r="Y32" s="31">
        <f t="shared" si="0"/>
        <v>887647</v>
      </c>
      <c r="Z32" s="32">
        <f>+IF(X32&lt;&gt;0,+(Y32/X32)*100,0)</f>
        <v>16.514627024730068</v>
      </c>
      <c r="AA32" s="29">
        <f>SUM(AA6:AA31)</f>
        <v>10749779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9052676</v>
      </c>
      <c r="D34" s="20"/>
      <c r="E34" s="21">
        <v>12677234</v>
      </c>
      <c r="F34" s="22">
        <v>12677234</v>
      </c>
      <c r="G34" s="22">
        <v>1046738</v>
      </c>
      <c r="H34" s="22">
        <v>610134</v>
      </c>
      <c r="I34" s="22">
        <v>746891</v>
      </c>
      <c r="J34" s="22">
        <v>2403763</v>
      </c>
      <c r="K34" s="22">
        <v>807364</v>
      </c>
      <c r="L34" s="22">
        <v>822535</v>
      </c>
      <c r="M34" s="22">
        <v>846026</v>
      </c>
      <c r="N34" s="22">
        <v>2475925</v>
      </c>
      <c r="O34" s="22"/>
      <c r="P34" s="22"/>
      <c r="Q34" s="22"/>
      <c r="R34" s="22"/>
      <c r="S34" s="22"/>
      <c r="T34" s="22"/>
      <c r="U34" s="22"/>
      <c r="V34" s="22"/>
      <c r="W34" s="22">
        <v>4879688</v>
      </c>
      <c r="X34" s="22">
        <v>6338610</v>
      </c>
      <c r="Y34" s="22">
        <v>-1458922</v>
      </c>
      <c r="Z34" s="23">
        <v>-23.016434202451329</v>
      </c>
      <c r="AA34" s="20">
        <v>12677234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86650</v>
      </c>
      <c r="D37" s="20"/>
      <c r="E37" s="21">
        <v>100000</v>
      </c>
      <c r="F37" s="22">
        <v>100000</v>
      </c>
      <c r="G37" s="22"/>
      <c r="H37" s="22"/>
      <c r="I37" s="22"/>
      <c r="J37" s="22"/>
      <c r="K37" s="22"/>
      <c r="L37" s="22">
        <v>55500</v>
      </c>
      <c r="M37" s="22">
        <v>18522</v>
      </c>
      <c r="N37" s="22">
        <v>74022</v>
      </c>
      <c r="O37" s="22"/>
      <c r="P37" s="22"/>
      <c r="Q37" s="22"/>
      <c r="R37" s="22"/>
      <c r="S37" s="22"/>
      <c r="T37" s="22"/>
      <c r="U37" s="22"/>
      <c r="V37" s="22"/>
      <c r="W37" s="22">
        <v>74022</v>
      </c>
      <c r="X37" s="22">
        <v>49998</v>
      </c>
      <c r="Y37" s="22">
        <v>24024</v>
      </c>
      <c r="Z37" s="23">
        <v>48.049921996879874</v>
      </c>
      <c r="AA37" s="20">
        <v>100000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9168605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3469312</v>
      </c>
      <c r="D41" s="20"/>
      <c r="E41" s="21">
        <v>4690000</v>
      </c>
      <c r="F41" s="22">
        <v>4690000</v>
      </c>
      <c r="G41" s="22">
        <v>300080</v>
      </c>
      <c r="H41" s="22">
        <v>300080</v>
      </c>
      <c r="I41" s="22">
        <v>300080</v>
      </c>
      <c r="J41" s="22">
        <v>900240</v>
      </c>
      <c r="K41" s="22">
        <v>300080</v>
      </c>
      <c r="L41" s="22">
        <v>328694</v>
      </c>
      <c r="M41" s="22">
        <v>2317</v>
      </c>
      <c r="N41" s="22">
        <v>631091</v>
      </c>
      <c r="O41" s="22"/>
      <c r="P41" s="22"/>
      <c r="Q41" s="22"/>
      <c r="R41" s="22"/>
      <c r="S41" s="22"/>
      <c r="T41" s="22"/>
      <c r="U41" s="22"/>
      <c r="V41" s="22"/>
      <c r="W41" s="22">
        <v>1531331</v>
      </c>
      <c r="X41" s="22">
        <v>2344998</v>
      </c>
      <c r="Y41" s="22">
        <v>-813667</v>
      </c>
      <c r="Z41" s="23">
        <v>-34.697982684846643</v>
      </c>
      <c r="AA41" s="20">
        <v>4690000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1558633</v>
      </c>
      <c r="D43" s="20"/>
      <c r="E43" s="21">
        <v>500000</v>
      </c>
      <c r="F43" s="22">
        <v>500000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250002</v>
      </c>
      <c r="Y43" s="22">
        <v>-250002</v>
      </c>
      <c r="Z43" s="23">
        <v>-100</v>
      </c>
      <c r="AA43" s="20">
        <v>500000</v>
      </c>
    </row>
    <row r="44" spans="1:27" ht="13.5" x14ac:dyDescent="0.25">
      <c r="A44" s="19" t="s">
        <v>69</v>
      </c>
      <c r="B44" s="15" t="s">
        <v>32</v>
      </c>
      <c r="C44" s="20">
        <v>490485</v>
      </c>
      <c r="D44" s="20"/>
      <c r="E44" s="21">
        <v>766000</v>
      </c>
      <c r="F44" s="22">
        <v>766000</v>
      </c>
      <c r="G44" s="22"/>
      <c r="H44" s="22">
        <v>28520</v>
      </c>
      <c r="I44" s="22">
        <v>176902</v>
      </c>
      <c r="J44" s="22">
        <v>205422</v>
      </c>
      <c r="K44" s="22">
        <v>9000</v>
      </c>
      <c r="L44" s="22"/>
      <c r="M44" s="22">
        <v>58360</v>
      </c>
      <c r="N44" s="22">
        <v>67360</v>
      </c>
      <c r="O44" s="22"/>
      <c r="P44" s="22"/>
      <c r="Q44" s="22"/>
      <c r="R44" s="22"/>
      <c r="S44" s="22"/>
      <c r="T44" s="22"/>
      <c r="U44" s="22"/>
      <c r="V44" s="22"/>
      <c r="W44" s="22">
        <v>272782</v>
      </c>
      <c r="X44" s="22">
        <v>383004</v>
      </c>
      <c r="Y44" s="22">
        <v>-110222</v>
      </c>
      <c r="Z44" s="23">
        <v>-28.778289521780454</v>
      </c>
      <c r="AA44" s="20">
        <v>766000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23826361</v>
      </c>
      <c r="D47" s="29">
        <f t="shared" ref="D47:Y47" si="1">SUM(D34:D46)</f>
        <v>0</v>
      </c>
      <c r="E47" s="30">
        <f t="shared" si="1"/>
        <v>18733234</v>
      </c>
      <c r="F47" s="31">
        <f t="shared" si="1"/>
        <v>18733234</v>
      </c>
      <c r="G47" s="31">
        <f t="shared" si="1"/>
        <v>1346818</v>
      </c>
      <c r="H47" s="31">
        <f t="shared" si="1"/>
        <v>938734</v>
      </c>
      <c r="I47" s="31">
        <f t="shared" si="1"/>
        <v>1223873</v>
      </c>
      <c r="J47" s="31">
        <f t="shared" si="1"/>
        <v>3509425</v>
      </c>
      <c r="K47" s="31">
        <f t="shared" si="1"/>
        <v>1116444</v>
      </c>
      <c r="L47" s="31">
        <f t="shared" si="1"/>
        <v>1206729</v>
      </c>
      <c r="M47" s="31">
        <f t="shared" si="1"/>
        <v>925225</v>
      </c>
      <c r="N47" s="31">
        <f t="shared" si="1"/>
        <v>3248398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6757823</v>
      </c>
      <c r="X47" s="31">
        <f t="shared" si="1"/>
        <v>9366612</v>
      </c>
      <c r="Y47" s="31">
        <f t="shared" si="1"/>
        <v>-2608789</v>
      </c>
      <c r="Z47" s="32">
        <f>+IF(X47&lt;&gt;0,+(Y47/X47)*100,0)</f>
        <v>-27.852002410263175</v>
      </c>
      <c r="AA47" s="29">
        <f>SUM(AA34:AA46)</f>
        <v>18733234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-13130833</v>
      </c>
      <c r="D48" s="39">
        <f t="shared" si="2"/>
        <v>0</v>
      </c>
      <c r="E48" s="40">
        <f t="shared" si="2"/>
        <v>-7983455</v>
      </c>
      <c r="F48" s="41">
        <f t="shared" si="2"/>
        <v>-7983455</v>
      </c>
      <c r="G48" s="41">
        <f t="shared" si="2"/>
        <v>-40613</v>
      </c>
      <c r="H48" s="41">
        <f t="shared" si="2"/>
        <v>373879</v>
      </c>
      <c r="I48" s="41">
        <f t="shared" si="2"/>
        <v>-372900</v>
      </c>
      <c r="J48" s="41">
        <f t="shared" si="2"/>
        <v>-39634</v>
      </c>
      <c r="K48" s="41">
        <f t="shared" si="2"/>
        <v>336958</v>
      </c>
      <c r="L48" s="41">
        <f t="shared" si="2"/>
        <v>-907794</v>
      </c>
      <c r="M48" s="41">
        <f t="shared" si="2"/>
        <v>115208</v>
      </c>
      <c r="N48" s="41">
        <f t="shared" si="2"/>
        <v>-455628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-495262</v>
      </c>
      <c r="X48" s="41">
        <f t="shared" si="2"/>
        <v>-3991698</v>
      </c>
      <c r="Y48" s="41">
        <f t="shared" si="2"/>
        <v>3496436</v>
      </c>
      <c r="Z48" s="42">
        <f>+IF(X48&lt;&gt;0,+(Y48/X48)*100,0)</f>
        <v>-87.592698646039864</v>
      </c>
      <c r="AA48" s="39">
        <f>+AA32-AA47</f>
        <v>-7983455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-13130833</v>
      </c>
      <c r="D51" s="48">
        <f t="shared" si="3"/>
        <v>0</v>
      </c>
      <c r="E51" s="49">
        <f t="shared" si="3"/>
        <v>-7983455</v>
      </c>
      <c r="F51" s="50">
        <f t="shared" si="3"/>
        <v>-7983455</v>
      </c>
      <c r="G51" s="50">
        <f t="shared" si="3"/>
        <v>-40613</v>
      </c>
      <c r="H51" s="50">
        <f t="shared" si="3"/>
        <v>373879</v>
      </c>
      <c r="I51" s="50">
        <f t="shared" si="3"/>
        <v>-372900</v>
      </c>
      <c r="J51" s="50">
        <f t="shared" si="3"/>
        <v>-39634</v>
      </c>
      <c r="K51" s="50">
        <f t="shared" si="3"/>
        <v>336958</v>
      </c>
      <c r="L51" s="50">
        <f t="shared" si="3"/>
        <v>-907794</v>
      </c>
      <c r="M51" s="50">
        <f t="shared" si="3"/>
        <v>115208</v>
      </c>
      <c r="N51" s="50">
        <f t="shared" si="3"/>
        <v>-455628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-495262</v>
      </c>
      <c r="X51" s="50">
        <f t="shared" si="3"/>
        <v>-3991698</v>
      </c>
      <c r="Y51" s="50">
        <f t="shared" si="3"/>
        <v>3496436</v>
      </c>
      <c r="Z51" s="51">
        <f>+IF(X51&lt;&gt;0,+(Y51/X51)*100,0)</f>
        <v>-87.592698646039864</v>
      </c>
      <c r="AA51" s="48">
        <f>SUM(AA48:AA50)</f>
        <v>-7983455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-13130833</v>
      </c>
      <c r="D53" s="54">
        <f>+D51-D52</f>
        <v>0</v>
      </c>
      <c r="E53" s="55">
        <f t="shared" si="4"/>
        <v>-7983455</v>
      </c>
      <c r="F53" s="56">
        <f t="shared" si="4"/>
        <v>-7983455</v>
      </c>
      <c r="G53" s="56">
        <f t="shared" si="4"/>
        <v>-40613</v>
      </c>
      <c r="H53" s="56">
        <f t="shared" si="4"/>
        <v>373879</v>
      </c>
      <c r="I53" s="56">
        <f t="shared" si="4"/>
        <v>-372900</v>
      </c>
      <c r="J53" s="56">
        <f t="shared" si="4"/>
        <v>-39634</v>
      </c>
      <c r="K53" s="56">
        <f t="shared" si="4"/>
        <v>336958</v>
      </c>
      <c r="L53" s="56">
        <f t="shared" si="4"/>
        <v>-907794</v>
      </c>
      <c r="M53" s="56">
        <f t="shared" si="4"/>
        <v>115208</v>
      </c>
      <c r="N53" s="56">
        <f t="shared" si="4"/>
        <v>-455628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-495262</v>
      </c>
      <c r="X53" s="56">
        <f t="shared" si="4"/>
        <v>-3991698</v>
      </c>
      <c r="Y53" s="56">
        <f t="shared" si="4"/>
        <v>3496436</v>
      </c>
      <c r="Z53" s="57">
        <f>+IF(X53&lt;&gt;0,+(Y53/X53)*100,0)</f>
        <v>-87.592698646039864</v>
      </c>
      <c r="AA53" s="54">
        <f>+AA51-AA52</f>
        <v>-7983455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-13130833</v>
      </c>
      <c r="D56" s="48">
        <f>SUM(D53:D55)</f>
        <v>0</v>
      </c>
      <c r="E56" s="49">
        <f t="shared" si="5"/>
        <v>-7983455</v>
      </c>
      <c r="F56" s="50">
        <f t="shared" si="5"/>
        <v>-7983455</v>
      </c>
      <c r="G56" s="50">
        <f t="shared" si="5"/>
        <v>-40613</v>
      </c>
      <c r="H56" s="50">
        <f t="shared" si="5"/>
        <v>373879</v>
      </c>
      <c r="I56" s="50">
        <f t="shared" si="5"/>
        <v>-372900</v>
      </c>
      <c r="J56" s="50">
        <f t="shared" si="5"/>
        <v>-39634</v>
      </c>
      <c r="K56" s="50">
        <f t="shared" si="5"/>
        <v>336958</v>
      </c>
      <c r="L56" s="50">
        <f t="shared" si="5"/>
        <v>-907794</v>
      </c>
      <c r="M56" s="50">
        <f t="shared" si="5"/>
        <v>115208</v>
      </c>
      <c r="N56" s="50">
        <f t="shared" si="5"/>
        <v>-455628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-495262</v>
      </c>
      <c r="X56" s="50">
        <f t="shared" si="5"/>
        <v>-3991698</v>
      </c>
      <c r="Y56" s="50">
        <f t="shared" si="5"/>
        <v>3496436</v>
      </c>
      <c r="Z56" s="51">
        <f>+IF(X56&lt;&gt;0,+(Y56/X56)*100,0)</f>
        <v>-87.592698646039864</v>
      </c>
      <c r="AA56" s="48">
        <f>SUM(AA53:AA55)</f>
        <v>-7983455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-13130833</v>
      </c>
      <c r="D59" s="65">
        <f>SUM(D56:D58)</f>
        <v>0</v>
      </c>
      <c r="E59" s="66">
        <f t="shared" si="6"/>
        <v>-7983455</v>
      </c>
      <c r="F59" s="67">
        <f t="shared" si="6"/>
        <v>-7983455</v>
      </c>
      <c r="G59" s="67">
        <f t="shared" si="6"/>
        <v>-40613</v>
      </c>
      <c r="H59" s="67">
        <f t="shared" si="6"/>
        <v>373879</v>
      </c>
      <c r="I59" s="67">
        <f t="shared" si="6"/>
        <v>-372900</v>
      </c>
      <c r="J59" s="67">
        <f t="shared" si="6"/>
        <v>-39634</v>
      </c>
      <c r="K59" s="67">
        <f t="shared" si="6"/>
        <v>336958</v>
      </c>
      <c r="L59" s="67">
        <f t="shared" si="6"/>
        <v>-907794</v>
      </c>
      <c r="M59" s="67">
        <f t="shared" si="6"/>
        <v>115208</v>
      </c>
      <c r="N59" s="67">
        <f t="shared" si="6"/>
        <v>-455628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-495262</v>
      </c>
      <c r="X59" s="67">
        <f t="shared" si="6"/>
        <v>-3991698</v>
      </c>
      <c r="Y59" s="67">
        <f t="shared" si="6"/>
        <v>3496436</v>
      </c>
      <c r="Z59" s="68">
        <f>+IF(X59&lt;&gt;0,+(Y59/X59)*100,0)</f>
        <v>-87.592698646039864</v>
      </c>
      <c r="AA59" s="65">
        <f>SUM(AA56:AA58)</f>
        <v>-7983455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19785891</v>
      </c>
      <c r="D9" s="20"/>
      <c r="E9" s="21">
        <v>20545450</v>
      </c>
      <c r="F9" s="22">
        <v>20545450</v>
      </c>
      <c r="G9" s="22">
        <v>2049287</v>
      </c>
      <c r="H9" s="22">
        <v>2072466</v>
      </c>
      <c r="I9" s="22">
        <v>2097922</v>
      </c>
      <c r="J9" s="22">
        <v>6219675</v>
      </c>
      <c r="K9" s="22">
        <v>6863391</v>
      </c>
      <c r="L9" s="22">
        <v>4609949</v>
      </c>
      <c r="M9" s="22">
        <v>2014736</v>
      </c>
      <c r="N9" s="22">
        <v>13488076</v>
      </c>
      <c r="O9" s="22"/>
      <c r="P9" s="22"/>
      <c r="Q9" s="22"/>
      <c r="R9" s="22"/>
      <c r="S9" s="22"/>
      <c r="T9" s="22"/>
      <c r="U9" s="22"/>
      <c r="V9" s="22"/>
      <c r="W9" s="22">
        <v>19707751</v>
      </c>
      <c r="X9" s="22">
        <v>10272714</v>
      </c>
      <c r="Y9" s="22">
        <v>9435037</v>
      </c>
      <c r="Z9" s="23">
        <v>91.845611588135327</v>
      </c>
      <c r="AA9" s="20">
        <v>20545450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6777033</v>
      </c>
      <c r="D13" s="20"/>
      <c r="E13" s="21">
        <v>5854390</v>
      </c>
      <c r="F13" s="22">
        <v>5854390</v>
      </c>
      <c r="G13" s="22">
        <v>601530</v>
      </c>
      <c r="H13" s="22">
        <v>563288</v>
      </c>
      <c r="I13" s="22">
        <v>566937</v>
      </c>
      <c r="J13" s="22">
        <v>1731755</v>
      </c>
      <c r="K13" s="22">
        <v>571780</v>
      </c>
      <c r="L13" s="22">
        <v>576573</v>
      </c>
      <c r="M13" s="22">
        <v>582972</v>
      </c>
      <c r="N13" s="22">
        <v>1731325</v>
      </c>
      <c r="O13" s="22"/>
      <c r="P13" s="22"/>
      <c r="Q13" s="22"/>
      <c r="R13" s="22"/>
      <c r="S13" s="22"/>
      <c r="T13" s="22"/>
      <c r="U13" s="22"/>
      <c r="V13" s="22"/>
      <c r="W13" s="22">
        <v>3463080</v>
      </c>
      <c r="X13" s="22">
        <v>2927190</v>
      </c>
      <c r="Y13" s="22">
        <v>535890</v>
      </c>
      <c r="Z13" s="23">
        <v>18.307318622979718</v>
      </c>
      <c r="AA13" s="20">
        <v>5854390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1161000</v>
      </c>
      <c r="D25" s="20"/>
      <c r="E25" s="21">
        <v>1151000</v>
      </c>
      <c r="F25" s="22">
        <v>1151000</v>
      </c>
      <c r="G25" s="22"/>
      <c r="H25" s="22"/>
      <c r="I25" s="22"/>
      <c r="J25" s="22"/>
      <c r="K25" s="22">
        <v>80499</v>
      </c>
      <c r="L25" s="22"/>
      <c r="M25" s="22"/>
      <c r="N25" s="22">
        <v>80499</v>
      </c>
      <c r="O25" s="22"/>
      <c r="P25" s="22"/>
      <c r="Q25" s="22"/>
      <c r="R25" s="22"/>
      <c r="S25" s="22"/>
      <c r="T25" s="22"/>
      <c r="U25" s="22"/>
      <c r="V25" s="22"/>
      <c r="W25" s="22">
        <v>80499</v>
      </c>
      <c r="X25" s="22">
        <v>575496</v>
      </c>
      <c r="Y25" s="22">
        <v>-494997</v>
      </c>
      <c r="Z25" s="23">
        <v>-86.012239876558667</v>
      </c>
      <c r="AA25" s="20">
        <v>1151000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27723924</v>
      </c>
      <c r="D32" s="29">
        <f t="shared" ref="D32:Y32" si="0">SUM(D6:D31)</f>
        <v>0</v>
      </c>
      <c r="E32" s="30">
        <f t="shared" si="0"/>
        <v>27550840</v>
      </c>
      <c r="F32" s="31">
        <f t="shared" si="0"/>
        <v>27550840</v>
      </c>
      <c r="G32" s="31">
        <f t="shared" si="0"/>
        <v>2650817</v>
      </c>
      <c r="H32" s="31">
        <f t="shared" si="0"/>
        <v>2635754</v>
      </c>
      <c r="I32" s="31">
        <f t="shared" si="0"/>
        <v>2664859</v>
      </c>
      <c r="J32" s="31">
        <f t="shared" si="0"/>
        <v>7951430</v>
      </c>
      <c r="K32" s="31">
        <f t="shared" si="0"/>
        <v>7515670</v>
      </c>
      <c r="L32" s="31">
        <f t="shared" si="0"/>
        <v>5186522</v>
      </c>
      <c r="M32" s="31">
        <f t="shared" si="0"/>
        <v>2597708</v>
      </c>
      <c r="N32" s="31">
        <f t="shared" si="0"/>
        <v>15299900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23251330</v>
      </c>
      <c r="X32" s="31">
        <f t="shared" si="0"/>
        <v>13775400</v>
      </c>
      <c r="Y32" s="31">
        <f t="shared" si="0"/>
        <v>9475930</v>
      </c>
      <c r="Z32" s="32">
        <f>+IF(X32&lt;&gt;0,+(Y32/X32)*100,0)</f>
        <v>68.788782902855814</v>
      </c>
      <c r="AA32" s="29">
        <f>SUM(AA6:AA31)</f>
        <v>27550840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38245134</v>
      </c>
      <c r="D34" s="20"/>
      <c r="E34" s="21">
        <v>40540304</v>
      </c>
      <c r="F34" s="22">
        <v>40540304</v>
      </c>
      <c r="G34" s="22">
        <v>4593322</v>
      </c>
      <c r="H34" s="22">
        <v>2314703</v>
      </c>
      <c r="I34" s="22">
        <v>3146969</v>
      </c>
      <c r="J34" s="22">
        <v>10054994</v>
      </c>
      <c r="K34" s="22">
        <v>3198566</v>
      </c>
      <c r="L34" s="22">
        <v>3352624</v>
      </c>
      <c r="M34" s="22">
        <v>3285134</v>
      </c>
      <c r="N34" s="22">
        <v>9836324</v>
      </c>
      <c r="O34" s="22"/>
      <c r="P34" s="22"/>
      <c r="Q34" s="22"/>
      <c r="R34" s="22"/>
      <c r="S34" s="22"/>
      <c r="T34" s="22"/>
      <c r="U34" s="22"/>
      <c r="V34" s="22"/>
      <c r="W34" s="22">
        <v>19891318</v>
      </c>
      <c r="X34" s="22">
        <v>20270178</v>
      </c>
      <c r="Y34" s="22">
        <v>-378860</v>
      </c>
      <c r="Z34" s="23">
        <v>-1.8690511745876135</v>
      </c>
      <c r="AA34" s="20">
        <v>40540304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7304</v>
      </c>
      <c r="D37" s="20"/>
      <c r="E37" s="21">
        <v>1467662</v>
      </c>
      <c r="F37" s="22">
        <v>1467662</v>
      </c>
      <c r="G37" s="22"/>
      <c r="H37" s="22"/>
      <c r="I37" s="22"/>
      <c r="J37" s="22"/>
      <c r="K37" s="22">
        <v>14961</v>
      </c>
      <c r="L37" s="22">
        <v>15198</v>
      </c>
      <c r="M37" s="22"/>
      <c r="N37" s="22">
        <v>30159</v>
      </c>
      <c r="O37" s="22"/>
      <c r="P37" s="22"/>
      <c r="Q37" s="22"/>
      <c r="R37" s="22"/>
      <c r="S37" s="22"/>
      <c r="T37" s="22"/>
      <c r="U37" s="22"/>
      <c r="V37" s="22"/>
      <c r="W37" s="22">
        <v>30159</v>
      </c>
      <c r="X37" s="22">
        <v>733836</v>
      </c>
      <c r="Y37" s="22">
        <v>-703677</v>
      </c>
      <c r="Z37" s="23">
        <v>-95.890226154072579</v>
      </c>
      <c r="AA37" s="20">
        <v>1467662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2272539</v>
      </c>
      <c r="D39" s="20"/>
      <c r="E39" s="21">
        <v>433594</v>
      </c>
      <c r="F39" s="22">
        <v>433594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216816</v>
      </c>
      <c r="Y39" s="22">
        <v>-216816</v>
      </c>
      <c r="Z39" s="23">
        <v>-100</v>
      </c>
      <c r="AA39" s="20">
        <v>433594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1155359</v>
      </c>
      <c r="D41" s="20"/>
      <c r="E41" s="21">
        <v>4911951</v>
      </c>
      <c r="F41" s="22">
        <v>4911951</v>
      </c>
      <c r="G41" s="22"/>
      <c r="H41" s="22">
        <v>85118</v>
      </c>
      <c r="I41" s="22">
        <v>8108099</v>
      </c>
      <c r="J41" s="22">
        <v>8193217</v>
      </c>
      <c r="K41" s="22">
        <v>9530499</v>
      </c>
      <c r="L41" s="22">
        <v>85092</v>
      </c>
      <c r="M41" s="22">
        <v>12425884</v>
      </c>
      <c r="N41" s="22">
        <v>22041475</v>
      </c>
      <c r="O41" s="22"/>
      <c r="P41" s="22"/>
      <c r="Q41" s="22"/>
      <c r="R41" s="22"/>
      <c r="S41" s="22"/>
      <c r="T41" s="22"/>
      <c r="U41" s="22"/>
      <c r="V41" s="22"/>
      <c r="W41" s="22">
        <v>30234692</v>
      </c>
      <c r="X41" s="22">
        <v>2455998</v>
      </c>
      <c r="Y41" s="22">
        <v>27778694</v>
      </c>
      <c r="Z41" s="23">
        <v>1131.0552370156654</v>
      </c>
      <c r="AA41" s="20">
        <v>4911951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72118</v>
      </c>
      <c r="F42" s="22">
        <v>72118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36060</v>
      </c>
      <c r="Y42" s="22">
        <v>-36060</v>
      </c>
      <c r="Z42" s="23">
        <v>-100</v>
      </c>
      <c r="AA42" s="20">
        <v>72118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-2090344</v>
      </c>
      <c r="D44" s="20"/>
      <c r="E44" s="21">
        <v>6058267</v>
      </c>
      <c r="F44" s="22">
        <v>6058267</v>
      </c>
      <c r="G44" s="22">
        <v>39579</v>
      </c>
      <c r="H44" s="22">
        <v>93306</v>
      </c>
      <c r="I44" s="22">
        <v>28691</v>
      </c>
      <c r="J44" s="22">
        <v>161576</v>
      </c>
      <c r="K44" s="22">
        <v>1202792</v>
      </c>
      <c r="L44" s="22">
        <v>3495289</v>
      </c>
      <c r="M44" s="22">
        <v>26444</v>
      </c>
      <c r="N44" s="22">
        <v>4724525</v>
      </c>
      <c r="O44" s="22"/>
      <c r="P44" s="22"/>
      <c r="Q44" s="22"/>
      <c r="R44" s="22"/>
      <c r="S44" s="22"/>
      <c r="T44" s="22"/>
      <c r="U44" s="22"/>
      <c r="V44" s="22"/>
      <c r="W44" s="22">
        <v>4886101</v>
      </c>
      <c r="X44" s="22">
        <v>3029166</v>
      </c>
      <c r="Y44" s="22">
        <v>1856935</v>
      </c>
      <c r="Z44" s="23">
        <v>61.301856682664472</v>
      </c>
      <c r="AA44" s="20">
        <v>6058267</v>
      </c>
    </row>
    <row r="45" spans="1:27" ht="13.5" x14ac:dyDescent="0.25">
      <c r="A45" s="19" t="s">
        <v>70</v>
      </c>
      <c r="B45" s="15" t="s">
        <v>32</v>
      </c>
      <c r="C45" s="20">
        <v>-7395011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32194981</v>
      </c>
      <c r="D47" s="29">
        <f t="shared" ref="D47:Y47" si="1">SUM(D34:D46)</f>
        <v>0</v>
      </c>
      <c r="E47" s="30">
        <f t="shared" si="1"/>
        <v>53483896</v>
      </c>
      <c r="F47" s="31">
        <f t="shared" si="1"/>
        <v>53483896</v>
      </c>
      <c r="G47" s="31">
        <f t="shared" si="1"/>
        <v>4632901</v>
      </c>
      <c r="H47" s="31">
        <f t="shared" si="1"/>
        <v>2493127</v>
      </c>
      <c r="I47" s="31">
        <f t="shared" si="1"/>
        <v>11283759</v>
      </c>
      <c r="J47" s="31">
        <f t="shared" si="1"/>
        <v>18409787</v>
      </c>
      <c r="K47" s="31">
        <f t="shared" si="1"/>
        <v>13946818</v>
      </c>
      <c r="L47" s="31">
        <f t="shared" si="1"/>
        <v>6948203</v>
      </c>
      <c r="M47" s="31">
        <f t="shared" si="1"/>
        <v>15737462</v>
      </c>
      <c r="N47" s="31">
        <f t="shared" si="1"/>
        <v>36632483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55042270</v>
      </c>
      <c r="X47" s="31">
        <f t="shared" si="1"/>
        <v>26742054</v>
      </c>
      <c r="Y47" s="31">
        <f t="shared" si="1"/>
        <v>28300216</v>
      </c>
      <c r="Z47" s="32">
        <f>+IF(X47&lt;&gt;0,+(Y47/X47)*100,0)</f>
        <v>105.82663545590027</v>
      </c>
      <c r="AA47" s="29">
        <f>SUM(AA34:AA46)</f>
        <v>53483896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-4471057</v>
      </c>
      <c r="D48" s="39">
        <f t="shared" si="2"/>
        <v>0</v>
      </c>
      <c r="E48" s="40">
        <f t="shared" si="2"/>
        <v>-25933056</v>
      </c>
      <c r="F48" s="41">
        <f t="shared" si="2"/>
        <v>-25933056</v>
      </c>
      <c r="G48" s="41">
        <f t="shared" si="2"/>
        <v>-1982084</v>
      </c>
      <c r="H48" s="41">
        <f t="shared" si="2"/>
        <v>142627</v>
      </c>
      <c r="I48" s="41">
        <f t="shared" si="2"/>
        <v>-8618900</v>
      </c>
      <c r="J48" s="41">
        <f t="shared" si="2"/>
        <v>-10458357</v>
      </c>
      <c r="K48" s="41">
        <f t="shared" si="2"/>
        <v>-6431148</v>
      </c>
      <c r="L48" s="41">
        <f t="shared" si="2"/>
        <v>-1761681</v>
      </c>
      <c r="M48" s="41">
        <f t="shared" si="2"/>
        <v>-13139754</v>
      </c>
      <c r="N48" s="41">
        <f t="shared" si="2"/>
        <v>-21332583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-31790940</v>
      </c>
      <c r="X48" s="41">
        <f t="shared" si="2"/>
        <v>-12966654</v>
      </c>
      <c r="Y48" s="41">
        <f t="shared" si="2"/>
        <v>-18824286</v>
      </c>
      <c r="Z48" s="42">
        <f>+IF(X48&lt;&gt;0,+(Y48/X48)*100,0)</f>
        <v>145.174583975172</v>
      </c>
      <c r="AA48" s="39">
        <f>+AA32-AA47</f>
        <v>-25933056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-4471057</v>
      </c>
      <c r="D51" s="48">
        <f t="shared" si="3"/>
        <v>0</v>
      </c>
      <c r="E51" s="49">
        <f t="shared" si="3"/>
        <v>-25933056</v>
      </c>
      <c r="F51" s="50">
        <f t="shared" si="3"/>
        <v>-25933056</v>
      </c>
      <c r="G51" s="50">
        <f t="shared" si="3"/>
        <v>-1982084</v>
      </c>
      <c r="H51" s="50">
        <f t="shared" si="3"/>
        <v>142627</v>
      </c>
      <c r="I51" s="50">
        <f t="shared" si="3"/>
        <v>-8618900</v>
      </c>
      <c r="J51" s="50">
        <f t="shared" si="3"/>
        <v>-10458357</v>
      </c>
      <c r="K51" s="50">
        <f t="shared" si="3"/>
        <v>-6431148</v>
      </c>
      <c r="L51" s="50">
        <f t="shared" si="3"/>
        <v>-1761681</v>
      </c>
      <c r="M51" s="50">
        <f t="shared" si="3"/>
        <v>-13139754</v>
      </c>
      <c r="N51" s="50">
        <f t="shared" si="3"/>
        <v>-21332583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-31790940</v>
      </c>
      <c r="X51" s="50">
        <f t="shared" si="3"/>
        <v>-12966654</v>
      </c>
      <c r="Y51" s="50">
        <f t="shared" si="3"/>
        <v>-18824286</v>
      </c>
      <c r="Z51" s="51">
        <f>+IF(X51&lt;&gt;0,+(Y51/X51)*100,0)</f>
        <v>145.174583975172</v>
      </c>
      <c r="AA51" s="48">
        <f>SUM(AA48:AA50)</f>
        <v>-25933056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-4471057</v>
      </c>
      <c r="D53" s="54">
        <f>+D51-D52</f>
        <v>0</v>
      </c>
      <c r="E53" s="55">
        <f t="shared" si="4"/>
        <v>-25933056</v>
      </c>
      <c r="F53" s="56">
        <f t="shared" si="4"/>
        <v>-25933056</v>
      </c>
      <c r="G53" s="56">
        <f t="shared" si="4"/>
        <v>-1982084</v>
      </c>
      <c r="H53" s="56">
        <f t="shared" si="4"/>
        <v>142627</v>
      </c>
      <c r="I53" s="56">
        <f t="shared" si="4"/>
        <v>-8618900</v>
      </c>
      <c r="J53" s="56">
        <f t="shared" si="4"/>
        <v>-10458357</v>
      </c>
      <c r="K53" s="56">
        <f t="shared" si="4"/>
        <v>-6431148</v>
      </c>
      <c r="L53" s="56">
        <f t="shared" si="4"/>
        <v>-1761681</v>
      </c>
      <c r="M53" s="56">
        <f t="shared" si="4"/>
        <v>-13139754</v>
      </c>
      <c r="N53" s="56">
        <f t="shared" si="4"/>
        <v>-21332583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-31790940</v>
      </c>
      <c r="X53" s="56">
        <f t="shared" si="4"/>
        <v>-12966654</v>
      </c>
      <c r="Y53" s="56">
        <f t="shared" si="4"/>
        <v>-18824286</v>
      </c>
      <c r="Z53" s="57">
        <f>+IF(X53&lt;&gt;0,+(Y53/X53)*100,0)</f>
        <v>145.174583975172</v>
      </c>
      <c r="AA53" s="54">
        <f>+AA51-AA52</f>
        <v>-25933056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-4471057</v>
      </c>
      <c r="D56" s="48">
        <f>SUM(D53:D55)</f>
        <v>0</v>
      </c>
      <c r="E56" s="49">
        <f t="shared" si="5"/>
        <v>-25933056</v>
      </c>
      <c r="F56" s="50">
        <f t="shared" si="5"/>
        <v>-25933056</v>
      </c>
      <c r="G56" s="50">
        <f t="shared" si="5"/>
        <v>-1982084</v>
      </c>
      <c r="H56" s="50">
        <f t="shared" si="5"/>
        <v>142627</v>
      </c>
      <c r="I56" s="50">
        <f t="shared" si="5"/>
        <v>-8618900</v>
      </c>
      <c r="J56" s="50">
        <f t="shared" si="5"/>
        <v>-10458357</v>
      </c>
      <c r="K56" s="50">
        <f t="shared" si="5"/>
        <v>-6431148</v>
      </c>
      <c r="L56" s="50">
        <f t="shared" si="5"/>
        <v>-1761681</v>
      </c>
      <c r="M56" s="50">
        <f t="shared" si="5"/>
        <v>-13139754</v>
      </c>
      <c r="N56" s="50">
        <f t="shared" si="5"/>
        <v>-21332583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-31790940</v>
      </c>
      <c r="X56" s="50">
        <f t="shared" si="5"/>
        <v>-12966654</v>
      </c>
      <c r="Y56" s="50">
        <f t="shared" si="5"/>
        <v>-18824286</v>
      </c>
      <c r="Z56" s="51">
        <f>+IF(X56&lt;&gt;0,+(Y56/X56)*100,0)</f>
        <v>145.174583975172</v>
      </c>
      <c r="AA56" s="48">
        <f>SUM(AA53:AA55)</f>
        <v>-25933056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-4471057</v>
      </c>
      <c r="D59" s="65">
        <f>SUM(D56:D58)</f>
        <v>0</v>
      </c>
      <c r="E59" s="66">
        <f t="shared" si="6"/>
        <v>-25933056</v>
      </c>
      <c r="F59" s="67">
        <f t="shared" si="6"/>
        <v>-25933056</v>
      </c>
      <c r="G59" s="67">
        <f t="shared" si="6"/>
        <v>-1982084</v>
      </c>
      <c r="H59" s="67">
        <f t="shared" si="6"/>
        <v>142627</v>
      </c>
      <c r="I59" s="67">
        <f t="shared" si="6"/>
        <v>-8618900</v>
      </c>
      <c r="J59" s="67">
        <f t="shared" si="6"/>
        <v>-10458357</v>
      </c>
      <c r="K59" s="67">
        <f t="shared" si="6"/>
        <v>-6431148</v>
      </c>
      <c r="L59" s="67">
        <f t="shared" si="6"/>
        <v>-1761681</v>
      </c>
      <c r="M59" s="67">
        <f t="shared" si="6"/>
        <v>-13139754</v>
      </c>
      <c r="N59" s="67">
        <f t="shared" si="6"/>
        <v>-21332583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-31790940</v>
      </c>
      <c r="X59" s="67">
        <f t="shared" si="6"/>
        <v>-12966654</v>
      </c>
      <c r="Y59" s="67">
        <f t="shared" si="6"/>
        <v>-18824286</v>
      </c>
      <c r="Z59" s="68">
        <f>+IF(X59&lt;&gt;0,+(Y59/X59)*100,0)</f>
        <v>145.174583975172</v>
      </c>
      <c r="AA59" s="65">
        <f>SUM(AA56:AA58)</f>
        <v>-25933056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20280654</v>
      </c>
      <c r="D9" s="20"/>
      <c r="E9" s="21">
        <v>30372814</v>
      </c>
      <c r="F9" s="22">
        <v>30372814</v>
      </c>
      <c r="G9" s="22">
        <v>2452128</v>
      </c>
      <c r="H9" s="22">
        <v>2453934</v>
      </c>
      <c r="I9" s="22">
        <v>2401176</v>
      </c>
      <c r="J9" s="22">
        <v>7307238</v>
      </c>
      <c r="K9" s="22">
        <v>2443427</v>
      </c>
      <c r="L9" s="22">
        <v>2439446</v>
      </c>
      <c r="M9" s="22">
        <v>2445840</v>
      </c>
      <c r="N9" s="22">
        <v>7328713</v>
      </c>
      <c r="O9" s="22"/>
      <c r="P9" s="22"/>
      <c r="Q9" s="22"/>
      <c r="R9" s="22"/>
      <c r="S9" s="22"/>
      <c r="T9" s="22"/>
      <c r="U9" s="22"/>
      <c r="V9" s="22"/>
      <c r="W9" s="22">
        <v>14635951</v>
      </c>
      <c r="X9" s="22">
        <v>15186408</v>
      </c>
      <c r="Y9" s="22">
        <v>-550457</v>
      </c>
      <c r="Z9" s="23">
        <v>-3.62466884861779</v>
      </c>
      <c r="AA9" s="20">
        <v>30372814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20280654</v>
      </c>
      <c r="D32" s="29">
        <f t="shared" ref="D32:Y32" si="0">SUM(D6:D31)</f>
        <v>0</v>
      </c>
      <c r="E32" s="30">
        <f t="shared" si="0"/>
        <v>30372814</v>
      </c>
      <c r="F32" s="31">
        <f t="shared" si="0"/>
        <v>30372814</v>
      </c>
      <c r="G32" s="31">
        <f t="shared" si="0"/>
        <v>2452128</v>
      </c>
      <c r="H32" s="31">
        <f t="shared" si="0"/>
        <v>2453934</v>
      </c>
      <c r="I32" s="31">
        <f t="shared" si="0"/>
        <v>2401176</v>
      </c>
      <c r="J32" s="31">
        <f t="shared" si="0"/>
        <v>7307238</v>
      </c>
      <c r="K32" s="31">
        <f t="shared" si="0"/>
        <v>2443427</v>
      </c>
      <c r="L32" s="31">
        <f t="shared" si="0"/>
        <v>2439446</v>
      </c>
      <c r="M32" s="31">
        <f t="shared" si="0"/>
        <v>2445840</v>
      </c>
      <c r="N32" s="31">
        <f t="shared" si="0"/>
        <v>7328713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14635951</v>
      </c>
      <c r="X32" s="31">
        <f t="shared" si="0"/>
        <v>15186408</v>
      </c>
      <c r="Y32" s="31">
        <f t="shared" si="0"/>
        <v>-550457</v>
      </c>
      <c r="Z32" s="32">
        <f>+IF(X32&lt;&gt;0,+(Y32/X32)*100,0)</f>
        <v>-3.62466884861779</v>
      </c>
      <c r="AA32" s="29">
        <f>SUM(AA6:AA31)</f>
        <v>30372814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21969300</v>
      </c>
      <c r="D34" s="20"/>
      <c r="E34" s="21">
        <v>23950181</v>
      </c>
      <c r="F34" s="22">
        <v>23950181</v>
      </c>
      <c r="G34" s="22"/>
      <c r="H34" s="22"/>
      <c r="I34" s="22">
        <v>5831430</v>
      </c>
      <c r="J34" s="22">
        <v>5831430</v>
      </c>
      <c r="K34" s="22">
        <v>1993977</v>
      </c>
      <c r="L34" s="22">
        <v>1938481</v>
      </c>
      <c r="M34" s="22">
        <v>2085225</v>
      </c>
      <c r="N34" s="22">
        <v>6017683</v>
      </c>
      <c r="O34" s="22"/>
      <c r="P34" s="22"/>
      <c r="Q34" s="22"/>
      <c r="R34" s="22"/>
      <c r="S34" s="22"/>
      <c r="T34" s="22"/>
      <c r="U34" s="22"/>
      <c r="V34" s="22"/>
      <c r="W34" s="22">
        <v>11849113</v>
      </c>
      <c r="X34" s="22">
        <v>11975088</v>
      </c>
      <c r="Y34" s="22">
        <v>-125975</v>
      </c>
      <c r="Z34" s="23">
        <v>-1.0519755679457221</v>
      </c>
      <c r="AA34" s="20">
        <v>23950181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-352101</v>
      </c>
      <c r="D37" s="20"/>
      <c r="E37" s="21">
        <v>105300</v>
      </c>
      <c r="F37" s="22">
        <v>105300</v>
      </c>
      <c r="G37" s="22"/>
      <c r="H37" s="22"/>
      <c r="I37" s="22"/>
      <c r="J37" s="22"/>
      <c r="K37" s="22"/>
      <c r="L37" s="22"/>
      <c r="M37" s="22">
        <v>98981</v>
      </c>
      <c r="N37" s="22">
        <v>98981</v>
      </c>
      <c r="O37" s="22"/>
      <c r="P37" s="22"/>
      <c r="Q37" s="22"/>
      <c r="R37" s="22"/>
      <c r="S37" s="22"/>
      <c r="T37" s="22"/>
      <c r="U37" s="22"/>
      <c r="V37" s="22"/>
      <c r="W37" s="22">
        <v>98981</v>
      </c>
      <c r="X37" s="22">
        <v>52650</v>
      </c>
      <c r="Y37" s="22">
        <v>46331</v>
      </c>
      <c r="Z37" s="23">
        <v>87.998100664767335</v>
      </c>
      <c r="AA37" s="20">
        <v>105300</v>
      </c>
    </row>
    <row r="38" spans="1:27" ht="13.5" x14ac:dyDescent="0.25">
      <c r="A38" s="19" t="s">
        <v>64</v>
      </c>
      <c r="B38" s="15" t="s">
        <v>32</v>
      </c>
      <c r="C38" s="20">
        <v>7668279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1748828</v>
      </c>
      <c r="D39" s="20"/>
      <c r="E39" s="21">
        <v>5425964</v>
      </c>
      <c r="F39" s="22">
        <v>5425964</v>
      </c>
      <c r="G39" s="22"/>
      <c r="H39" s="22"/>
      <c r="I39" s="22">
        <v>51460</v>
      </c>
      <c r="J39" s="22">
        <v>51460</v>
      </c>
      <c r="K39" s="22"/>
      <c r="L39" s="22"/>
      <c r="M39" s="22">
        <v>51460</v>
      </c>
      <c r="N39" s="22">
        <v>51460</v>
      </c>
      <c r="O39" s="22"/>
      <c r="P39" s="22"/>
      <c r="Q39" s="22"/>
      <c r="R39" s="22"/>
      <c r="S39" s="22"/>
      <c r="T39" s="22"/>
      <c r="U39" s="22"/>
      <c r="V39" s="22"/>
      <c r="W39" s="22">
        <v>102920</v>
      </c>
      <c r="X39" s="22">
        <v>2712978</v>
      </c>
      <c r="Y39" s="22">
        <v>-2610058</v>
      </c>
      <c r="Z39" s="23">
        <v>-96.206382801482363</v>
      </c>
      <c r="AA39" s="20">
        <v>5425964</v>
      </c>
    </row>
    <row r="40" spans="1:27" ht="13.5" x14ac:dyDescent="0.25">
      <c r="A40" s="19" t="s">
        <v>40</v>
      </c>
      <c r="B40" s="15" t="s">
        <v>32</v>
      </c>
      <c r="C40" s="20">
        <v>4479365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743952</v>
      </c>
      <c r="D41" s="20"/>
      <c r="E41" s="21">
        <v>7579500</v>
      </c>
      <c r="F41" s="22">
        <v>7579500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3789750</v>
      </c>
      <c r="Y41" s="22">
        <v>-3789750</v>
      </c>
      <c r="Z41" s="23">
        <v>-100</v>
      </c>
      <c r="AA41" s="20">
        <v>7579500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185103</v>
      </c>
      <c r="D44" s="20"/>
      <c r="E44" s="21">
        <v>65396</v>
      </c>
      <c r="F44" s="22">
        <v>65396</v>
      </c>
      <c r="G44" s="22"/>
      <c r="H44" s="22"/>
      <c r="I44" s="22">
        <v>57432</v>
      </c>
      <c r="J44" s="22">
        <v>57432</v>
      </c>
      <c r="K44" s="22">
        <v>28663</v>
      </c>
      <c r="L44" s="22">
        <v>26340</v>
      </c>
      <c r="M44" s="22">
        <v>26531</v>
      </c>
      <c r="N44" s="22">
        <v>81534</v>
      </c>
      <c r="O44" s="22"/>
      <c r="P44" s="22"/>
      <c r="Q44" s="22"/>
      <c r="R44" s="22"/>
      <c r="S44" s="22"/>
      <c r="T44" s="22"/>
      <c r="U44" s="22"/>
      <c r="V44" s="22"/>
      <c r="W44" s="22">
        <v>138966</v>
      </c>
      <c r="X44" s="22">
        <v>32700</v>
      </c>
      <c r="Y44" s="22">
        <v>106266</v>
      </c>
      <c r="Z44" s="23">
        <v>324.97247706422019</v>
      </c>
      <c r="AA44" s="20">
        <v>65396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36442726</v>
      </c>
      <c r="D47" s="29">
        <f t="shared" ref="D47:Y47" si="1">SUM(D34:D46)</f>
        <v>0</v>
      </c>
      <c r="E47" s="30">
        <f t="shared" si="1"/>
        <v>37126341</v>
      </c>
      <c r="F47" s="31">
        <f t="shared" si="1"/>
        <v>37126341</v>
      </c>
      <c r="G47" s="31">
        <f t="shared" si="1"/>
        <v>0</v>
      </c>
      <c r="H47" s="31">
        <f t="shared" si="1"/>
        <v>0</v>
      </c>
      <c r="I47" s="31">
        <f t="shared" si="1"/>
        <v>5940322</v>
      </c>
      <c r="J47" s="31">
        <f t="shared" si="1"/>
        <v>5940322</v>
      </c>
      <c r="K47" s="31">
        <f t="shared" si="1"/>
        <v>2022640</v>
      </c>
      <c r="L47" s="31">
        <f t="shared" si="1"/>
        <v>1964821</v>
      </c>
      <c r="M47" s="31">
        <f t="shared" si="1"/>
        <v>2262197</v>
      </c>
      <c r="N47" s="31">
        <f t="shared" si="1"/>
        <v>6249658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12189980</v>
      </c>
      <c r="X47" s="31">
        <f t="shared" si="1"/>
        <v>18563166</v>
      </c>
      <c r="Y47" s="31">
        <f t="shared" si="1"/>
        <v>-6373186</v>
      </c>
      <c r="Z47" s="32">
        <f>+IF(X47&lt;&gt;0,+(Y47/X47)*100,0)</f>
        <v>-34.332430146883347</v>
      </c>
      <c r="AA47" s="29">
        <f>SUM(AA34:AA46)</f>
        <v>37126341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-16162072</v>
      </c>
      <c r="D48" s="39">
        <f t="shared" si="2"/>
        <v>0</v>
      </c>
      <c r="E48" s="40">
        <f t="shared" si="2"/>
        <v>-6753527</v>
      </c>
      <c r="F48" s="41">
        <f t="shared" si="2"/>
        <v>-6753527</v>
      </c>
      <c r="G48" s="41">
        <f t="shared" si="2"/>
        <v>2452128</v>
      </c>
      <c r="H48" s="41">
        <f t="shared" si="2"/>
        <v>2453934</v>
      </c>
      <c r="I48" s="41">
        <f t="shared" si="2"/>
        <v>-3539146</v>
      </c>
      <c r="J48" s="41">
        <f t="shared" si="2"/>
        <v>1366916</v>
      </c>
      <c r="K48" s="41">
        <f t="shared" si="2"/>
        <v>420787</v>
      </c>
      <c r="L48" s="41">
        <f t="shared" si="2"/>
        <v>474625</v>
      </c>
      <c r="M48" s="41">
        <f t="shared" si="2"/>
        <v>183643</v>
      </c>
      <c r="N48" s="41">
        <f t="shared" si="2"/>
        <v>1079055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2445971</v>
      </c>
      <c r="X48" s="41">
        <f t="shared" si="2"/>
        <v>-3376758</v>
      </c>
      <c r="Y48" s="41">
        <f t="shared" si="2"/>
        <v>5822729</v>
      </c>
      <c r="Z48" s="42">
        <f>+IF(X48&lt;&gt;0,+(Y48/X48)*100,0)</f>
        <v>-172.43548397605039</v>
      </c>
      <c r="AA48" s="39">
        <f>+AA32-AA47</f>
        <v>-6753527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-16162072</v>
      </c>
      <c r="D51" s="48">
        <f t="shared" si="3"/>
        <v>0</v>
      </c>
      <c r="E51" s="49">
        <f t="shared" si="3"/>
        <v>-6753527</v>
      </c>
      <c r="F51" s="50">
        <f t="shared" si="3"/>
        <v>-6753527</v>
      </c>
      <c r="G51" s="50">
        <f t="shared" si="3"/>
        <v>2452128</v>
      </c>
      <c r="H51" s="50">
        <f t="shared" si="3"/>
        <v>2453934</v>
      </c>
      <c r="I51" s="50">
        <f t="shared" si="3"/>
        <v>-3539146</v>
      </c>
      <c r="J51" s="50">
        <f t="shared" si="3"/>
        <v>1366916</v>
      </c>
      <c r="K51" s="50">
        <f t="shared" si="3"/>
        <v>420787</v>
      </c>
      <c r="L51" s="50">
        <f t="shared" si="3"/>
        <v>474625</v>
      </c>
      <c r="M51" s="50">
        <f t="shared" si="3"/>
        <v>183643</v>
      </c>
      <c r="N51" s="50">
        <f t="shared" si="3"/>
        <v>1079055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2445971</v>
      </c>
      <c r="X51" s="50">
        <f t="shared" si="3"/>
        <v>-3376758</v>
      </c>
      <c r="Y51" s="50">
        <f t="shared" si="3"/>
        <v>5822729</v>
      </c>
      <c r="Z51" s="51">
        <f>+IF(X51&lt;&gt;0,+(Y51/X51)*100,0)</f>
        <v>-172.43548397605039</v>
      </c>
      <c r="AA51" s="48">
        <f>SUM(AA48:AA50)</f>
        <v>-6753527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-16162072</v>
      </c>
      <c r="D53" s="54">
        <f>+D51-D52</f>
        <v>0</v>
      </c>
      <c r="E53" s="55">
        <f t="shared" si="4"/>
        <v>-6753527</v>
      </c>
      <c r="F53" s="56">
        <f t="shared" si="4"/>
        <v>-6753527</v>
      </c>
      <c r="G53" s="56">
        <f t="shared" si="4"/>
        <v>2452128</v>
      </c>
      <c r="H53" s="56">
        <f t="shared" si="4"/>
        <v>2453934</v>
      </c>
      <c r="I53" s="56">
        <f t="shared" si="4"/>
        <v>-3539146</v>
      </c>
      <c r="J53" s="56">
        <f t="shared" si="4"/>
        <v>1366916</v>
      </c>
      <c r="K53" s="56">
        <f t="shared" si="4"/>
        <v>420787</v>
      </c>
      <c r="L53" s="56">
        <f t="shared" si="4"/>
        <v>474625</v>
      </c>
      <c r="M53" s="56">
        <f t="shared" si="4"/>
        <v>183643</v>
      </c>
      <c r="N53" s="56">
        <f t="shared" si="4"/>
        <v>1079055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2445971</v>
      </c>
      <c r="X53" s="56">
        <f t="shared" si="4"/>
        <v>-3376758</v>
      </c>
      <c r="Y53" s="56">
        <f t="shared" si="4"/>
        <v>5822729</v>
      </c>
      <c r="Z53" s="57">
        <f>+IF(X53&lt;&gt;0,+(Y53/X53)*100,0)</f>
        <v>-172.43548397605039</v>
      </c>
      <c r="AA53" s="54">
        <f>+AA51-AA52</f>
        <v>-6753527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-16162072</v>
      </c>
      <c r="D56" s="48">
        <f>SUM(D53:D55)</f>
        <v>0</v>
      </c>
      <c r="E56" s="49">
        <f t="shared" si="5"/>
        <v>-6753527</v>
      </c>
      <c r="F56" s="50">
        <f t="shared" si="5"/>
        <v>-6753527</v>
      </c>
      <c r="G56" s="50">
        <f t="shared" si="5"/>
        <v>2452128</v>
      </c>
      <c r="H56" s="50">
        <f t="shared" si="5"/>
        <v>2453934</v>
      </c>
      <c r="I56" s="50">
        <f t="shared" si="5"/>
        <v>-3539146</v>
      </c>
      <c r="J56" s="50">
        <f t="shared" si="5"/>
        <v>1366916</v>
      </c>
      <c r="K56" s="50">
        <f t="shared" si="5"/>
        <v>420787</v>
      </c>
      <c r="L56" s="50">
        <f t="shared" si="5"/>
        <v>474625</v>
      </c>
      <c r="M56" s="50">
        <f t="shared" si="5"/>
        <v>183643</v>
      </c>
      <c r="N56" s="50">
        <f t="shared" si="5"/>
        <v>1079055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2445971</v>
      </c>
      <c r="X56" s="50">
        <f t="shared" si="5"/>
        <v>-3376758</v>
      </c>
      <c r="Y56" s="50">
        <f t="shared" si="5"/>
        <v>5822729</v>
      </c>
      <c r="Z56" s="51">
        <f>+IF(X56&lt;&gt;0,+(Y56/X56)*100,0)</f>
        <v>-172.43548397605039</v>
      </c>
      <c r="AA56" s="48">
        <f>SUM(AA53:AA55)</f>
        <v>-6753527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-16162072</v>
      </c>
      <c r="D59" s="65">
        <f>SUM(D56:D58)</f>
        <v>0</v>
      </c>
      <c r="E59" s="66">
        <f t="shared" si="6"/>
        <v>-6753527</v>
      </c>
      <c r="F59" s="67">
        <f t="shared" si="6"/>
        <v>-6753527</v>
      </c>
      <c r="G59" s="67">
        <f t="shared" si="6"/>
        <v>2452128</v>
      </c>
      <c r="H59" s="67">
        <f t="shared" si="6"/>
        <v>2453934</v>
      </c>
      <c r="I59" s="67">
        <f t="shared" si="6"/>
        <v>-3539146</v>
      </c>
      <c r="J59" s="67">
        <f t="shared" si="6"/>
        <v>1366916</v>
      </c>
      <c r="K59" s="67">
        <f t="shared" si="6"/>
        <v>420787</v>
      </c>
      <c r="L59" s="67">
        <f t="shared" si="6"/>
        <v>474625</v>
      </c>
      <c r="M59" s="67">
        <f t="shared" si="6"/>
        <v>183643</v>
      </c>
      <c r="N59" s="67">
        <f t="shared" si="6"/>
        <v>1079055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2445971</v>
      </c>
      <c r="X59" s="67">
        <f t="shared" si="6"/>
        <v>-3376758</v>
      </c>
      <c r="Y59" s="67">
        <f t="shared" si="6"/>
        <v>5822729</v>
      </c>
      <c r="Z59" s="68">
        <f>+IF(X59&lt;&gt;0,+(Y59/X59)*100,0)</f>
        <v>-172.43548397605039</v>
      </c>
      <c r="AA59" s="65">
        <f>SUM(AA56:AA58)</f>
        <v>-6753527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5722407</v>
      </c>
      <c r="D9" s="20"/>
      <c r="E9" s="21">
        <v>6100470</v>
      </c>
      <c r="F9" s="22">
        <v>6100470</v>
      </c>
      <c r="G9" s="22"/>
      <c r="H9" s="22">
        <v>503601</v>
      </c>
      <c r="I9" s="22">
        <v>501769</v>
      </c>
      <c r="J9" s="22">
        <v>1005370</v>
      </c>
      <c r="K9" s="22">
        <v>504813</v>
      </c>
      <c r="L9" s="22">
        <v>499319</v>
      </c>
      <c r="M9" s="22">
        <v>500149</v>
      </c>
      <c r="N9" s="22">
        <v>1504281</v>
      </c>
      <c r="O9" s="22"/>
      <c r="P9" s="22"/>
      <c r="Q9" s="22"/>
      <c r="R9" s="22"/>
      <c r="S9" s="22"/>
      <c r="T9" s="22"/>
      <c r="U9" s="22"/>
      <c r="V9" s="22"/>
      <c r="W9" s="22">
        <v>2509651</v>
      </c>
      <c r="X9" s="22">
        <v>3040068</v>
      </c>
      <c r="Y9" s="22">
        <v>-530417</v>
      </c>
      <c r="Z9" s="23">
        <v>-17.447537357717</v>
      </c>
      <c r="AA9" s="20">
        <v>6100470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5722407</v>
      </c>
      <c r="D32" s="29">
        <f t="shared" ref="D32:Y32" si="0">SUM(D6:D31)</f>
        <v>0</v>
      </c>
      <c r="E32" s="30">
        <f t="shared" si="0"/>
        <v>6100470</v>
      </c>
      <c r="F32" s="31">
        <f t="shared" si="0"/>
        <v>6100470</v>
      </c>
      <c r="G32" s="31">
        <f t="shared" si="0"/>
        <v>0</v>
      </c>
      <c r="H32" s="31">
        <f t="shared" si="0"/>
        <v>503601</v>
      </c>
      <c r="I32" s="31">
        <f t="shared" si="0"/>
        <v>501769</v>
      </c>
      <c r="J32" s="31">
        <f t="shared" si="0"/>
        <v>1005370</v>
      </c>
      <c r="K32" s="31">
        <f t="shared" si="0"/>
        <v>504813</v>
      </c>
      <c r="L32" s="31">
        <f t="shared" si="0"/>
        <v>499319</v>
      </c>
      <c r="M32" s="31">
        <f t="shared" si="0"/>
        <v>500149</v>
      </c>
      <c r="N32" s="31">
        <f t="shared" si="0"/>
        <v>1504281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2509651</v>
      </c>
      <c r="X32" s="31">
        <f t="shared" si="0"/>
        <v>3040068</v>
      </c>
      <c r="Y32" s="31">
        <f t="shared" si="0"/>
        <v>-530417</v>
      </c>
      <c r="Z32" s="32">
        <f>+IF(X32&lt;&gt;0,+(Y32/X32)*100,0)</f>
        <v>-17.447537357717</v>
      </c>
      <c r="AA32" s="29">
        <f>SUM(AA6:AA31)</f>
        <v>6100470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6135188</v>
      </c>
      <c r="D34" s="20"/>
      <c r="E34" s="21">
        <v>6511816</v>
      </c>
      <c r="F34" s="22">
        <v>6511816</v>
      </c>
      <c r="G34" s="22"/>
      <c r="H34" s="22">
        <v>848847</v>
      </c>
      <c r="I34" s="22">
        <v>434864</v>
      </c>
      <c r="J34" s="22">
        <v>1283711</v>
      </c>
      <c r="K34" s="22">
        <v>448111</v>
      </c>
      <c r="L34" s="22">
        <v>447987</v>
      </c>
      <c r="M34" s="22">
        <v>369244</v>
      </c>
      <c r="N34" s="22">
        <v>1265342</v>
      </c>
      <c r="O34" s="22"/>
      <c r="P34" s="22"/>
      <c r="Q34" s="22"/>
      <c r="R34" s="22"/>
      <c r="S34" s="22"/>
      <c r="T34" s="22"/>
      <c r="U34" s="22"/>
      <c r="V34" s="22"/>
      <c r="W34" s="22">
        <v>2549053</v>
      </c>
      <c r="X34" s="22">
        <v>3245056</v>
      </c>
      <c r="Y34" s="22">
        <v>-696003</v>
      </c>
      <c r="Z34" s="23">
        <v>-21.448104439491953</v>
      </c>
      <c r="AA34" s="20">
        <v>6511816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219388</v>
      </c>
      <c r="D37" s="20"/>
      <c r="E37" s="21">
        <v>235002</v>
      </c>
      <c r="F37" s="22">
        <v>235002</v>
      </c>
      <c r="G37" s="22"/>
      <c r="H37" s="22">
        <v>88976</v>
      </c>
      <c r="I37" s="22">
        <v>7231</v>
      </c>
      <c r="J37" s="22">
        <v>96207</v>
      </c>
      <c r="K37" s="22"/>
      <c r="L37" s="22">
        <v>29203</v>
      </c>
      <c r="M37" s="22">
        <v>10535</v>
      </c>
      <c r="N37" s="22">
        <v>39738</v>
      </c>
      <c r="O37" s="22"/>
      <c r="P37" s="22"/>
      <c r="Q37" s="22"/>
      <c r="R37" s="22"/>
      <c r="S37" s="22"/>
      <c r="T37" s="22"/>
      <c r="U37" s="22"/>
      <c r="V37" s="22"/>
      <c r="W37" s="22">
        <v>135945</v>
      </c>
      <c r="X37" s="22">
        <v>117110</v>
      </c>
      <c r="Y37" s="22">
        <v>18835</v>
      </c>
      <c r="Z37" s="23">
        <v>16.083169669541455</v>
      </c>
      <c r="AA37" s="20">
        <v>235002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406612</v>
      </c>
      <c r="D41" s="20"/>
      <c r="E41" s="21">
        <v>739692</v>
      </c>
      <c r="F41" s="22">
        <v>739692</v>
      </c>
      <c r="G41" s="22"/>
      <c r="H41" s="22"/>
      <c r="I41" s="22"/>
      <c r="J41" s="22"/>
      <c r="K41" s="22"/>
      <c r="L41" s="22">
        <v>182075</v>
      </c>
      <c r="M41" s="22">
        <v>59471</v>
      </c>
      <c r="N41" s="22">
        <v>241546</v>
      </c>
      <c r="O41" s="22"/>
      <c r="P41" s="22"/>
      <c r="Q41" s="22"/>
      <c r="R41" s="22"/>
      <c r="S41" s="22"/>
      <c r="T41" s="22"/>
      <c r="U41" s="22"/>
      <c r="V41" s="22"/>
      <c r="W41" s="22">
        <v>241546</v>
      </c>
      <c r="X41" s="22">
        <v>368614</v>
      </c>
      <c r="Y41" s="22">
        <v>-127068</v>
      </c>
      <c r="Z41" s="23">
        <v>-34.471832323243284</v>
      </c>
      <c r="AA41" s="20">
        <v>739692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95592</v>
      </c>
      <c r="D44" s="20"/>
      <c r="E44" s="21">
        <v>173046</v>
      </c>
      <c r="F44" s="22">
        <v>173046</v>
      </c>
      <c r="G44" s="22"/>
      <c r="H44" s="22">
        <v>2843</v>
      </c>
      <c r="I44" s="22">
        <v>8547</v>
      </c>
      <c r="J44" s="22">
        <v>11390</v>
      </c>
      <c r="K44" s="22">
        <v>6784</v>
      </c>
      <c r="L44" s="22">
        <v>4024</v>
      </c>
      <c r="M44" s="22">
        <v>27213</v>
      </c>
      <c r="N44" s="22">
        <v>38021</v>
      </c>
      <c r="O44" s="22"/>
      <c r="P44" s="22"/>
      <c r="Q44" s="22"/>
      <c r="R44" s="22"/>
      <c r="S44" s="22"/>
      <c r="T44" s="22"/>
      <c r="U44" s="22"/>
      <c r="V44" s="22"/>
      <c r="W44" s="22">
        <v>49411</v>
      </c>
      <c r="X44" s="22">
        <v>86235</v>
      </c>
      <c r="Y44" s="22">
        <v>-36824</v>
      </c>
      <c r="Z44" s="23">
        <v>-42.701919174349165</v>
      </c>
      <c r="AA44" s="20">
        <v>173046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6856780</v>
      </c>
      <c r="D47" s="29">
        <f t="shared" ref="D47:Y47" si="1">SUM(D34:D46)</f>
        <v>0</v>
      </c>
      <c r="E47" s="30">
        <f t="shared" si="1"/>
        <v>7659556</v>
      </c>
      <c r="F47" s="31">
        <f t="shared" si="1"/>
        <v>7659556</v>
      </c>
      <c r="G47" s="31">
        <f t="shared" si="1"/>
        <v>0</v>
      </c>
      <c r="H47" s="31">
        <f t="shared" si="1"/>
        <v>940666</v>
      </c>
      <c r="I47" s="31">
        <f t="shared" si="1"/>
        <v>450642</v>
      </c>
      <c r="J47" s="31">
        <f t="shared" si="1"/>
        <v>1391308</v>
      </c>
      <c r="K47" s="31">
        <f t="shared" si="1"/>
        <v>454895</v>
      </c>
      <c r="L47" s="31">
        <f t="shared" si="1"/>
        <v>663289</v>
      </c>
      <c r="M47" s="31">
        <f t="shared" si="1"/>
        <v>466463</v>
      </c>
      <c r="N47" s="31">
        <f t="shared" si="1"/>
        <v>1584647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2975955</v>
      </c>
      <c r="X47" s="31">
        <f t="shared" si="1"/>
        <v>3817015</v>
      </c>
      <c r="Y47" s="31">
        <f t="shared" si="1"/>
        <v>-841060</v>
      </c>
      <c r="Z47" s="32">
        <f>+IF(X47&lt;&gt;0,+(Y47/X47)*100,0)</f>
        <v>-22.034495541673273</v>
      </c>
      <c r="AA47" s="29">
        <f>SUM(AA34:AA46)</f>
        <v>7659556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-1134373</v>
      </c>
      <c r="D48" s="39">
        <f t="shared" si="2"/>
        <v>0</v>
      </c>
      <c r="E48" s="40">
        <f t="shared" si="2"/>
        <v>-1559086</v>
      </c>
      <c r="F48" s="41">
        <f t="shared" si="2"/>
        <v>-1559086</v>
      </c>
      <c r="G48" s="41">
        <f t="shared" si="2"/>
        <v>0</v>
      </c>
      <c r="H48" s="41">
        <f t="shared" si="2"/>
        <v>-437065</v>
      </c>
      <c r="I48" s="41">
        <f t="shared" si="2"/>
        <v>51127</v>
      </c>
      <c r="J48" s="41">
        <f t="shared" si="2"/>
        <v>-385938</v>
      </c>
      <c r="K48" s="41">
        <f t="shared" si="2"/>
        <v>49918</v>
      </c>
      <c r="L48" s="41">
        <f t="shared" si="2"/>
        <v>-163970</v>
      </c>
      <c r="M48" s="41">
        <f t="shared" si="2"/>
        <v>33686</v>
      </c>
      <c r="N48" s="41">
        <f t="shared" si="2"/>
        <v>-80366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-466304</v>
      </c>
      <c r="X48" s="41">
        <f t="shared" si="2"/>
        <v>-776947</v>
      </c>
      <c r="Y48" s="41">
        <f t="shared" si="2"/>
        <v>310643</v>
      </c>
      <c r="Z48" s="42">
        <f>+IF(X48&lt;&gt;0,+(Y48/X48)*100,0)</f>
        <v>-39.982521330283788</v>
      </c>
      <c r="AA48" s="39">
        <f>+AA32-AA47</f>
        <v>-1559086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-1134373</v>
      </c>
      <c r="D51" s="48">
        <f t="shared" si="3"/>
        <v>0</v>
      </c>
      <c r="E51" s="49">
        <f t="shared" si="3"/>
        <v>-1559086</v>
      </c>
      <c r="F51" s="50">
        <f t="shared" si="3"/>
        <v>-1559086</v>
      </c>
      <c r="G51" s="50">
        <f t="shared" si="3"/>
        <v>0</v>
      </c>
      <c r="H51" s="50">
        <f t="shared" si="3"/>
        <v>-437065</v>
      </c>
      <c r="I51" s="50">
        <f t="shared" si="3"/>
        <v>51127</v>
      </c>
      <c r="J51" s="50">
        <f t="shared" si="3"/>
        <v>-385938</v>
      </c>
      <c r="K51" s="50">
        <f t="shared" si="3"/>
        <v>49918</v>
      </c>
      <c r="L51" s="50">
        <f t="shared" si="3"/>
        <v>-163970</v>
      </c>
      <c r="M51" s="50">
        <f t="shared" si="3"/>
        <v>33686</v>
      </c>
      <c r="N51" s="50">
        <f t="shared" si="3"/>
        <v>-80366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-466304</v>
      </c>
      <c r="X51" s="50">
        <f t="shared" si="3"/>
        <v>-776947</v>
      </c>
      <c r="Y51" s="50">
        <f t="shared" si="3"/>
        <v>310643</v>
      </c>
      <c r="Z51" s="51">
        <f>+IF(X51&lt;&gt;0,+(Y51/X51)*100,0)</f>
        <v>-39.982521330283788</v>
      </c>
      <c r="AA51" s="48">
        <f>SUM(AA48:AA50)</f>
        <v>-1559086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-1134373</v>
      </c>
      <c r="D53" s="54">
        <f>+D51-D52</f>
        <v>0</v>
      </c>
      <c r="E53" s="55">
        <f t="shared" si="4"/>
        <v>-1559086</v>
      </c>
      <c r="F53" s="56">
        <f t="shared" si="4"/>
        <v>-1559086</v>
      </c>
      <c r="G53" s="56">
        <f t="shared" si="4"/>
        <v>0</v>
      </c>
      <c r="H53" s="56">
        <f t="shared" si="4"/>
        <v>-437065</v>
      </c>
      <c r="I53" s="56">
        <f t="shared" si="4"/>
        <v>51127</v>
      </c>
      <c r="J53" s="56">
        <f t="shared" si="4"/>
        <v>-385938</v>
      </c>
      <c r="K53" s="56">
        <f t="shared" si="4"/>
        <v>49918</v>
      </c>
      <c r="L53" s="56">
        <f t="shared" si="4"/>
        <v>-163970</v>
      </c>
      <c r="M53" s="56">
        <f t="shared" si="4"/>
        <v>33686</v>
      </c>
      <c r="N53" s="56">
        <f t="shared" si="4"/>
        <v>-80366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-466304</v>
      </c>
      <c r="X53" s="56">
        <f t="shared" si="4"/>
        <v>-776947</v>
      </c>
      <c r="Y53" s="56">
        <f t="shared" si="4"/>
        <v>310643</v>
      </c>
      <c r="Z53" s="57">
        <f>+IF(X53&lt;&gt;0,+(Y53/X53)*100,0)</f>
        <v>-39.982521330283788</v>
      </c>
      <c r="AA53" s="54">
        <f>+AA51-AA52</f>
        <v>-1559086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-1134373</v>
      </c>
      <c r="D56" s="48">
        <f>SUM(D53:D55)</f>
        <v>0</v>
      </c>
      <c r="E56" s="49">
        <f t="shared" si="5"/>
        <v>-1559086</v>
      </c>
      <c r="F56" s="50">
        <f t="shared" si="5"/>
        <v>-1559086</v>
      </c>
      <c r="G56" s="50">
        <f t="shared" si="5"/>
        <v>0</v>
      </c>
      <c r="H56" s="50">
        <f t="shared" si="5"/>
        <v>-437065</v>
      </c>
      <c r="I56" s="50">
        <f t="shared" si="5"/>
        <v>51127</v>
      </c>
      <c r="J56" s="50">
        <f t="shared" si="5"/>
        <v>-385938</v>
      </c>
      <c r="K56" s="50">
        <f t="shared" si="5"/>
        <v>49918</v>
      </c>
      <c r="L56" s="50">
        <f t="shared" si="5"/>
        <v>-163970</v>
      </c>
      <c r="M56" s="50">
        <f t="shared" si="5"/>
        <v>33686</v>
      </c>
      <c r="N56" s="50">
        <f t="shared" si="5"/>
        <v>-80366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-466304</v>
      </c>
      <c r="X56" s="50">
        <f t="shared" si="5"/>
        <v>-776947</v>
      </c>
      <c r="Y56" s="50">
        <f t="shared" si="5"/>
        <v>310643</v>
      </c>
      <c r="Z56" s="51">
        <f>+IF(X56&lt;&gt;0,+(Y56/X56)*100,0)</f>
        <v>-39.982521330283788</v>
      </c>
      <c r="AA56" s="48">
        <f>SUM(AA53:AA55)</f>
        <v>-1559086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-1134373</v>
      </c>
      <c r="D59" s="65">
        <f>SUM(D56:D58)</f>
        <v>0</v>
      </c>
      <c r="E59" s="66">
        <f t="shared" si="6"/>
        <v>-1559086</v>
      </c>
      <c r="F59" s="67">
        <f t="shared" si="6"/>
        <v>-1559086</v>
      </c>
      <c r="G59" s="67">
        <f t="shared" si="6"/>
        <v>0</v>
      </c>
      <c r="H59" s="67">
        <f t="shared" si="6"/>
        <v>-437065</v>
      </c>
      <c r="I59" s="67">
        <f t="shared" si="6"/>
        <v>51127</v>
      </c>
      <c r="J59" s="67">
        <f t="shared" si="6"/>
        <v>-385938</v>
      </c>
      <c r="K59" s="67">
        <f t="shared" si="6"/>
        <v>49918</v>
      </c>
      <c r="L59" s="67">
        <f t="shared" si="6"/>
        <v>-163970</v>
      </c>
      <c r="M59" s="67">
        <f t="shared" si="6"/>
        <v>33686</v>
      </c>
      <c r="N59" s="67">
        <f t="shared" si="6"/>
        <v>-80366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-466304</v>
      </c>
      <c r="X59" s="67">
        <f t="shared" si="6"/>
        <v>-776947</v>
      </c>
      <c r="Y59" s="67">
        <f t="shared" si="6"/>
        <v>310643</v>
      </c>
      <c r="Z59" s="68">
        <f>+IF(X59&lt;&gt;0,+(Y59/X59)*100,0)</f>
        <v>-39.982521330283788</v>
      </c>
      <c r="AA59" s="65">
        <f>SUM(AA56:AA58)</f>
        <v>-1559086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9536928</v>
      </c>
      <c r="D9" s="20"/>
      <c r="E9" s="21">
        <v>9797748</v>
      </c>
      <c r="F9" s="22">
        <v>9797748</v>
      </c>
      <c r="G9" s="22">
        <v>568005</v>
      </c>
      <c r="H9" s="22">
        <v>1036554</v>
      </c>
      <c r="I9" s="22">
        <v>1066478</v>
      </c>
      <c r="J9" s="22">
        <v>2671037</v>
      </c>
      <c r="K9" s="22">
        <v>1062310</v>
      </c>
      <c r="L9" s="22">
        <v>1074867</v>
      </c>
      <c r="M9" s="22">
        <v>1063869</v>
      </c>
      <c r="N9" s="22">
        <v>3201046</v>
      </c>
      <c r="O9" s="22"/>
      <c r="P9" s="22"/>
      <c r="Q9" s="22"/>
      <c r="R9" s="22"/>
      <c r="S9" s="22"/>
      <c r="T9" s="22"/>
      <c r="U9" s="22"/>
      <c r="V9" s="22"/>
      <c r="W9" s="22">
        <v>5872083</v>
      </c>
      <c r="X9" s="22">
        <v>4898874</v>
      </c>
      <c r="Y9" s="22">
        <v>973209</v>
      </c>
      <c r="Z9" s="23">
        <v>19.865973282840095</v>
      </c>
      <c r="AA9" s="20">
        <v>9797748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3103138</v>
      </c>
      <c r="F13" s="22">
        <v>3103138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1268344</v>
      </c>
      <c r="Y13" s="22">
        <v>-1268344</v>
      </c>
      <c r="Z13" s="23">
        <v>-100</v>
      </c>
      <c r="AA13" s="20">
        <v>3103138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25881672</v>
      </c>
      <c r="D25" s="20"/>
      <c r="E25" s="21">
        <v>36247102</v>
      </c>
      <c r="F25" s="22">
        <v>36247102</v>
      </c>
      <c r="G25" s="22">
        <v>15150175</v>
      </c>
      <c r="H25" s="22"/>
      <c r="I25" s="22"/>
      <c r="J25" s="22">
        <v>15150175</v>
      </c>
      <c r="K25" s="22"/>
      <c r="L25" s="22"/>
      <c r="M25" s="22">
        <v>8223102</v>
      </c>
      <c r="N25" s="22">
        <v>8223102</v>
      </c>
      <c r="O25" s="22"/>
      <c r="P25" s="22"/>
      <c r="Q25" s="22"/>
      <c r="R25" s="22"/>
      <c r="S25" s="22"/>
      <c r="T25" s="22"/>
      <c r="U25" s="22"/>
      <c r="V25" s="22"/>
      <c r="W25" s="22">
        <v>23373277</v>
      </c>
      <c r="X25" s="22">
        <v>28131357</v>
      </c>
      <c r="Y25" s="22">
        <v>-4758080</v>
      </c>
      <c r="Z25" s="23">
        <v>-16.913794809116389</v>
      </c>
      <c r="AA25" s="20">
        <v>36247102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35418600</v>
      </c>
      <c r="D32" s="29">
        <f t="shared" ref="D32:Y32" si="0">SUM(D6:D31)</f>
        <v>0</v>
      </c>
      <c r="E32" s="30">
        <f t="shared" si="0"/>
        <v>49147988</v>
      </c>
      <c r="F32" s="31">
        <f t="shared" si="0"/>
        <v>49147988</v>
      </c>
      <c r="G32" s="31">
        <f t="shared" si="0"/>
        <v>15718180</v>
      </c>
      <c r="H32" s="31">
        <f t="shared" si="0"/>
        <v>1036554</v>
      </c>
      <c r="I32" s="31">
        <f t="shared" si="0"/>
        <v>1066478</v>
      </c>
      <c r="J32" s="31">
        <f t="shared" si="0"/>
        <v>17821212</v>
      </c>
      <c r="K32" s="31">
        <f t="shared" si="0"/>
        <v>1062310</v>
      </c>
      <c r="L32" s="31">
        <f t="shared" si="0"/>
        <v>1074867</v>
      </c>
      <c r="M32" s="31">
        <f t="shared" si="0"/>
        <v>9286971</v>
      </c>
      <c r="N32" s="31">
        <f t="shared" si="0"/>
        <v>11424148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29245360</v>
      </c>
      <c r="X32" s="31">
        <f t="shared" si="0"/>
        <v>34298575</v>
      </c>
      <c r="Y32" s="31">
        <f t="shared" si="0"/>
        <v>-5053215</v>
      </c>
      <c r="Z32" s="32">
        <f>+IF(X32&lt;&gt;0,+(Y32/X32)*100,0)</f>
        <v>-14.733017333810515</v>
      </c>
      <c r="AA32" s="29">
        <f>SUM(AA6:AA31)</f>
        <v>49147988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16326731</v>
      </c>
      <c r="D34" s="20"/>
      <c r="E34" s="21">
        <v>10054834</v>
      </c>
      <c r="F34" s="22">
        <v>10054834</v>
      </c>
      <c r="G34" s="22">
        <v>1304521</v>
      </c>
      <c r="H34" s="22">
        <v>1297953</v>
      </c>
      <c r="I34" s="22">
        <v>1298109</v>
      </c>
      <c r="J34" s="22">
        <v>3900583</v>
      </c>
      <c r="K34" s="22">
        <v>1313839</v>
      </c>
      <c r="L34" s="22">
        <v>1427350</v>
      </c>
      <c r="M34" s="22">
        <v>2263399</v>
      </c>
      <c r="N34" s="22">
        <v>5004588</v>
      </c>
      <c r="O34" s="22"/>
      <c r="P34" s="22"/>
      <c r="Q34" s="22"/>
      <c r="R34" s="22"/>
      <c r="S34" s="22"/>
      <c r="T34" s="22"/>
      <c r="U34" s="22"/>
      <c r="V34" s="22"/>
      <c r="W34" s="22">
        <v>8905171</v>
      </c>
      <c r="X34" s="22">
        <v>5256084</v>
      </c>
      <c r="Y34" s="22">
        <v>3649087</v>
      </c>
      <c r="Z34" s="23">
        <v>69.425964273021506</v>
      </c>
      <c r="AA34" s="20">
        <v>10054834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1169610</v>
      </c>
      <c r="D37" s="20"/>
      <c r="E37" s="21">
        <v>1521218</v>
      </c>
      <c r="F37" s="22">
        <v>1521218</v>
      </c>
      <c r="G37" s="22">
        <v>151394</v>
      </c>
      <c r="H37" s="22">
        <v>2263</v>
      </c>
      <c r="I37" s="22">
        <v>870</v>
      </c>
      <c r="J37" s="22">
        <v>154527</v>
      </c>
      <c r="K37" s="22">
        <v>212922</v>
      </c>
      <c r="L37" s="22">
        <v>870</v>
      </c>
      <c r="M37" s="22">
        <v>110339</v>
      </c>
      <c r="N37" s="22">
        <v>324131</v>
      </c>
      <c r="O37" s="22"/>
      <c r="P37" s="22"/>
      <c r="Q37" s="22"/>
      <c r="R37" s="22"/>
      <c r="S37" s="22"/>
      <c r="T37" s="22"/>
      <c r="U37" s="22"/>
      <c r="V37" s="22"/>
      <c r="W37" s="22">
        <v>478658</v>
      </c>
      <c r="X37" s="22">
        <v>733504</v>
      </c>
      <c r="Y37" s="22">
        <v>-254846</v>
      </c>
      <c r="Z37" s="23">
        <v>-34.743641479801063</v>
      </c>
      <c r="AA37" s="20">
        <v>1521218</v>
      </c>
    </row>
    <row r="38" spans="1:27" ht="13.5" x14ac:dyDescent="0.25">
      <c r="A38" s="19" t="s">
        <v>64</v>
      </c>
      <c r="B38" s="15" t="s">
        <v>32</v>
      </c>
      <c r="C38" s="20">
        <v>8453044</v>
      </c>
      <c r="D38" s="20"/>
      <c r="E38" s="21">
        <v>14971293</v>
      </c>
      <c r="F38" s="22">
        <v>14971293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14971293</v>
      </c>
    </row>
    <row r="39" spans="1:27" ht="13.5" x14ac:dyDescent="0.25">
      <c r="A39" s="19" t="s">
        <v>65</v>
      </c>
      <c r="B39" s="15" t="s">
        <v>32</v>
      </c>
      <c r="C39" s="20">
        <v>4247552</v>
      </c>
      <c r="D39" s="20"/>
      <c r="E39" s="21">
        <v>777036</v>
      </c>
      <c r="F39" s="22">
        <v>777036</v>
      </c>
      <c r="G39" s="22">
        <v>335452</v>
      </c>
      <c r="H39" s="22">
        <v>335154</v>
      </c>
      <c r="I39" s="22">
        <v>324488</v>
      </c>
      <c r="J39" s="22">
        <v>995094</v>
      </c>
      <c r="K39" s="22">
        <v>335303</v>
      </c>
      <c r="L39" s="22">
        <v>324488</v>
      </c>
      <c r="M39" s="22">
        <v>335303</v>
      </c>
      <c r="N39" s="22">
        <v>995094</v>
      </c>
      <c r="O39" s="22"/>
      <c r="P39" s="22"/>
      <c r="Q39" s="22"/>
      <c r="R39" s="22"/>
      <c r="S39" s="22"/>
      <c r="T39" s="22"/>
      <c r="U39" s="22"/>
      <c r="V39" s="22"/>
      <c r="W39" s="22">
        <v>1990188</v>
      </c>
      <c r="X39" s="22">
        <v>388518</v>
      </c>
      <c r="Y39" s="22">
        <v>1601670</v>
      </c>
      <c r="Z39" s="23">
        <v>412.25116982996929</v>
      </c>
      <c r="AA39" s="20">
        <v>777036</v>
      </c>
    </row>
    <row r="40" spans="1:27" ht="13.5" x14ac:dyDescent="0.25">
      <c r="A40" s="19" t="s">
        <v>40</v>
      </c>
      <c r="B40" s="15" t="s">
        <v>32</v>
      </c>
      <c r="C40" s="20">
        <v>7921692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18073214</v>
      </c>
      <c r="D41" s="20"/>
      <c r="E41" s="21">
        <v>18153947</v>
      </c>
      <c r="F41" s="22">
        <v>18153947</v>
      </c>
      <c r="G41" s="22">
        <v>1772796</v>
      </c>
      <c r="H41" s="22">
        <v>2478235</v>
      </c>
      <c r="I41" s="22">
        <v>1651718</v>
      </c>
      <c r="J41" s="22">
        <v>5902749</v>
      </c>
      <c r="K41" s="22">
        <v>12760</v>
      </c>
      <c r="L41" s="22">
        <v>3274341</v>
      </c>
      <c r="M41" s="22">
        <v>2501114</v>
      </c>
      <c r="N41" s="22">
        <v>5788215</v>
      </c>
      <c r="O41" s="22"/>
      <c r="P41" s="22"/>
      <c r="Q41" s="22"/>
      <c r="R41" s="22"/>
      <c r="S41" s="22"/>
      <c r="T41" s="22"/>
      <c r="U41" s="22"/>
      <c r="V41" s="22"/>
      <c r="W41" s="22">
        <v>11690964</v>
      </c>
      <c r="X41" s="22">
        <v>9177626</v>
      </c>
      <c r="Y41" s="22">
        <v>2513338</v>
      </c>
      <c r="Z41" s="23">
        <v>27.385491629316778</v>
      </c>
      <c r="AA41" s="20">
        <v>18153947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967104</v>
      </c>
      <c r="D44" s="20"/>
      <c r="E44" s="21">
        <v>1123413</v>
      </c>
      <c r="F44" s="22">
        <v>1123413</v>
      </c>
      <c r="G44" s="22">
        <v>20867</v>
      </c>
      <c r="H44" s="22">
        <v>59009</v>
      </c>
      <c r="I44" s="22">
        <v>20285</v>
      </c>
      <c r="J44" s="22">
        <v>100161</v>
      </c>
      <c r="K44" s="22">
        <v>268868</v>
      </c>
      <c r="L44" s="22">
        <v>36065</v>
      </c>
      <c r="M44" s="22">
        <v>32387</v>
      </c>
      <c r="N44" s="22">
        <v>337320</v>
      </c>
      <c r="O44" s="22"/>
      <c r="P44" s="22"/>
      <c r="Q44" s="22"/>
      <c r="R44" s="22"/>
      <c r="S44" s="22"/>
      <c r="T44" s="22"/>
      <c r="U44" s="22"/>
      <c r="V44" s="22"/>
      <c r="W44" s="22">
        <v>437481</v>
      </c>
      <c r="X44" s="22">
        <v>446827</v>
      </c>
      <c r="Y44" s="22">
        <v>-9346</v>
      </c>
      <c r="Z44" s="23">
        <v>-2.0916372555821381</v>
      </c>
      <c r="AA44" s="20">
        <v>1123413</v>
      </c>
    </row>
    <row r="45" spans="1:27" ht="13.5" x14ac:dyDescent="0.25">
      <c r="A45" s="19" t="s">
        <v>70</v>
      </c>
      <c r="B45" s="15" t="s">
        <v>32</v>
      </c>
      <c r="C45" s="20">
        <v>25085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57184032</v>
      </c>
      <c r="D47" s="29">
        <f t="shared" ref="D47:Y47" si="1">SUM(D34:D46)</f>
        <v>0</v>
      </c>
      <c r="E47" s="30">
        <f t="shared" si="1"/>
        <v>46601741</v>
      </c>
      <c r="F47" s="31">
        <f t="shared" si="1"/>
        <v>46601741</v>
      </c>
      <c r="G47" s="31">
        <f t="shared" si="1"/>
        <v>3585030</v>
      </c>
      <c r="H47" s="31">
        <f t="shared" si="1"/>
        <v>4172614</v>
      </c>
      <c r="I47" s="31">
        <f t="shared" si="1"/>
        <v>3295470</v>
      </c>
      <c r="J47" s="31">
        <f t="shared" si="1"/>
        <v>11053114</v>
      </c>
      <c r="K47" s="31">
        <f t="shared" si="1"/>
        <v>2143692</v>
      </c>
      <c r="L47" s="31">
        <f t="shared" si="1"/>
        <v>5063114</v>
      </c>
      <c r="M47" s="31">
        <f t="shared" si="1"/>
        <v>5242542</v>
      </c>
      <c r="N47" s="31">
        <f t="shared" si="1"/>
        <v>12449348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23502462</v>
      </c>
      <c r="X47" s="31">
        <f t="shared" si="1"/>
        <v>16002559</v>
      </c>
      <c r="Y47" s="31">
        <f t="shared" si="1"/>
        <v>7499903</v>
      </c>
      <c r="Z47" s="32">
        <f>+IF(X47&lt;&gt;0,+(Y47/X47)*100,0)</f>
        <v>46.866897975505047</v>
      </c>
      <c r="AA47" s="29">
        <f>SUM(AA34:AA46)</f>
        <v>46601741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-21765432</v>
      </c>
      <c r="D48" s="39">
        <f t="shared" si="2"/>
        <v>0</v>
      </c>
      <c r="E48" s="40">
        <f t="shared" si="2"/>
        <v>2546247</v>
      </c>
      <c r="F48" s="41">
        <f t="shared" si="2"/>
        <v>2546247</v>
      </c>
      <c r="G48" s="41">
        <f t="shared" si="2"/>
        <v>12133150</v>
      </c>
      <c r="H48" s="41">
        <f t="shared" si="2"/>
        <v>-3136060</v>
      </c>
      <c r="I48" s="41">
        <f t="shared" si="2"/>
        <v>-2228992</v>
      </c>
      <c r="J48" s="41">
        <f t="shared" si="2"/>
        <v>6768098</v>
      </c>
      <c r="K48" s="41">
        <f t="shared" si="2"/>
        <v>-1081382</v>
      </c>
      <c r="L48" s="41">
        <f t="shared" si="2"/>
        <v>-3988247</v>
      </c>
      <c r="M48" s="41">
        <f t="shared" si="2"/>
        <v>4044429</v>
      </c>
      <c r="N48" s="41">
        <f t="shared" si="2"/>
        <v>-1025200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5742898</v>
      </c>
      <c r="X48" s="41">
        <f t="shared" si="2"/>
        <v>18296016</v>
      </c>
      <c r="Y48" s="41">
        <f t="shared" si="2"/>
        <v>-12553118</v>
      </c>
      <c r="Z48" s="42">
        <f>+IF(X48&lt;&gt;0,+(Y48/X48)*100,0)</f>
        <v>-68.611210221941207</v>
      </c>
      <c r="AA48" s="39">
        <f>+AA32-AA47</f>
        <v>2546247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919900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-20845532</v>
      </c>
      <c r="D51" s="48">
        <f t="shared" si="3"/>
        <v>0</v>
      </c>
      <c r="E51" s="49">
        <f t="shared" si="3"/>
        <v>2546247</v>
      </c>
      <c r="F51" s="50">
        <f t="shared" si="3"/>
        <v>2546247</v>
      </c>
      <c r="G51" s="50">
        <f t="shared" si="3"/>
        <v>12133150</v>
      </c>
      <c r="H51" s="50">
        <f t="shared" si="3"/>
        <v>-3136060</v>
      </c>
      <c r="I51" s="50">
        <f t="shared" si="3"/>
        <v>-2228992</v>
      </c>
      <c r="J51" s="50">
        <f t="shared" si="3"/>
        <v>6768098</v>
      </c>
      <c r="K51" s="50">
        <f t="shared" si="3"/>
        <v>-1081382</v>
      </c>
      <c r="L51" s="50">
        <f t="shared" si="3"/>
        <v>-3988247</v>
      </c>
      <c r="M51" s="50">
        <f t="shared" si="3"/>
        <v>4044429</v>
      </c>
      <c r="N51" s="50">
        <f t="shared" si="3"/>
        <v>-1025200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5742898</v>
      </c>
      <c r="X51" s="50">
        <f t="shared" si="3"/>
        <v>18296016</v>
      </c>
      <c r="Y51" s="50">
        <f t="shared" si="3"/>
        <v>-12553118</v>
      </c>
      <c r="Z51" s="51">
        <f>+IF(X51&lt;&gt;0,+(Y51/X51)*100,0)</f>
        <v>-68.611210221941207</v>
      </c>
      <c r="AA51" s="48">
        <f>SUM(AA48:AA50)</f>
        <v>2546247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-20845532</v>
      </c>
      <c r="D53" s="54">
        <f>+D51-D52</f>
        <v>0</v>
      </c>
      <c r="E53" s="55">
        <f t="shared" si="4"/>
        <v>2546247</v>
      </c>
      <c r="F53" s="56">
        <f t="shared" si="4"/>
        <v>2546247</v>
      </c>
      <c r="G53" s="56">
        <f t="shared" si="4"/>
        <v>12133150</v>
      </c>
      <c r="H53" s="56">
        <f t="shared" si="4"/>
        <v>-3136060</v>
      </c>
      <c r="I53" s="56">
        <f t="shared" si="4"/>
        <v>-2228992</v>
      </c>
      <c r="J53" s="56">
        <f t="shared" si="4"/>
        <v>6768098</v>
      </c>
      <c r="K53" s="56">
        <f t="shared" si="4"/>
        <v>-1081382</v>
      </c>
      <c r="L53" s="56">
        <f t="shared" si="4"/>
        <v>-3988247</v>
      </c>
      <c r="M53" s="56">
        <f t="shared" si="4"/>
        <v>4044429</v>
      </c>
      <c r="N53" s="56">
        <f t="shared" si="4"/>
        <v>-1025200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5742898</v>
      </c>
      <c r="X53" s="56">
        <f t="shared" si="4"/>
        <v>18296016</v>
      </c>
      <c r="Y53" s="56">
        <f t="shared" si="4"/>
        <v>-12553118</v>
      </c>
      <c r="Z53" s="57">
        <f>+IF(X53&lt;&gt;0,+(Y53/X53)*100,0)</f>
        <v>-68.611210221941207</v>
      </c>
      <c r="AA53" s="54">
        <f>+AA51-AA52</f>
        <v>2546247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-20845532</v>
      </c>
      <c r="D56" s="48">
        <f>SUM(D53:D55)</f>
        <v>0</v>
      </c>
      <c r="E56" s="49">
        <f t="shared" si="5"/>
        <v>2546247</v>
      </c>
      <c r="F56" s="50">
        <f t="shared" si="5"/>
        <v>2546247</v>
      </c>
      <c r="G56" s="50">
        <f t="shared" si="5"/>
        <v>12133150</v>
      </c>
      <c r="H56" s="50">
        <f t="shared" si="5"/>
        <v>-3136060</v>
      </c>
      <c r="I56" s="50">
        <f t="shared" si="5"/>
        <v>-2228992</v>
      </c>
      <c r="J56" s="50">
        <f t="shared" si="5"/>
        <v>6768098</v>
      </c>
      <c r="K56" s="50">
        <f t="shared" si="5"/>
        <v>-1081382</v>
      </c>
      <c r="L56" s="50">
        <f t="shared" si="5"/>
        <v>-3988247</v>
      </c>
      <c r="M56" s="50">
        <f t="shared" si="5"/>
        <v>4044429</v>
      </c>
      <c r="N56" s="50">
        <f t="shared" si="5"/>
        <v>-1025200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5742898</v>
      </c>
      <c r="X56" s="50">
        <f t="shared" si="5"/>
        <v>18296016</v>
      </c>
      <c r="Y56" s="50">
        <f t="shared" si="5"/>
        <v>-12553118</v>
      </c>
      <c r="Z56" s="51">
        <f>+IF(X56&lt;&gt;0,+(Y56/X56)*100,0)</f>
        <v>-68.611210221941207</v>
      </c>
      <c r="AA56" s="48">
        <f>SUM(AA53:AA55)</f>
        <v>2546247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-20845532</v>
      </c>
      <c r="D59" s="65">
        <f>SUM(D56:D58)</f>
        <v>0</v>
      </c>
      <c r="E59" s="66">
        <f t="shared" si="6"/>
        <v>2546247</v>
      </c>
      <c r="F59" s="67">
        <f t="shared" si="6"/>
        <v>2546247</v>
      </c>
      <c r="G59" s="67">
        <f t="shared" si="6"/>
        <v>12133150</v>
      </c>
      <c r="H59" s="67">
        <f t="shared" si="6"/>
        <v>-3136060</v>
      </c>
      <c r="I59" s="67">
        <f t="shared" si="6"/>
        <v>-2228992</v>
      </c>
      <c r="J59" s="67">
        <f t="shared" si="6"/>
        <v>6768098</v>
      </c>
      <c r="K59" s="67">
        <f t="shared" si="6"/>
        <v>-1081382</v>
      </c>
      <c r="L59" s="67">
        <f t="shared" si="6"/>
        <v>-3988247</v>
      </c>
      <c r="M59" s="67">
        <f t="shared" si="6"/>
        <v>4044429</v>
      </c>
      <c r="N59" s="67">
        <f t="shared" si="6"/>
        <v>-1025200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5742898</v>
      </c>
      <c r="X59" s="67">
        <f t="shared" si="6"/>
        <v>18296016</v>
      </c>
      <c r="Y59" s="67">
        <f t="shared" si="6"/>
        <v>-12553118</v>
      </c>
      <c r="Z59" s="68">
        <f>+IF(X59&lt;&gt;0,+(Y59/X59)*100,0)</f>
        <v>-68.611210221941207</v>
      </c>
      <c r="AA59" s="65">
        <f>SUM(AA56:AA58)</f>
        <v>2546247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3192038</v>
      </c>
      <c r="D34" s="20"/>
      <c r="E34" s="21">
        <v>3275314</v>
      </c>
      <c r="F34" s="22">
        <v>3275314</v>
      </c>
      <c r="G34" s="22">
        <v>398598</v>
      </c>
      <c r="H34" s="22">
        <v>418218</v>
      </c>
      <c r="I34" s="22">
        <v>387844</v>
      </c>
      <c r="J34" s="22">
        <v>1204660</v>
      </c>
      <c r="K34" s="22">
        <v>420653</v>
      </c>
      <c r="L34" s="22">
        <v>389450</v>
      </c>
      <c r="M34" s="22">
        <v>380433</v>
      </c>
      <c r="N34" s="22">
        <v>1190536</v>
      </c>
      <c r="O34" s="22"/>
      <c r="P34" s="22"/>
      <c r="Q34" s="22"/>
      <c r="R34" s="22"/>
      <c r="S34" s="22"/>
      <c r="T34" s="22"/>
      <c r="U34" s="22"/>
      <c r="V34" s="22"/>
      <c r="W34" s="22">
        <v>2395196</v>
      </c>
      <c r="X34" s="22">
        <v>1637646</v>
      </c>
      <c r="Y34" s="22">
        <v>757550</v>
      </c>
      <c r="Z34" s="23">
        <v>46.258471000448203</v>
      </c>
      <c r="AA34" s="20">
        <v>3275314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254623</v>
      </c>
      <c r="D39" s="20"/>
      <c r="E39" s="21">
        <v>2919219</v>
      </c>
      <c r="F39" s="22">
        <v>2919219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1459608</v>
      </c>
      <c r="Y39" s="22">
        <v>-1459608</v>
      </c>
      <c r="Z39" s="23">
        <v>-100</v>
      </c>
      <c r="AA39" s="20">
        <v>2919219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26001973</v>
      </c>
      <c r="D41" s="20"/>
      <c r="E41" s="21">
        <v>20113745</v>
      </c>
      <c r="F41" s="22">
        <v>20113745</v>
      </c>
      <c r="G41" s="22">
        <v>4033800</v>
      </c>
      <c r="H41" s="22">
        <v>1333800</v>
      </c>
      <c r="I41" s="22">
        <v>1333800</v>
      </c>
      <c r="J41" s="22">
        <v>6701400</v>
      </c>
      <c r="K41" s="22">
        <v>3520200</v>
      </c>
      <c r="L41" s="22">
        <v>2683800</v>
      </c>
      <c r="M41" s="22">
        <v>1361550</v>
      </c>
      <c r="N41" s="22">
        <v>7565550</v>
      </c>
      <c r="O41" s="22"/>
      <c r="P41" s="22"/>
      <c r="Q41" s="22"/>
      <c r="R41" s="22"/>
      <c r="S41" s="22"/>
      <c r="T41" s="22"/>
      <c r="U41" s="22"/>
      <c r="V41" s="22"/>
      <c r="W41" s="22">
        <v>14266950</v>
      </c>
      <c r="X41" s="22">
        <v>10056876</v>
      </c>
      <c r="Y41" s="22">
        <v>4210074</v>
      </c>
      <c r="Z41" s="23">
        <v>41.862642037149513</v>
      </c>
      <c r="AA41" s="20">
        <v>20113745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44647</v>
      </c>
      <c r="D44" s="20"/>
      <c r="E44" s="21">
        <v>32768</v>
      </c>
      <c r="F44" s="22">
        <v>32768</v>
      </c>
      <c r="G44" s="22">
        <v>3339</v>
      </c>
      <c r="H44" s="22">
        <v>3468</v>
      </c>
      <c r="I44" s="22">
        <v>9042</v>
      </c>
      <c r="J44" s="22">
        <v>15849</v>
      </c>
      <c r="K44" s="22">
        <v>16093</v>
      </c>
      <c r="L44" s="22">
        <v>3166</v>
      </c>
      <c r="M44" s="22">
        <v>18732</v>
      </c>
      <c r="N44" s="22">
        <v>37991</v>
      </c>
      <c r="O44" s="22"/>
      <c r="P44" s="22"/>
      <c r="Q44" s="22"/>
      <c r="R44" s="22"/>
      <c r="S44" s="22"/>
      <c r="T44" s="22"/>
      <c r="U44" s="22"/>
      <c r="V44" s="22"/>
      <c r="W44" s="22">
        <v>53840</v>
      </c>
      <c r="X44" s="22">
        <v>16386</v>
      </c>
      <c r="Y44" s="22">
        <v>37454</v>
      </c>
      <c r="Z44" s="23">
        <v>228.57317222018798</v>
      </c>
      <c r="AA44" s="20">
        <v>32768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29493281</v>
      </c>
      <c r="D47" s="29">
        <f t="shared" ref="D47:Y47" si="1">SUM(D34:D46)</f>
        <v>0</v>
      </c>
      <c r="E47" s="30">
        <f t="shared" si="1"/>
        <v>26341046</v>
      </c>
      <c r="F47" s="31">
        <f t="shared" si="1"/>
        <v>26341046</v>
      </c>
      <c r="G47" s="31">
        <f t="shared" si="1"/>
        <v>4435737</v>
      </c>
      <c r="H47" s="31">
        <f t="shared" si="1"/>
        <v>1755486</v>
      </c>
      <c r="I47" s="31">
        <f t="shared" si="1"/>
        <v>1730686</v>
      </c>
      <c r="J47" s="31">
        <f t="shared" si="1"/>
        <v>7921909</v>
      </c>
      <c r="K47" s="31">
        <f t="shared" si="1"/>
        <v>3956946</v>
      </c>
      <c r="L47" s="31">
        <f t="shared" si="1"/>
        <v>3076416</v>
      </c>
      <c r="M47" s="31">
        <f t="shared" si="1"/>
        <v>1760715</v>
      </c>
      <c r="N47" s="31">
        <f t="shared" si="1"/>
        <v>8794077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16715986</v>
      </c>
      <c r="X47" s="31">
        <f t="shared" si="1"/>
        <v>13170516</v>
      </c>
      <c r="Y47" s="31">
        <f t="shared" si="1"/>
        <v>3545470</v>
      </c>
      <c r="Z47" s="32">
        <f>+IF(X47&lt;&gt;0,+(Y47/X47)*100,0)</f>
        <v>26.919750144944963</v>
      </c>
      <c r="AA47" s="29">
        <f>SUM(AA34:AA46)</f>
        <v>26341046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-29493281</v>
      </c>
      <c r="D48" s="39">
        <f t="shared" si="2"/>
        <v>0</v>
      </c>
      <c r="E48" s="40">
        <f t="shared" si="2"/>
        <v>-26341046</v>
      </c>
      <c r="F48" s="41">
        <f t="shared" si="2"/>
        <v>-26341046</v>
      </c>
      <c r="G48" s="41">
        <f t="shared" si="2"/>
        <v>-4435737</v>
      </c>
      <c r="H48" s="41">
        <f t="shared" si="2"/>
        <v>-1755486</v>
      </c>
      <c r="I48" s="41">
        <f t="shared" si="2"/>
        <v>-1730686</v>
      </c>
      <c r="J48" s="41">
        <f t="shared" si="2"/>
        <v>-7921909</v>
      </c>
      <c r="K48" s="41">
        <f t="shared" si="2"/>
        <v>-3956946</v>
      </c>
      <c r="L48" s="41">
        <f t="shared" si="2"/>
        <v>-3076416</v>
      </c>
      <c r="M48" s="41">
        <f t="shared" si="2"/>
        <v>-1760715</v>
      </c>
      <c r="N48" s="41">
        <f t="shared" si="2"/>
        <v>-8794077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-16715986</v>
      </c>
      <c r="X48" s="41">
        <f t="shared" si="2"/>
        <v>-13170516</v>
      </c>
      <c r="Y48" s="41">
        <f t="shared" si="2"/>
        <v>-3545470</v>
      </c>
      <c r="Z48" s="42">
        <f>+IF(X48&lt;&gt;0,+(Y48/X48)*100,0)</f>
        <v>26.919750144944963</v>
      </c>
      <c r="AA48" s="39">
        <f>+AA32-AA47</f>
        <v>-26341046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-29493281</v>
      </c>
      <c r="D51" s="48">
        <f t="shared" si="3"/>
        <v>0</v>
      </c>
      <c r="E51" s="49">
        <f t="shared" si="3"/>
        <v>-26341046</v>
      </c>
      <c r="F51" s="50">
        <f t="shared" si="3"/>
        <v>-26341046</v>
      </c>
      <c r="G51" s="50">
        <f t="shared" si="3"/>
        <v>-4435737</v>
      </c>
      <c r="H51" s="50">
        <f t="shared" si="3"/>
        <v>-1755486</v>
      </c>
      <c r="I51" s="50">
        <f t="shared" si="3"/>
        <v>-1730686</v>
      </c>
      <c r="J51" s="50">
        <f t="shared" si="3"/>
        <v>-7921909</v>
      </c>
      <c r="K51" s="50">
        <f t="shared" si="3"/>
        <v>-3956946</v>
      </c>
      <c r="L51" s="50">
        <f t="shared" si="3"/>
        <v>-3076416</v>
      </c>
      <c r="M51" s="50">
        <f t="shared" si="3"/>
        <v>-1760715</v>
      </c>
      <c r="N51" s="50">
        <f t="shared" si="3"/>
        <v>-8794077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-16715986</v>
      </c>
      <c r="X51" s="50">
        <f t="shared" si="3"/>
        <v>-13170516</v>
      </c>
      <c r="Y51" s="50">
        <f t="shared" si="3"/>
        <v>-3545470</v>
      </c>
      <c r="Z51" s="51">
        <f>+IF(X51&lt;&gt;0,+(Y51/X51)*100,0)</f>
        <v>26.919750144944963</v>
      </c>
      <c r="AA51" s="48">
        <f>SUM(AA48:AA50)</f>
        <v>-26341046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-29493281</v>
      </c>
      <c r="D53" s="54">
        <f>+D51-D52</f>
        <v>0</v>
      </c>
      <c r="E53" s="55">
        <f t="shared" si="4"/>
        <v>-26341046</v>
      </c>
      <c r="F53" s="56">
        <f t="shared" si="4"/>
        <v>-26341046</v>
      </c>
      <c r="G53" s="56">
        <f t="shared" si="4"/>
        <v>-4435737</v>
      </c>
      <c r="H53" s="56">
        <f t="shared" si="4"/>
        <v>-1755486</v>
      </c>
      <c r="I53" s="56">
        <f t="shared" si="4"/>
        <v>-1730686</v>
      </c>
      <c r="J53" s="56">
        <f t="shared" si="4"/>
        <v>-7921909</v>
      </c>
      <c r="K53" s="56">
        <f t="shared" si="4"/>
        <v>-3956946</v>
      </c>
      <c r="L53" s="56">
        <f t="shared" si="4"/>
        <v>-3076416</v>
      </c>
      <c r="M53" s="56">
        <f t="shared" si="4"/>
        <v>-1760715</v>
      </c>
      <c r="N53" s="56">
        <f t="shared" si="4"/>
        <v>-8794077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-16715986</v>
      </c>
      <c r="X53" s="56">
        <f t="shared" si="4"/>
        <v>-13170516</v>
      </c>
      <c r="Y53" s="56">
        <f t="shared" si="4"/>
        <v>-3545470</v>
      </c>
      <c r="Z53" s="57">
        <f>+IF(X53&lt;&gt;0,+(Y53/X53)*100,0)</f>
        <v>26.919750144944963</v>
      </c>
      <c r="AA53" s="54">
        <f>+AA51-AA52</f>
        <v>-26341046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-29493281</v>
      </c>
      <c r="D56" s="48">
        <f>SUM(D53:D55)</f>
        <v>0</v>
      </c>
      <c r="E56" s="49">
        <f t="shared" si="5"/>
        <v>-26341046</v>
      </c>
      <c r="F56" s="50">
        <f t="shared" si="5"/>
        <v>-26341046</v>
      </c>
      <c r="G56" s="50">
        <f t="shared" si="5"/>
        <v>-4435737</v>
      </c>
      <c r="H56" s="50">
        <f t="shared" si="5"/>
        <v>-1755486</v>
      </c>
      <c r="I56" s="50">
        <f t="shared" si="5"/>
        <v>-1730686</v>
      </c>
      <c r="J56" s="50">
        <f t="shared" si="5"/>
        <v>-7921909</v>
      </c>
      <c r="K56" s="50">
        <f t="shared" si="5"/>
        <v>-3956946</v>
      </c>
      <c r="L56" s="50">
        <f t="shared" si="5"/>
        <v>-3076416</v>
      </c>
      <c r="M56" s="50">
        <f t="shared" si="5"/>
        <v>-1760715</v>
      </c>
      <c r="N56" s="50">
        <f t="shared" si="5"/>
        <v>-8794077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-16715986</v>
      </c>
      <c r="X56" s="50">
        <f t="shared" si="5"/>
        <v>-13170516</v>
      </c>
      <c r="Y56" s="50">
        <f t="shared" si="5"/>
        <v>-3545470</v>
      </c>
      <c r="Z56" s="51">
        <f>+IF(X56&lt;&gt;0,+(Y56/X56)*100,0)</f>
        <v>26.919750144944963</v>
      </c>
      <c r="AA56" s="48">
        <f>SUM(AA53:AA55)</f>
        <v>-26341046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-29493281</v>
      </c>
      <c r="D59" s="65">
        <f>SUM(D56:D58)</f>
        <v>0</v>
      </c>
      <c r="E59" s="66">
        <f t="shared" si="6"/>
        <v>-26341046</v>
      </c>
      <c r="F59" s="67">
        <f t="shared" si="6"/>
        <v>-26341046</v>
      </c>
      <c r="G59" s="67">
        <f t="shared" si="6"/>
        <v>-4435737</v>
      </c>
      <c r="H59" s="67">
        <f t="shared" si="6"/>
        <v>-1755486</v>
      </c>
      <c r="I59" s="67">
        <f t="shared" si="6"/>
        <v>-1730686</v>
      </c>
      <c r="J59" s="67">
        <f t="shared" si="6"/>
        <v>-7921909</v>
      </c>
      <c r="K59" s="67">
        <f t="shared" si="6"/>
        <v>-3956946</v>
      </c>
      <c r="L59" s="67">
        <f t="shared" si="6"/>
        <v>-3076416</v>
      </c>
      <c r="M59" s="67">
        <f t="shared" si="6"/>
        <v>-1760715</v>
      </c>
      <c r="N59" s="67">
        <f t="shared" si="6"/>
        <v>-8794077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-16715986</v>
      </c>
      <c r="X59" s="67">
        <f t="shared" si="6"/>
        <v>-13170516</v>
      </c>
      <c r="Y59" s="67">
        <f t="shared" si="6"/>
        <v>-3545470</v>
      </c>
      <c r="Z59" s="68">
        <f>+IF(X59&lt;&gt;0,+(Y59/X59)*100,0)</f>
        <v>26.919750144944963</v>
      </c>
      <c r="AA59" s="65">
        <f>SUM(AA56:AA58)</f>
        <v>-26341046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22078985</v>
      </c>
      <c r="D9" s="20"/>
      <c r="E9" s="21">
        <v>19200000</v>
      </c>
      <c r="F9" s="22">
        <v>19200000</v>
      </c>
      <c r="G9" s="22">
        <v>2114453</v>
      </c>
      <c r="H9" s="22">
        <v>2580929</v>
      </c>
      <c r="I9" s="22">
        <v>2626126</v>
      </c>
      <c r="J9" s="22">
        <v>7321508</v>
      </c>
      <c r="K9" s="22">
        <v>2103181</v>
      </c>
      <c r="L9" s="22">
        <v>2215816</v>
      </c>
      <c r="M9" s="22">
        <v>2271432</v>
      </c>
      <c r="N9" s="22">
        <v>6590429</v>
      </c>
      <c r="O9" s="22"/>
      <c r="P9" s="22"/>
      <c r="Q9" s="22"/>
      <c r="R9" s="22"/>
      <c r="S9" s="22"/>
      <c r="T9" s="22"/>
      <c r="U9" s="22"/>
      <c r="V9" s="22"/>
      <c r="W9" s="22">
        <v>13911937</v>
      </c>
      <c r="X9" s="22">
        <v>9600000</v>
      </c>
      <c r="Y9" s="22">
        <v>4311937</v>
      </c>
      <c r="Z9" s="23">
        <v>44.916010416666666</v>
      </c>
      <c r="AA9" s="20">
        <v>19200000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2633536</v>
      </c>
      <c r="D13" s="20"/>
      <c r="E13" s="21">
        <v>6179000</v>
      </c>
      <c r="F13" s="22">
        <v>6179000</v>
      </c>
      <c r="G13" s="22">
        <v>468460</v>
      </c>
      <c r="H13" s="22">
        <v>465885</v>
      </c>
      <c r="I13" s="22">
        <v>500419</v>
      </c>
      <c r="J13" s="22">
        <v>1434764</v>
      </c>
      <c r="K13" s="22">
        <v>513826</v>
      </c>
      <c r="L13" s="22">
        <v>528589</v>
      </c>
      <c r="M13" s="22">
        <v>541623</v>
      </c>
      <c r="N13" s="22">
        <v>1584038</v>
      </c>
      <c r="O13" s="22"/>
      <c r="P13" s="22"/>
      <c r="Q13" s="22"/>
      <c r="R13" s="22"/>
      <c r="S13" s="22"/>
      <c r="T13" s="22"/>
      <c r="U13" s="22"/>
      <c r="V13" s="22"/>
      <c r="W13" s="22">
        <v>3018802</v>
      </c>
      <c r="X13" s="22">
        <v>3089502</v>
      </c>
      <c r="Y13" s="22">
        <v>-70700</v>
      </c>
      <c r="Z13" s="23">
        <v>-2.2883946992104227</v>
      </c>
      <c r="AA13" s="20">
        <v>6179000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420322</v>
      </c>
      <c r="D17" s="20"/>
      <c r="E17" s="21">
        <v>307288</v>
      </c>
      <c r="F17" s="22">
        <v>307288</v>
      </c>
      <c r="G17" s="22">
        <v>16948</v>
      </c>
      <c r="H17" s="22">
        <v>16948</v>
      </c>
      <c r="I17" s="22">
        <v>15764</v>
      </c>
      <c r="J17" s="22">
        <v>49660</v>
      </c>
      <c r="K17" s="22">
        <v>90516</v>
      </c>
      <c r="L17" s="22">
        <v>17282</v>
      </c>
      <c r="M17" s="22">
        <v>18020</v>
      </c>
      <c r="N17" s="22">
        <v>125818</v>
      </c>
      <c r="O17" s="22"/>
      <c r="P17" s="22"/>
      <c r="Q17" s="22"/>
      <c r="R17" s="22"/>
      <c r="S17" s="22"/>
      <c r="T17" s="22"/>
      <c r="U17" s="22"/>
      <c r="V17" s="22"/>
      <c r="W17" s="22">
        <v>175478</v>
      </c>
      <c r="X17" s="22">
        <v>153642</v>
      </c>
      <c r="Y17" s="22">
        <v>21836</v>
      </c>
      <c r="Z17" s="23">
        <v>14.212259668580208</v>
      </c>
      <c r="AA17" s="20">
        <v>307288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25132843</v>
      </c>
      <c r="D32" s="29">
        <f t="shared" ref="D32:Y32" si="0">SUM(D6:D31)</f>
        <v>0</v>
      </c>
      <c r="E32" s="30">
        <f t="shared" si="0"/>
        <v>25686288</v>
      </c>
      <c r="F32" s="31">
        <f t="shared" si="0"/>
        <v>25686288</v>
      </c>
      <c r="G32" s="31">
        <f t="shared" si="0"/>
        <v>2599861</v>
      </c>
      <c r="H32" s="31">
        <f t="shared" si="0"/>
        <v>3063762</v>
      </c>
      <c r="I32" s="31">
        <f t="shared" si="0"/>
        <v>3142309</v>
      </c>
      <c r="J32" s="31">
        <f t="shared" si="0"/>
        <v>8805932</v>
      </c>
      <c r="K32" s="31">
        <f t="shared" si="0"/>
        <v>2707523</v>
      </c>
      <c r="L32" s="31">
        <f t="shared" si="0"/>
        <v>2761687</v>
      </c>
      <c r="M32" s="31">
        <f t="shared" si="0"/>
        <v>2831075</v>
      </c>
      <c r="N32" s="31">
        <f t="shared" si="0"/>
        <v>8300285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17106217</v>
      </c>
      <c r="X32" s="31">
        <f t="shared" si="0"/>
        <v>12843144</v>
      </c>
      <c r="Y32" s="31">
        <f t="shared" si="0"/>
        <v>4263073</v>
      </c>
      <c r="Z32" s="32">
        <f>+IF(X32&lt;&gt;0,+(Y32/X32)*100,0)</f>
        <v>33.193375391570783</v>
      </c>
      <c r="AA32" s="29">
        <f>SUM(AA6:AA31)</f>
        <v>25686288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46818</v>
      </c>
      <c r="D34" s="20"/>
      <c r="E34" s="21">
        <v>4175657</v>
      </c>
      <c r="F34" s="22">
        <v>4175657</v>
      </c>
      <c r="G34" s="22"/>
      <c r="H34" s="22">
        <v>73957</v>
      </c>
      <c r="I34" s="22"/>
      <c r="J34" s="22">
        <v>73957</v>
      </c>
      <c r="K34" s="22">
        <v>41461</v>
      </c>
      <c r="L34" s="22">
        <v>41461</v>
      </c>
      <c r="M34" s="22">
        <v>53015</v>
      </c>
      <c r="N34" s="22">
        <v>135937</v>
      </c>
      <c r="O34" s="22"/>
      <c r="P34" s="22"/>
      <c r="Q34" s="22"/>
      <c r="R34" s="22"/>
      <c r="S34" s="22"/>
      <c r="T34" s="22"/>
      <c r="U34" s="22"/>
      <c r="V34" s="22"/>
      <c r="W34" s="22">
        <v>209894</v>
      </c>
      <c r="X34" s="22">
        <v>2087838</v>
      </c>
      <c r="Y34" s="22">
        <v>-1877944</v>
      </c>
      <c r="Z34" s="23">
        <v>-89.946825376298349</v>
      </c>
      <c r="AA34" s="20">
        <v>4175657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156800</v>
      </c>
      <c r="D37" s="20"/>
      <c r="E37" s="21">
        <v>600000</v>
      </c>
      <c r="F37" s="22">
        <v>600000</v>
      </c>
      <c r="G37" s="22"/>
      <c r="H37" s="22">
        <v>260</v>
      </c>
      <c r="I37" s="22"/>
      <c r="J37" s="22">
        <v>260</v>
      </c>
      <c r="K37" s="22">
        <v>95500</v>
      </c>
      <c r="L37" s="22">
        <v>30025</v>
      </c>
      <c r="M37" s="22"/>
      <c r="N37" s="22">
        <v>125525</v>
      </c>
      <c r="O37" s="22"/>
      <c r="P37" s="22"/>
      <c r="Q37" s="22"/>
      <c r="R37" s="22"/>
      <c r="S37" s="22"/>
      <c r="T37" s="22"/>
      <c r="U37" s="22"/>
      <c r="V37" s="22"/>
      <c r="W37" s="22">
        <v>125785</v>
      </c>
      <c r="X37" s="22">
        <v>300000</v>
      </c>
      <c r="Y37" s="22">
        <v>-174215</v>
      </c>
      <c r="Z37" s="23">
        <v>-58.071666666666665</v>
      </c>
      <c r="AA37" s="20">
        <v>600000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32069241</v>
      </c>
      <c r="D41" s="20"/>
      <c r="E41" s="21">
        <v>53138500</v>
      </c>
      <c r="F41" s="22">
        <v>53138500</v>
      </c>
      <c r="G41" s="22">
        <v>3329649</v>
      </c>
      <c r="H41" s="22">
        <v>3554069</v>
      </c>
      <c r="I41" s="22">
        <v>3927641</v>
      </c>
      <c r="J41" s="22">
        <v>10811359</v>
      </c>
      <c r="K41" s="22">
        <v>2548649</v>
      </c>
      <c r="L41" s="22">
        <v>2430344</v>
      </c>
      <c r="M41" s="22">
        <v>3736641</v>
      </c>
      <c r="N41" s="22">
        <v>8715634</v>
      </c>
      <c r="O41" s="22"/>
      <c r="P41" s="22"/>
      <c r="Q41" s="22"/>
      <c r="R41" s="22"/>
      <c r="S41" s="22"/>
      <c r="T41" s="22"/>
      <c r="U41" s="22"/>
      <c r="V41" s="22"/>
      <c r="W41" s="22">
        <v>19526993</v>
      </c>
      <c r="X41" s="22">
        <v>26569254</v>
      </c>
      <c r="Y41" s="22">
        <v>-7042261</v>
      </c>
      <c r="Z41" s="23">
        <v>-26.505301955410566</v>
      </c>
      <c r="AA41" s="20">
        <v>53138500</v>
      </c>
    </row>
    <row r="42" spans="1:27" ht="13.5" x14ac:dyDescent="0.25">
      <c r="A42" s="19" t="s">
        <v>67</v>
      </c>
      <c r="B42" s="15" t="s">
        <v>32</v>
      </c>
      <c r="C42" s="20">
        <v>222550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>
        <v>11733</v>
      </c>
      <c r="I43" s="22"/>
      <c r="J43" s="22">
        <v>11733</v>
      </c>
      <c r="K43" s="22">
        <v>19070</v>
      </c>
      <c r="L43" s="22">
        <v>1210</v>
      </c>
      <c r="M43" s="22"/>
      <c r="N43" s="22">
        <v>20280</v>
      </c>
      <c r="O43" s="22"/>
      <c r="P43" s="22"/>
      <c r="Q43" s="22"/>
      <c r="R43" s="22"/>
      <c r="S43" s="22"/>
      <c r="T43" s="22"/>
      <c r="U43" s="22"/>
      <c r="V43" s="22"/>
      <c r="W43" s="22">
        <v>32013</v>
      </c>
      <c r="X43" s="22"/>
      <c r="Y43" s="22">
        <v>32013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294199</v>
      </c>
      <c r="D44" s="20"/>
      <c r="E44" s="21">
        <v>400000</v>
      </c>
      <c r="F44" s="22">
        <v>400000</v>
      </c>
      <c r="G44" s="22"/>
      <c r="H44" s="22"/>
      <c r="I44" s="22"/>
      <c r="J44" s="22"/>
      <c r="K44" s="22">
        <v>5508</v>
      </c>
      <c r="L44" s="22"/>
      <c r="M44" s="22"/>
      <c r="N44" s="22">
        <v>5508</v>
      </c>
      <c r="O44" s="22"/>
      <c r="P44" s="22"/>
      <c r="Q44" s="22"/>
      <c r="R44" s="22"/>
      <c r="S44" s="22"/>
      <c r="T44" s="22"/>
      <c r="U44" s="22"/>
      <c r="V44" s="22"/>
      <c r="W44" s="22">
        <v>5508</v>
      </c>
      <c r="X44" s="22">
        <v>199998</v>
      </c>
      <c r="Y44" s="22">
        <v>-194490</v>
      </c>
      <c r="Z44" s="23">
        <v>-97.245972459724598</v>
      </c>
      <c r="AA44" s="20">
        <v>400000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32789608</v>
      </c>
      <c r="D47" s="29">
        <f t="shared" ref="D47:Y47" si="1">SUM(D34:D46)</f>
        <v>0</v>
      </c>
      <c r="E47" s="30">
        <f t="shared" si="1"/>
        <v>58314157</v>
      </c>
      <c r="F47" s="31">
        <f t="shared" si="1"/>
        <v>58314157</v>
      </c>
      <c r="G47" s="31">
        <f t="shared" si="1"/>
        <v>3329649</v>
      </c>
      <c r="H47" s="31">
        <f t="shared" si="1"/>
        <v>3640019</v>
      </c>
      <c r="I47" s="31">
        <f t="shared" si="1"/>
        <v>3927641</v>
      </c>
      <c r="J47" s="31">
        <f t="shared" si="1"/>
        <v>10897309</v>
      </c>
      <c r="K47" s="31">
        <f t="shared" si="1"/>
        <v>2710188</v>
      </c>
      <c r="L47" s="31">
        <f t="shared" si="1"/>
        <v>2503040</v>
      </c>
      <c r="M47" s="31">
        <f t="shared" si="1"/>
        <v>3789656</v>
      </c>
      <c r="N47" s="31">
        <f t="shared" si="1"/>
        <v>9002884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19900193</v>
      </c>
      <c r="X47" s="31">
        <f t="shared" si="1"/>
        <v>29157090</v>
      </c>
      <c r="Y47" s="31">
        <f t="shared" si="1"/>
        <v>-9256897</v>
      </c>
      <c r="Z47" s="32">
        <f>+IF(X47&lt;&gt;0,+(Y47/X47)*100,0)</f>
        <v>-31.748356917648501</v>
      </c>
      <c r="AA47" s="29">
        <f>SUM(AA34:AA46)</f>
        <v>58314157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-7656765</v>
      </c>
      <c r="D48" s="39">
        <f t="shared" si="2"/>
        <v>0</v>
      </c>
      <c r="E48" s="40">
        <f t="shared" si="2"/>
        <v>-32627869</v>
      </c>
      <c r="F48" s="41">
        <f t="shared" si="2"/>
        <v>-32627869</v>
      </c>
      <c r="G48" s="41">
        <f t="shared" si="2"/>
        <v>-729788</v>
      </c>
      <c r="H48" s="41">
        <f t="shared" si="2"/>
        <v>-576257</v>
      </c>
      <c r="I48" s="41">
        <f t="shared" si="2"/>
        <v>-785332</v>
      </c>
      <c r="J48" s="41">
        <f t="shared" si="2"/>
        <v>-2091377</v>
      </c>
      <c r="K48" s="41">
        <f t="shared" si="2"/>
        <v>-2665</v>
      </c>
      <c r="L48" s="41">
        <f t="shared" si="2"/>
        <v>258647</v>
      </c>
      <c r="M48" s="41">
        <f t="shared" si="2"/>
        <v>-958581</v>
      </c>
      <c r="N48" s="41">
        <f t="shared" si="2"/>
        <v>-702599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-2793976</v>
      </c>
      <c r="X48" s="41">
        <f t="shared" si="2"/>
        <v>-16313946</v>
      </c>
      <c r="Y48" s="41">
        <f t="shared" si="2"/>
        <v>13519970</v>
      </c>
      <c r="Z48" s="42">
        <f>+IF(X48&lt;&gt;0,+(Y48/X48)*100,0)</f>
        <v>-82.873695916365051</v>
      </c>
      <c r="AA48" s="39">
        <f>+AA32-AA47</f>
        <v>-32627869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-7656765</v>
      </c>
      <c r="D51" s="48">
        <f t="shared" si="3"/>
        <v>0</v>
      </c>
      <c r="E51" s="49">
        <f t="shared" si="3"/>
        <v>-32627869</v>
      </c>
      <c r="F51" s="50">
        <f t="shared" si="3"/>
        <v>-32627869</v>
      </c>
      <c r="G51" s="50">
        <f t="shared" si="3"/>
        <v>-729788</v>
      </c>
      <c r="H51" s="50">
        <f t="shared" si="3"/>
        <v>-576257</v>
      </c>
      <c r="I51" s="50">
        <f t="shared" si="3"/>
        <v>-785332</v>
      </c>
      <c r="J51" s="50">
        <f t="shared" si="3"/>
        <v>-2091377</v>
      </c>
      <c r="K51" s="50">
        <f t="shared" si="3"/>
        <v>-2665</v>
      </c>
      <c r="L51" s="50">
        <f t="shared" si="3"/>
        <v>258647</v>
      </c>
      <c r="M51" s="50">
        <f t="shared" si="3"/>
        <v>-958581</v>
      </c>
      <c r="N51" s="50">
        <f t="shared" si="3"/>
        <v>-702599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-2793976</v>
      </c>
      <c r="X51" s="50">
        <f t="shared" si="3"/>
        <v>-16313946</v>
      </c>
      <c r="Y51" s="50">
        <f t="shared" si="3"/>
        <v>13519970</v>
      </c>
      <c r="Z51" s="51">
        <f>+IF(X51&lt;&gt;0,+(Y51/X51)*100,0)</f>
        <v>-82.873695916365051</v>
      </c>
      <c r="AA51" s="48">
        <f>SUM(AA48:AA50)</f>
        <v>-32627869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-7656765</v>
      </c>
      <c r="D53" s="54">
        <f>+D51-D52</f>
        <v>0</v>
      </c>
      <c r="E53" s="55">
        <f t="shared" si="4"/>
        <v>-32627869</v>
      </c>
      <c r="F53" s="56">
        <f t="shared" si="4"/>
        <v>-32627869</v>
      </c>
      <c r="G53" s="56">
        <f t="shared" si="4"/>
        <v>-729788</v>
      </c>
      <c r="H53" s="56">
        <f t="shared" si="4"/>
        <v>-576257</v>
      </c>
      <c r="I53" s="56">
        <f t="shared" si="4"/>
        <v>-785332</v>
      </c>
      <c r="J53" s="56">
        <f t="shared" si="4"/>
        <v>-2091377</v>
      </c>
      <c r="K53" s="56">
        <f t="shared" si="4"/>
        <v>-2665</v>
      </c>
      <c r="L53" s="56">
        <f t="shared" si="4"/>
        <v>258647</v>
      </c>
      <c r="M53" s="56">
        <f t="shared" si="4"/>
        <v>-958581</v>
      </c>
      <c r="N53" s="56">
        <f t="shared" si="4"/>
        <v>-702599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-2793976</v>
      </c>
      <c r="X53" s="56">
        <f t="shared" si="4"/>
        <v>-16313946</v>
      </c>
      <c r="Y53" s="56">
        <f t="shared" si="4"/>
        <v>13519970</v>
      </c>
      <c r="Z53" s="57">
        <f>+IF(X53&lt;&gt;0,+(Y53/X53)*100,0)</f>
        <v>-82.873695916365051</v>
      </c>
      <c r="AA53" s="54">
        <f>+AA51-AA52</f>
        <v>-32627869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-7656765</v>
      </c>
      <c r="D56" s="48">
        <f>SUM(D53:D55)</f>
        <v>0</v>
      </c>
      <c r="E56" s="49">
        <f t="shared" si="5"/>
        <v>-32627869</v>
      </c>
      <c r="F56" s="50">
        <f t="shared" si="5"/>
        <v>-32627869</v>
      </c>
      <c r="G56" s="50">
        <f t="shared" si="5"/>
        <v>-729788</v>
      </c>
      <c r="H56" s="50">
        <f t="shared" si="5"/>
        <v>-576257</v>
      </c>
      <c r="I56" s="50">
        <f t="shared" si="5"/>
        <v>-785332</v>
      </c>
      <c r="J56" s="50">
        <f t="shared" si="5"/>
        <v>-2091377</v>
      </c>
      <c r="K56" s="50">
        <f t="shared" si="5"/>
        <v>-2665</v>
      </c>
      <c r="L56" s="50">
        <f t="shared" si="5"/>
        <v>258647</v>
      </c>
      <c r="M56" s="50">
        <f t="shared" si="5"/>
        <v>-958581</v>
      </c>
      <c r="N56" s="50">
        <f t="shared" si="5"/>
        <v>-702599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-2793976</v>
      </c>
      <c r="X56" s="50">
        <f t="shared" si="5"/>
        <v>-16313946</v>
      </c>
      <c r="Y56" s="50">
        <f t="shared" si="5"/>
        <v>13519970</v>
      </c>
      <c r="Z56" s="51">
        <f>+IF(X56&lt;&gt;0,+(Y56/X56)*100,0)</f>
        <v>-82.873695916365051</v>
      </c>
      <c r="AA56" s="48">
        <f>SUM(AA53:AA55)</f>
        <v>-32627869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-7656765</v>
      </c>
      <c r="D59" s="65">
        <f>SUM(D56:D58)</f>
        <v>0</v>
      </c>
      <c r="E59" s="66">
        <f t="shared" si="6"/>
        <v>-32627869</v>
      </c>
      <c r="F59" s="67">
        <f t="shared" si="6"/>
        <v>-32627869</v>
      </c>
      <c r="G59" s="67">
        <f t="shared" si="6"/>
        <v>-729788</v>
      </c>
      <c r="H59" s="67">
        <f t="shared" si="6"/>
        <v>-576257</v>
      </c>
      <c r="I59" s="67">
        <f t="shared" si="6"/>
        <v>-785332</v>
      </c>
      <c r="J59" s="67">
        <f t="shared" si="6"/>
        <v>-2091377</v>
      </c>
      <c r="K59" s="67">
        <f t="shared" si="6"/>
        <v>-2665</v>
      </c>
      <c r="L59" s="67">
        <f t="shared" si="6"/>
        <v>258647</v>
      </c>
      <c r="M59" s="67">
        <f t="shared" si="6"/>
        <v>-958581</v>
      </c>
      <c r="N59" s="67">
        <f t="shared" si="6"/>
        <v>-702599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-2793976</v>
      </c>
      <c r="X59" s="67">
        <f t="shared" si="6"/>
        <v>-16313946</v>
      </c>
      <c r="Y59" s="67">
        <f t="shared" si="6"/>
        <v>13519970</v>
      </c>
      <c r="Z59" s="68">
        <f>+IF(X59&lt;&gt;0,+(Y59/X59)*100,0)</f>
        <v>-82.873695916365051</v>
      </c>
      <c r="AA59" s="65">
        <f>SUM(AA56:AA58)</f>
        <v>-32627869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-238286</v>
      </c>
      <c r="D9" s="20"/>
      <c r="E9" s="21">
        <v>12854282</v>
      </c>
      <c r="F9" s="22">
        <v>12854282</v>
      </c>
      <c r="G9" s="22"/>
      <c r="H9" s="22"/>
      <c r="I9" s="22">
        <v>851233</v>
      </c>
      <c r="J9" s="22">
        <v>851233</v>
      </c>
      <c r="K9" s="22">
        <v>815751</v>
      </c>
      <c r="L9" s="22">
        <v>721767</v>
      </c>
      <c r="M9" s="22">
        <v>797632</v>
      </c>
      <c r="N9" s="22">
        <v>2335150</v>
      </c>
      <c r="O9" s="22"/>
      <c r="P9" s="22"/>
      <c r="Q9" s="22"/>
      <c r="R9" s="22"/>
      <c r="S9" s="22"/>
      <c r="T9" s="22"/>
      <c r="U9" s="22"/>
      <c r="V9" s="22"/>
      <c r="W9" s="22">
        <v>3186383</v>
      </c>
      <c r="X9" s="22">
        <v>6427146</v>
      </c>
      <c r="Y9" s="22">
        <v>-3240763</v>
      </c>
      <c r="Z9" s="23">
        <v>-50.423049359700244</v>
      </c>
      <c r="AA9" s="20">
        <v>12854282</v>
      </c>
    </row>
    <row r="10" spans="1:27" ht="13.5" x14ac:dyDescent="0.25">
      <c r="A10" s="19" t="s">
        <v>38</v>
      </c>
      <c r="B10" s="15" t="s">
        <v>32</v>
      </c>
      <c r="C10" s="20">
        <v>53581</v>
      </c>
      <c r="D10" s="20"/>
      <c r="E10" s="21"/>
      <c r="F10" s="22"/>
      <c r="G10" s="22"/>
      <c r="H10" s="22"/>
      <c r="I10" s="22">
        <v>427</v>
      </c>
      <c r="J10" s="22">
        <v>427</v>
      </c>
      <c r="K10" s="22">
        <v>2772</v>
      </c>
      <c r="L10" s="22"/>
      <c r="M10" s="22">
        <v>1173</v>
      </c>
      <c r="N10" s="22">
        <v>3945</v>
      </c>
      <c r="O10" s="22"/>
      <c r="P10" s="22"/>
      <c r="Q10" s="22"/>
      <c r="R10" s="22"/>
      <c r="S10" s="22"/>
      <c r="T10" s="22"/>
      <c r="U10" s="22"/>
      <c r="V10" s="22"/>
      <c r="W10" s="22">
        <v>4372</v>
      </c>
      <c r="X10" s="22"/>
      <c r="Y10" s="22">
        <v>4372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-184705</v>
      </c>
      <c r="D32" s="29">
        <f t="shared" ref="D32:Y32" si="0">SUM(D6:D31)</f>
        <v>0</v>
      </c>
      <c r="E32" s="30">
        <f t="shared" si="0"/>
        <v>12854282</v>
      </c>
      <c r="F32" s="31">
        <f t="shared" si="0"/>
        <v>12854282</v>
      </c>
      <c r="G32" s="31">
        <f t="shared" si="0"/>
        <v>0</v>
      </c>
      <c r="H32" s="31">
        <f t="shared" si="0"/>
        <v>0</v>
      </c>
      <c r="I32" s="31">
        <f t="shared" si="0"/>
        <v>851660</v>
      </c>
      <c r="J32" s="31">
        <f t="shared" si="0"/>
        <v>851660</v>
      </c>
      <c r="K32" s="31">
        <f t="shared" si="0"/>
        <v>818523</v>
      </c>
      <c r="L32" s="31">
        <f t="shared" si="0"/>
        <v>721767</v>
      </c>
      <c r="M32" s="31">
        <f t="shared" si="0"/>
        <v>798805</v>
      </c>
      <c r="N32" s="31">
        <f t="shared" si="0"/>
        <v>2339095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3190755</v>
      </c>
      <c r="X32" s="31">
        <f t="shared" si="0"/>
        <v>6427146</v>
      </c>
      <c r="Y32" s="31">
        <f t="shared" si="0"/>
        <v>-3236391</v>
      </c>
      <c r="Z32" s="32">
        <f>+IF(X32&lt;&gt;0,+(Y32/X32)*100,0)</f>
        <v>-50.355025387629283</v>
      </c>
      <c r="AA32" s="29">
        <f>SUM(AA6:AA31)</f>
        <v>12854282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3717653</v>
      </c>
      <c r="D34" s="20"/>
      <c r="E34" s="21">
        <v>6618457</v>
      </c>
      <c r="F34" s="22">
        <v>6618457</v>
      </c>
      <c r="G34" s="22"/>
      <c r="H34" s="22"/>
      <c r="I34" s="22">
        <v>331420</v>
      </c>
      <c r="J34" s="22">
        <v>331420</v>
      </c>
      <c r="K34" s="22">
        <v>308837</v>
      </c>
      <c r="L34" s="22">
        <v>318113</v>
      </c>
      <c r="M34" s="22">
        <v>313563</v>
      </c>
      <c r="N34" s="22">
        <v>940513</v>
      </c>
      <c r="O34" s="22"/>
      <c r="P34" s="22"/>
      <c r="Q34" s="22"/>
      <c r="R34" s="22"/>
      <c r="S34" s="22"/>
      <c r="T34" s="22"/>
      <c r="U34" s="22"/>
      <c r="V34" s="22"/>
      <c r="W34" s="22">
        <v>1271933</v>
      </c>
      <c r="X34" s="22">
        <v>3309234</v>
      </c>
      <c r="Y34" s="22">
        <v>-2037301</v>
      </c>
      <c r="Z34" s="23">
        <v>-61.564126320471743</v>
      </c>
      <c r="AA34" s="20">
        <v>6618457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53781</v>
      </c>
      <c r="D37" s="20"/>
      <c r="E37" s="21">
        <v>68114</v>
      </c>
      <c r="F37" s="22">
        <v>68114</v>
      </c>
      <c r="G37" s="22"/>
      <c r="H37" s="22"/>
      <c r="I37" s="22"/>
      <c r="J37" s="22"/>
      <c r="K37" s="22">
        <v>18027</v>
      </c>
      <c r="L37" s="22"/>
      <c r="M37" s="22"/>
      <c r="N37" s="22">
        <v>18027</v>
      </c>
      <c r="O37" s="22"/>
      <c r="P37" s="22"/>
      <c r="Q37" s="22"/>
      <c r="R37" s="22"/>
      <c r="S37" s="22"/>
      <c r="T37" s="22"/>
      <c r="U37" s="22"/>
      <c r="V37" s="22"/>
      <c r="W37" s="22">
        <v>18027</v>
      </c>
      <c r="X37" s="22">
        <v>34056</v>
      </c>
      <c r="Y37" s="22">
        <v>-16029</v>
      </c>
      <c r="Z37" s="23">
        <v>-47.06659619450317</v>
      </c>
      <c r="AA37" s="20">
        <v>68114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3048090</v>
      </c>
      <c r="D41" s="20"/>
      <c r="E41" s="21">
        <v>3645043</v>
      </c>
      <c r="F41" s="22">
        <v>3645043</v>
      </c>
      <c r="G41" s="22"/>
      <c r="H41" s="22"/>
      <c r="I41" s="22"/>
      <c r="J41" s="22"/>
      <c r="K41" s="22">
        <v>217064</v>
      </c>
      <c r="L41" s="22"/>
      <c r="M41" s="22"/>
      <c r="N41" s="22">
        <v>217064</v>
      </c>
      <c r="O41" s="22"/>
      <c r="P41" s="22"/>
      <c r="Q41" s="22"/>
      <c r="R41" s="22"/>
      <c r="S41" s="22"/>
      <c r="T41" s="22"/>
      <c r="U41" s="22"/>
      <c r="V41" s="22"/>
      <c r="W41" s="22">
        <v>217064</v>
      </c>
      <c r="X41" s="22">
        <v>1822526</v>
      </c>
      <c r="Y41" s="22">
        <v>-1605462</v>
      </c>
      <c r="Z41" s="23">
        <v>-88.089936714208733</v>
      </c>
      <c r="AA41" s="20">
        <v>3645043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746536</v>
      </c>
      <c r="D44" s="20"/>
      <c r="E44" s="21">
        <v>123407</v>
      </c>
      <c r="F44" s="22">
        <v>123407</v>
      </c>
      <c r="G44" s="22"/>
      <c r="H44" s="22"/>
      <c r="I44" s="22">
        <v>10344</v>
      </c>
      <c r="J44" s="22">
        <v>10344</v>
      </c>
      <c r="K44" s="22">
        <v>-9770</v>
      </c>
      <c r="L44" s="22">
        <v>10207</v>
      </c>
      <c r="M44" s="22">
        <v>10380</v>
      </c>
      <c r="N44" s="22">
        <v>10817</v>
      </c>
      <c r="O44" s="22"/>
      <c r="P44" s="22"/>
      <c r="Q44" s="22"/>
      <c r="R44" s="22"/>
      <c r="S44" s="22"/>
      <c r="T44" s="22"/>
      <c r="U44" s="22"/>
      <c r="V44" s="22"/>
      <c r="W44" s="22">
        <v>21161</v>
      </c>
      <c r="X44" s="22">
        <v>61710</v>
      </c>
      <c r="Y44" s="22">
        <v>-40549</v>
      </c>
      <c r="Z44" s="23">
        <v>-65.708961270458602</v>
      </c>
      <c r="AA44" s="20">
        <v>123407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7566060</v>
      </c>
      <c r="D47" s="29">
        <f t="shared" ref="D47:Y47" si="1">SUM(D34:D46)</f>
        <v>0</v>
      </c>
      <c r="E47" s="30">
        <f t="shared" si="1"/>
        <v>10455021</v>
      </c>
      <c r="F47" s="31">
        <f t="shared" si="1"/>
        <v>10455021</v>
      </c>
      <c r="G47" s="31">
        <f t="shared" si="1"/>
        <v>0</v>
      </c>
      <c r="H47" s="31">
        <f t="shared" si="1"/>
        <v>0</v>
      </c>
      <c r="I47" s="31">
        <f t="shared" si="1"/>
        <v>341764</v>
      </c>
      <c r="J47" s="31">
        <f t="shared" si="1"/>
        <v>341764</v>
      </c>
      <c r="K47" s="31">
        <f t="shared" si="1"/>
        <v>534158</v>
      </c>
      <c r="L47" s="31">
        <f t="shared" si="1"/>
        <v>328320</v>
      </c>
      <c r="M47" s="31">
        <f t="shared" si="1"/>
        <v>323943</v>
      </c>
      <c r="N47" s="31">
        <f t="shared" si="1"/>
        <v>1186421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1528185</v>
      </c>
      <c r="X47" s="31">
        <f t="shared" si="1"/>
        <v>5227526</v>
      </c>
      <c r="Y47" s="31">
        <f t="shared" si="1"/>
        <v>-3699341</v>
      </c>
      <c r="Z47" s="32">
        <f>+IF(X47&lt;&gt;0,+(Y47/X47)*100,0)</f>
        <v>-70.766572944830884</v>
      </c>
      <c r="AA47" s="29">
        <f>SUM(AA34:AA46)</f>
        <v>10455021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-7750765</v>
      </c>
      <c r="D48" s="39">
        <f t="shared" si="2"/>
        <v>0</v>
      </c>
      <c r="E48" s="40">
        <f t="shared" si="2"/>
        <v>2399261</v>
      </c>
      <c r="F48" s="41">
        <f t="shared" si="2"/>
        <v>2399261</v>
      </c>
      <c r="G48" s="41">
        <f t="shared" si="2"/>
        <v>0</v>
      </c>
      <c r="H48" s="41">
        <f t="shared" si="2"/>
        <v>0</v>
      </c>
      <c r="I48" s="41">
        <f t="shared" si="2"/>
        <v>509896</v>
      </c>
      <c r="J48" s="41">
        <f t="shared" si="2"/>
        <v>509896</v>
      </c>
      <c r="K48" s="41">
        <f t="shared" si="2"/>
        <v>284365</v>
      </c>
      <c r="L48" s="41">
        <f t="shared" si="2"/>
        <v>393447</v>
      </c>
      <c r="M48" s="41">
        <f t="shared" si="2"/>
        <v>474862</v>
      </c>
      <c r="N48" s="41">
        <f t="shared" si="2"/>
        <v>1152674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1662570</v>
      </c>
      <c r="X48" s="41">
        <f t="shared" si="2"/>
        <v>1199620</v>
      </c>
      <c r="Y48" s="41">
        <f t="shared" si="2"/>
        <v>462950</v>
      </c>
      <c r="Z48" s="42">
        <f>+IF(X48&lt;&gt;0,+(Y48/X48)*100,0)</f>
        <v>38.591387272636332</v>
      </c>
      <c r="AA48" s="39">
        <f>+AA32-AA47</f>
        <v>2399261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-7750765</v>
      </c>
      <c r="D51" s="48">
        <f t="shared" si="3"/>
        <v>0</v>
      </c>
      <c r="E51" s="49">
        <f t="shared" si="3"/>
        <v>2399261</v>
      </c>
      <c r="F51" s="50">
        <f t="shared" si="3"/>
        <v>2399261</v>
      </c>
      <c r="G51" s="50">
        <f t="shared" si="3"/>
        <v>0</v>
      </c>
      <c r="H51" s="50">
        <f t="shared" si="3"/>
        <v>0</v>
      </c>
      <c r="I51" s="50">
        <f t="shared" si="3"/>
        <v>509896</v>
      </c>
      <c r="J51" s="50">
        <f t="shared" si="3"/>
        <v>509896</v>
      </c>
      <c r="K51" s="50">
        <f t="shared" si="3"/>
        <v>284365</v>
      </c>
      <c r="L51" s="50">
        <f t="shared" si="3"/>
        <v>393447</v>
      </c>
      <c r="M51" s="50">
        <f t="shared" si="3"/>
        <v>474862</v>
      </c>
      <c r="N51" s="50">
        <f t="shared" si="3"/>
        <v>1152674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1662570</v>
      </c>
      <c r="X51" s="50">
        <f t="shared" si="3"/>
        <v>1199620</v>
      </c>
      <c r="Y51" s="50">
        <f t="shared" si="3"/>
        <v>462950</v>
      </c>
      <c r="Z51" s="51">
        <f>+IF(X51&lt;&gt;0,+(Y51/X51)*100,0)</f>
        <v>38.591387272636332</v>
      </c>
      <c r="AA51" s="48">
        <f>SUM(AA48:AA50)</f>
        <v>2399261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-7750765</v>
      </c>
      <c r="D53" s="54">
        <f>+D51-D52</f>
        <v>0</v>
      </c>
      <c r="E53" s="55">
        <f t="shared" si="4"/>
        <v>2399261</v>
      </c>
      <c r="F53" s="56">
        <f t="shared" si="4"/>
        <v>2399261</v>
      </c>
      <c r="G53" s="56">
        <f t="shared" si="4"/>
        <v>0</v>
      </c>
      <c r="H53" s="56">
        <f t="shared" si="4"/>
        <v>0</v>
      </c>
      <c r="I53" s="56">
        <f t="shared" si="4"/>
        <v>509896</v>
      </c>
      <c r="J53" s="56">
        <f t="shared" si="4"/>
        <v>509896</v>
      </c>
      <c r="K53" s="56">
        <f t="shared" si="4"/>
        <v>284365</v>
      </c>
      <c r="L53" s="56">
        <f t="shared" si="4"/>
        <v>393447</v>
      </c>
      <c r="M53" s="56">
        <f t="shared" si="4"/>
        <v>474862</v>
      </c>
      <c r="N53" s="56">
        <f t="shared" si="4"/>
        <v>1152674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1662570</v>
      </c>
      <c r="X53" s="56">
        <f t="shared" si="4"/>
        <v>1199620</v>
      </c>
      <c r="Y53" s="56">
        <f t="shared" si="4"/>
        <v>462950</v>
      </c>
      <c r="Z53" s="57">
        <f>+IF(X53&lt;&gt;0,+(Y53/X53)*100,0)</f>
        <v>38.591387272636332</v>
      </c>
      <c r="AA53" s="54">
        <f>+AA51-AA52</f>
        <v>2399261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-7750765</v>
      </c>
      <c r="D56" s="48">
        <f>SUM(D53:D55)</f>
        <v>0</v>
      </c>
      <c r="E56" s="49">
        <f t="shared" si="5"/>
        <v>2399261</v>
      </c>
      <c r="F56" s="50">
        <f t="shared" si="5"/>
        <v>2399261</v>
      </c>
      <c r="G56" s="50">
        <f t="shared" si="5"/>
        <v>0</v>
      </c>
      <c r="H56" s="50">
        <f t="shared" si="5"/>
        <v>0</v>
      </c>
      <c r="I56" s="50">
        <f t="shared" si="5"/>
        <v>509896</v>
      </c>
      <c r="J56" s="50">
        <f t="shared" si="5"/>
        <v>509896</v>
      </c>
      <c r="K56" s="50">
        <f t="shared" si="5"/>
        <v>284365</v>
      </c>
      <c r="L56" s="50">
        <f t="shared" si="5"/>
        <v>393447</v>
      </c>
      <c r="M56" s="50">
        <f t="shared" si="5"/>
        <v>474862</v>
      </c>
      <c r="N56" s="50">
        <f t="shared" si="5"/>
        <v>1152674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1662570</v>
      </c>
      <c r="X56" s="50">
        <f t="shared" si="5"/>
        <v>1199620</v>
      </c>
      <c r="Y56" s="50">
        <f t="shared" si="5"/>
        <v>462950</v>
      </c>
      <c r="Z56" s="51">
        <f>+IF(X56&lt;&gt;0,+(Y56/X56)*100,0)</f>
        <v>38.591387272636332</v>
      </c>
      <c r="AA56" s="48">
        <f>SUM(AA53:AA55)</f>
        <v>2399261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-7750765</v>
      </c>
      <c r="D59" s="65">
        <f>SUM(D56:D58)</f>
        <v>0</v>
      </c>
      <c r="E59" s="66">
        <f t="shared" si="6"/>
        <v>2399261</v>
      </c>
      <c r="F59" s="67">
        <f t="shared" si="6"/>
        <v>2399261</v>
      </c>
      <c r="G59" s="67">
        <f t="shared" si="6"/>
        <v>0</v>
      </c>
      <c r="H59" s="67">
        <f t="shared" si="6"/>
        <v>0</v>
      </c>
      <c r="I59" s="67">
        <f t="shared" si="6"/>
        <v>509896</v>
      </c>
      <c r="J59" s="67">
        <f t="shared" si="6"/>
        <v>509896</v>
      </c>
      <c r="K59" s="67">
        <f t="shared" si="6"/>
        <v>284365</v>
      </c>
      <c r="L59" s="67">
        <f t="shared" si="6"/>
        <v>393447</v>
      </c>
      <c r="M59" s="67">
        <f t="shared" si="6"/>
        <v>474862</v>
      </c>
      <c r="N59" s="67">
        <f t="shared" si="6"/>
        <v>1152674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1662570</v>
      </c>
      <c r="X59" s="67">
        <f t="shared" si="6"/>
        <v>1199620</v>
      </c>
      <c r="Y59" s="67">
        <f t="shared" si="6"/>
        <v>462950</v>
      </c>
      <c r="Z59" s="68">
        <f>+IF(X59&lt;&gt;0,+(Y59/X59)*100,0)</f>
        <v>38.591387272636332</v>
      </c>
      <c r="AA59" s="65">
        <f>SUM(AA56:AA58)</f>
        <v>2399261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49300058</v>
      </c>
      <c r="D9" s="20"/>
      <c r="E9" s="21">
        <v>52799990</v>
      </c>
      <c r="F9" s="22">
        <v>52799990</v>
      </c>
      <c r="G9" s="22">
        <v>4251648</v>
      </c>
      <c r="H9" s="22">
        <v>4475423</v>
      </c>
      <c r="I9" s="22">
        <v>4448477</v>
      </c>
      <c r="J9" s="22">
        <v>13175548</v>
      </c>
      <c r="K9" s="22">
        <v>4400285</v>
      </c>
      <c r="L9" s="22">
        <v>4359509</v>
      </c>
      <c r="M9" s="22">
        <v>4304874</v>
      </c>
      <c r="N9" s="22">
        <v>13064668</v>
      </c>
      <c r="O9" s="22"/>
      <c r="P9" s="22"/>
      <c r="Q9" s="22"/>
      <c r="R9" s="22"/>
      <c r="S9" s="22"/>
      <c r="T9" s="22"/>
      <c r="U9" s="22"/>
      <c r="V9" s="22"/>
      <c r="W9" s="22">
        <v>26240216</v>
      </c>
      <c r="X9" s="22">
        <v>26399988</v>
      </c>
      <c r="Y9" s="22">
        <v>-159772</v>
      </c>
      <c r="Z9" s="23">
        <v>-0.6051972447866264</v>
      </c>
      <c r="AA9" s="20">
        <v>52799990</v>
      </c>
    </row>
    <row r="10" spans="1:27" ht="13.5" x14ac:dyDescent="0.25">
      <c r="A10" s="19" t="s">
        <v>38</v>
      </c>
      <c r="B10" s="15" t="s">
        <v>32</v>
      </c>
      <c r="C10" s="20">
        <v>216</v>
      </c>
      <c r="D10" s="20"/>
      <c r="E10" s="21">
        <v>2</v>
      </c>
      <c r="F10" s="22">
        <v>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5900630</v>
      </c>
      <c r="D13" s="20"/>
      <c r="E13" s="21">
        <v>5821426</v>
      </c>
      <c r="F13" s="22">
        <v>5821426</v>
      </c>
      <c r="G13" s="22">
        <v>577555</v>
      </c>
      <c r="H13" s="22">
        <v>580959</v>
      </c>
      <c r="I13" s="22">
        <v>602426</v>
      </c>
      <c r="J13" s="22">
        <v>1760940</v>
      </c>
      <c r="K13" s="22">
        <v>612469</v>
      </c>
      <c r="L13" s="22">
        <v>622243</v>
      </c>
      <c r="M13" s="22">
        <v>622436</v>
      </c>
      <c r="N13" s="22">
        <v>1857148</v>
      </c>
      <c r="O13" s="22"/>
      <c r="P13" s="22"/>
      <c r="Q13" s="22"/>
      <c r="R13" s="22"/>
      <c r="S13" s="22"/>
      <c r="T13" s="22"/>
      <c r="U13" s="22"/>
      <c r="V13" s="22"/>
      <c r="W13" s="22">
        <v>3618088</v>
      </c>
      <c r="X13" s="22">
        <v>2910708</v>
      </c>
      <c r="Y13" s="22">
        <v>707380</v>
      </c>
      <c r="Z13" s="23">
        <v>24.302678248728487</v>
      </c>
      <c r="AA13" s="20">
        <v>5821426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9407180</v>
      </c>
      <c r="F25" s="22">
        <v>9407180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4703586</v>
      </c>
      <c r="Y25" s="22">
        <v>-4703586</v>
      </c>
      <c r="Z25" s="23">
        <v>-100</v>
      </c>
      <c r="AA25" s="20">
        <v>9407180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4400282</v>
      </c>
      <c r="D30" s="20"/>
      <c r="E30" s="21"/>
      <c r="F30" s="22"/>
      <c r="G30" s="22"/>
      <c r="H30" s="22"/>
      <c r="I30" s="22"/>
      <c r="J30" s="22"/>
      <c r="K30" s="22">
        <v>2284</v>
      </c>
      <c r="L30" s="22"/>
      <c r="M30" s="22"/>
      <c r="N30" s="22">
        <v>2284</v>
      </c>
      <c r="O30" s="22"/>
      <c r="P30" s="22"/>
      <c r="Q30" s="22"/>
      <c r="R30" s="22"/>
      <c r="S30" s="22"/>
      <c r="T30" s="22"/>
      <c r="U30" s="22"/>
      <c r="V30" s="22"/>
      <c r="W30" s="22">
        <v>2284</v>
      </c>
      <c r="X30" s="22"/>
      <c r="Y30" s="22">
        <v>2284</v>
      </c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59601186</v>
      </c>
      <c r="D32" s="29">
        <f t="shared" ref="D32:Y32" si="0">SUM(D6:D31)</f>
        <v>0</v>
      </c>
      <c r="E32" s="30">
        <f t="shared" si="0"/>
        <v>68028598</v>
      </c>
      <c r="F32" s="31">
        <f t="shared" si="0"/>
        <v>68028598</v>
      </c>
      <c r="G32" s="31">
        <f t="shared" si="0"/>
        <v>4829203</v>
      </c>
      <c r="H32" s="31">
        <f t="shared" si="0"/>
        <v>5056382</v>
      </c>
      <c r="I32" s="31">
        <f t="shared" si="0"/>
        <v>5050903</v>
      </c>
      <c r="J32" s="31">
        <f t="shared" si="0"/>
        <v>14936488</v>
      </c>
      <c r="K32" s="31">
        <f t="shared" si="0"/>
        <v>5015038</v>
      </c>
      <c r="L32" s="31">
        <f t="shared" si="0"/>
        <v>4981752</v>
      </c>
      <c r="M32" s="31">
        <f t="shared" si="0"/>
        <v>4927310</v>
      </c>
      <c r="N32" s="31">
        <f t="shared" si="0"/>
        <v>14924100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29860588</v>
      </c>
      <c r="X32" s="31">
        <f t="shared" si="0"/>
        <v>34014282</v>
      </c>
      <c r="Y32" s="31">
        <f t="shared" si="0"/>
        <v>-4153694</v>
      </c>
      <c r="Z32" s="32">
        <f>+IF(X32&lt;&gt;0,+(Y32/X32)*100,0)</f>
        <v>-12.211617461159403</v>
      </c>
      <c r="AA32" s="29">
        <f>SUM(AA6:AA31)</f>
        <v>68028598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23768135</v>
      </c>
      <c r="D34" s="20"/>
      <c r="E34" s="21">
        <v>26543029</v>
      </c>
      <c r="F34" s="22">
        <v>26543029</v>
      </c>
      <c r="G34" s="22">
        <v>2083639</v>
      </c>
      <c r="H34" s="22">
        <v>2050310</v>
      </c>
      <c r="I34" s="22">
        <v>2075232</v>
      </c>
      <c r="J34" s="22">
        <v>6209181</v>
      </c>
      <c r="K34" s="22">
        <v>1970900</v>
      </c>
      <c r="L34" s="22">
        <v>1957148</v>
      </c>
      <c r="M34" s="22">
        <v>1923114</v>
      </c>
      <c r="N34" s="22">
        <v>5851162</v>
      </c>
      <c r="O34" s="22"/>
      <c r="P34" s="22"/>
      <c r="Q34" s="22"/>
      <c r="R34" s="22"/>
      <c r="S34" s="22"/>
      <c r="T34" s="22"/>
      <c r="U34" s="22"/>
      <c r="V34" s="22"/>
      <c r="W34" s="22">
        <v>12060343</v>
      </c>
      <c r="X34" s="22">
        <v>13271556</v>
      </c>
      <c r="Y34" s="22">
        <v>-1211213</v>
      </c>
      <c r="Z34" s="23">
        <v>-9.1263827692849286</v>
      </c>
      <c r="AA34" s="20">
        <v>26543029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1979150</v>
      </c>
      <c r="D37" s="20"/>
      <c r="E37" s="21">
        <v>1087424</v>
      </c>
      <c r="F37" s="22">
        <v>1087424</v>
      </c>
      <c r="G37" s="22">
        <v>33264</v>
      </c>
      <c r="H37" s="22">
        <v>346000</v>
      </c>
      <c r="I37" s="22">
        <v>77789</v>
      </c>
      <c r="J37" s="22">
        <v>457053</v>
      </c>
      <c r="K37" s="22">
        <v>69626</v>
      </c>
      <c r="L37" s="22">
        <v>409048</v>
      </c>
      <c r="M37" s="22">
        <v>76000</v>
      </c>
      <c r="N37" s="22">
        <v>554674</v>
      </c>
      <c r="O37" s="22"/>
      <c r="P37" s="22"/>
      <c r="Q37" s="22"/>
      <c r="R37" s="22"/>
      <c r="S37" s="22"/>
      <c r="T37" s="22"/>
      <c r="U37" s="22"/>
      <c r="V37" s="22"/>
      <c r="W37" s="22">
        <v>1011727</v>
      </c>
      <c r="X37" s="22">
        <v>543714</v>
      </c>
      <c r="Y37" s="22">
        <v>468013</v>
      </c>
      <c r="Z37" s="23">
        <v>86.077055216529274</v>
      </c>
      <c r="AA37" s="20">
        <v>1087424</v>
      </c>
    </row>
    <row r="38" spans="1:27" ht="13.5" x14ac:dyDescent="0.25">
      <c r="A38" s="19" t="s">
        <v>64</v>
      </c>
      <c r="B38" s="15" t="s">
        <v>32</v>
      </c>
      <c r="C38" s="20">
        <v>25794755</v>
      </c>
      <c r="D38" s="20"/>
      <c r="E38" s="21">
        <v>1520869</v>
      </c>
      <c r="F38" s="22">
        <v>1520869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760440</v>
      </c>
      <c r="Y38" s="22">
        <v>-760440</v>
      </c>
      <c r="Z38" s="23">
        <v>-100</v>
      </c>
      <c r="AA38" s="20">
        <v>1520869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8213247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109934</v>
      </c>
      <c r="F41" s="22">
        <v>109934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54972</v>
      </c>
      <c r="Y41" s="22">
        <v>-54972</v>
      </c>
      <c r="Z41" s="23">
        <v>-100</v>
      </c>
      <c r="AA41" s="20">
        <v>109934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-2599764</v>
      </c>
      <c r="D44" s="20"/>
      <c r="E44" s="21">
        <v>4164317</v>
      </c>
      <c r="F44" s="22">
        <v>4164317</v>
      </c>
      <c r="G44" s="22"/>
      <c r="H44" s="22">
        <v>252723</v>
      </c>
      <c r="I44" s="22">
        <v>275889</v>
      </c>
      <c r="J44" s="22">
        <v>528612</v>
      </c>
      <c r="K44" s="22">
        <v>71934</v>
      </c>
      <c r="L44" s="22">
        <v>614982</v>
      </c>
      <c r="M44" s="22">
        <v>298242</v>
      </c>
      <c r="N44" s="22">
        <v>985158</v>
      </c>
      <c r="O44" s="22"/>
      <c r="P44" s="22"/>
      <c r="Q44" s="22"/>
      <c r="R44" s="22"/>
      <c r="S44" s="22"/>
      <c r="T44" s="22"/>
      <c r="U44" s="22"/>
      <c r="V44" s="22"/>
      <c r="W44" s="22">
        <v>1513770</v>
      </c>
      <c r="X44" s="22">
        <v>2082180</v>
      </c>
      <c r="Y44" s="22">
        <v>-568410</v>
      </c>
      <c r="Z44" s="23">
        <v>-27.298792611589779</v>
      </c>
      <c r="AA44" s="20">
        <v>4164317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830735</v>
      </c>
      <c r="D46" s="20"/>
      <c r="E46" s="21"/>
      <c r="F46" s="22"/>
      <c r="G46" s="22"/>
      <c r="H46" s="22"/>
      <c r="I46" s="22"/>
      <c r="J46" s="22"/>
      <c r="K46" s="22">
        <v>113</v>
      </c>
      <c r="L46" s="22"/>
      <c r="M46" s="22"/>
      <c r="N46" s="22">
        <v>113</v>
      </c>
      <c r="O46" s="22"/>
      <c r="P46" s="22"/>
      <c r="Q46" s="22"/>
      <c r="R46" s="22"/>
      <c r="S46" s="22"/>
      <c r="T46" s="22"/>
      <c r="U46" s="22"/>
      <c r="V46" s="22"/>
      <c r="W46" s="22">
        <v>113</v>
      </c>
      <c r="X46" s="22"/>
      <c r="Y46" s="22">
        <v>113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57986258</v>
      </c>
      <c r="D47" s="29">
        <f t="shared" ref="D47:Y47" si="1">SUM(D34:D46)</f>
        <v>0</v>
      </c>
      <c r="E47" s="30">
        <f t="shared" si="1"/>
        <v>33425573</v>
      </c>
      <c r="F47" s="31">
        <f t="shared" si="1"/>
        <v>33425573</v>
      </c>
      <c r="G47" s="31">
        <f t="shared" si="1"/>
        <v>2116903</v>
      </c>
      <c r="H47" s="31">
        <f t="shared" si="1"/>
        <v>2649033</v>
      </c>
      <c r="I47" s="31">
        <f t="shared" si="1"/>
        <v>2428910</v>
      </c>
      <c r="J47" s="31">
        <f t="shared" si="1"/>
        <v>7194846</v>
      </c>
      <c r="K47" s="31">
        <f t="shared" si="1"/>
        <v>2112573</v>
      </c>
      <c r="L47" s="31">
        <f t="shared" si="1"/>
        <v>2981178</v>
      </c>
      <c r="M47" s="31">
        <f t="shared" si="1"/>
        <v>2297356</v>
      </c>
      <c r="N47" s="31">
        <f t="shared" si="1"/>
        <v>7391107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14585953</v>
      </c>
      <c r="X47" s="31">
        <f t="shared" si="1"/>
        <v>16712862</v>
      </c>
      <c r="Y47" s="31">
        <f t="shared" si="1"/>
        <v>-2126909</v>
      </c>
      <c r="Z47" s="32">
        <f>+IF(X47&lt;&gt;0,+(Y47/X47)*100,0)</f>
        <v>-12.726180590733053</v>
      </c>
      <c r="AA47" s="29">
        <f>SUM(AA34:AA46)</f>
        <v>33425573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1614928</v>
      </c>
      <c r="D48" s="39">
        <f t="shared" si="2"/>
        <v>0</v>
      </c>
      <c r="E48" s="40">
        <f t="shared" si="2"/>
        <v>34603025</v>
      </c>
      <c r="F48" s="41">
        <f t="shared" si="2"/>
        <v>34603025</v>
      </c>
      <c r="G48" s="41">
        <f t="shared" si="2"/>
        <v>2712300</v>
      </c>
      <c r="H48" s="41">
        <f t="shared" si="2"/>
        <v>2407349</v>
      </c>
      <c r="I48" s="41">
        <f t="shared" si="2"/>
        <v>2621993</v>
      </c>
      <c r="J48" s="41">
        <f t="shared" si="2"/>
        <v>7741642</v>
      </c>
      <c r="K48" s="41">
        <f t="shared" si="2"/>
        <v>2902465</v>
      </c>
      <c r="L48" s="41">
        <f t="shared" si="2"/>
        <v>2000574</v>
      </c>
      <c r="M48" s="41">
        <f t="shared" si="2"/>
        <v>2629954</v>
      </c>
      <c r="N48" s="41">
        <f t="shared" si="2"/>
        <v>7532993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15274635</v>
      </c>
      <c r="X48" s="41">
        <f t="shared" si="2"/>
        <v>17301420</v>
      </c>
      <c r="Y48" s="41">
        <f t="shared" si="2"/>
        <v>-2026785</v>
      </c>
      <c r="Z48" s="42">
        <f>+IF(X48&lt;&gt;0,+(Y48/X48)*100,0)</f>
        <v>-11.714558689402372</v>
      </c>
      <c r="AA48" s="39">
        <f>+AA32-AA47</f>
        <v>34603025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1614928</v>
      </c>
      <c r="D51" s="48">
        <f t="shared" si="3"/>
        <v>0</v>
      </c>
      <c r="E51" s="49">
        <f t="shared" si="3"/>
        <v>34603025</v>
      </c>
      <c r="F51" s="50">
        <f t="shared" si="3"/>
        <v>34603025</v>
      </c>
      <c r="G51" s="50">
        <f t="shared" si="3"/>
        <v>2712300</v>
      </c>
      <c r="H51" s="50">
        <f t="shared" si="3"/>
        <v>2407349</v>
      </c>
      <c r="I51" s="50">
        <f t="shared" si="3"/>
        <v>2621993</v>
      </c>
      <c r="J51" s="50">
        <f t="shared" si="3"/>
        <v>7741642</v>
      </c>
      <c r="K51" s="50">
        <f t="shared" si="3"/>
        <v>2902465</v>
      </c>
      <c r="L51" s="50">
        <f t="shared" si="3"/>
        <v>2000574</v>
      </c>
      <c r="M51" s="50">
        <f t="shared" si="3"/>
        <v>2629954</v>
      </c>
      <c r="N51" s="50">
        <f t="shared" si="3"/>
        <v>7532993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15274635</v>
      </c>
      <c r="X51" s="50">
        <f t="shared" si="3"/>
        <v>17301420</v>
      </c>
      <c r="Y51" s="50">
        <f t="shared" si="3"/>
        <v>-2026785</v>
      </c>
      <c r="Z51" s="51">
        <f>+IF(X51&lt;&gt;0,+(Y51/X51)*100,0)</f>
        <v>-11.714558689402372</v>
      </c>
      <c r="AA51" s="48">
        <f>SUM(AA48:AA50)</f>
        <v>34603025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1614928</v>
      </c>
      <c r="D53" s="54">
        <f>+D51-D52</f>
        <v>0</v>
      </c>
      <c r="E53" s="55">
        <f t="shared" si="4"/>
        <v>34603025</v>
      </c>
      <c r="F53" s="56">
        <f t="shared" si="4"/>
        <v>34603025</v>
      </c>
      <c r="G53" s="56">
        <f t="shared" si="4"/>
        <v>2712300</v>
      </c>
      <c r="H53" s="56">
        <f t="shared" si="4"/>
        <v>2407349</v>
      </c>
      <c r="I53" s="56">
        <f t="shared" si="4"/>
        <v>2621993</v>
      </c>
      <c r="J53" s="56">
        <f t="shared" si="4"/>
        <v>7741642</v>
      </c>
      <c r="K53" s="56">
        <f t="shared" si="4"/>
        <v>2902465</v>
      </c>
      <c r="L53" s="56">
        <f t="shared" si="4"/>
        <v>2000574</v>
      </c>
      <c r="M53" s="56">
        <f t="shared" si="4"/>
        <v>2629954</v>
      </c>
      <c r="N53" s="56">
        <f t="shared" si="4"/>
        <v>7532993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15274635</v>
      </c>
      <c r="X53" s="56">
        <f t="shared" si="4"/>
        <v>17301420</v>
      </c>
      <c r="Y53" s="56">
        <f t="shared" si="4"/>
        <v>-2026785</v>
      </c>
      <c r="Z53" s="57">
        <f>+IF(X53&lt;&gt;0,+(Y53/X53)*100,0)</f>
        <v>-11.714558689402372</v>
      </c>
      <c r="AA53" s="54">
        <f>+AA51-AA52</f>
        <v>34603025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1614928</v>
      </c>
      <c r="D56" s="48">
        <f>SUM(D53:D55)</f>
        <v>0</v>
      </c>
      <c r="E56" s="49">
        <f t="shared" si="5"/>
        <v>34603025</v>
      </c>
      <c r="F56" s="50">
        <f t="shared" si="5"/>
        <v>34603025</v>
      </c>
      <c r="G56" s="50">
        <f t="shared" si="5"/>
        <v>2712300</v>
      </c>
      <c r="H56" s="50">
        <f t="shared" si="5"/>
        <v>2407349</v>
      </c>
      <c r="I56" s="50">
        <f t="shared" si="5"/>
        <v>2621993</v>
      </c>
      <c r="J56" s="50">
        <f t="shared" si="5"/>
        <v>7741642</v>
      </c>
      <c r="K56" s="50">
        <f t="shared" si="5"/>
        <v>2902465</v>
      </c>
      <c r="L56" s="50">
        <f t="shared" si="5"/>
        <v>2000574</v>
      </c>
      <c r="M56" s="50">
        <f t="shared" si="5"/>
        <v>2629954</v>
      </c>
      <c r="N56" s="50">
        <f t="shared" si="5"/>
        <v>7532993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15274635</v>
      </c>
      <c r="X56" s="50">
        <f t="shared" si="5"/>
        <v>17301420</v>
      </c>
      <c r="Y56" s="50">
        <f t="shared" si="5"/>
        <v>-2026785</v>
      </c>
      <c r="Z56" s="51">
        <f>+IF(X56&lt;&gt;0,+(Y56/X56)*100,0)</f>
        <v>-11.714558689402372</v>
      </c>
      <c r="AA56" s="48">
        <f>SUM(AA53:AA55)</f>
        <v>34603025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1614928</v>
      </c>
      <c r="D59" s="65">
        <f>SUM(D56:D58)</f>
        <v>0</v>
      </c>
      <c r="E59" s="66">
        <f t="shared" si="6"/>
        <v>34603025</v>
      </c>
      <c r="F59" s="67">
        <f t="shared" si="6"/>
        <v>34603025</v>
      </c>
      <c r="G59" s="67">
        <f t="shared" si="6"/>
        <v>2712300</v>
      </c>
      <c r="H59" s="67">
        <f t="shared" si="6"/>
        <v>2407349</v>
      </c>
      <c r="I59" s="67">
        <f t="shared" si="6"/>
        <v>2621993</v>
      </c>
      <c r="J59" s="67">
        <f t="shared" si="6"/>
        <v>7741642</v>
      </c>
      <c r="K59" s="67">
        <f t="shared" si="6"/>
        <v>2902465</v>
      </c>
      <c r="L59" s="67">
        <f t="shared" si="6"/>
        <v>2000574</v>
      </c>
      <c r="M59" s="67">
        <f t="shared" si="6"/>
        <v>2629954</v>
      </c>
      <c r="N59" s="67">
        <f t="shared" si="6"/>
        <v>7532993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15274635</v>
      </c>
      <c r="X59" s="67">
        <f t="shared" si="6"/>
        <v>17301420</v>
      </c>
      <c r="Y59" s="67">
        <f t="shared" si="6"/>
        <v>-2026785</v>
      </c>
      <c r="Z59" s="68">
        <f>+IF(X59&lt;&gt;0,+(Y59/X59)*100,0)</f>
        <v>-11.714558689402372</v>
      </c>
      <c r="AA59" s="65">
        <f>SUM(AA56:AA58)</f>
        <v>34603025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14300956</v>
      </c>
      <c r="D9" s="20"/>
      <c r="E9" s="21">
        <v>15096396</v>
      </c>
      <c r="F9" s="22">
        <v>15096396</v>
      </c>
      <c r="G9" s="22"/>
      <c r="H9" s="22">
        <v>1253261</v>
      </c>
      <c r="I9" s="22">
        <v>1089285</v>
      </c>
      <c r="J9" s="22">
        <v>2342546</v>
      </c>
      <c r="K9" s="22">
        <v>1244626</v>
      </c>
      <c r="L9" s="22">
        <v>1254542</v>
      </c>
      <c r="M9" s="22">
        <v>1249532</v>
      </c>
      <c r="N9" s="22">
        <v>3748700</v>
      </c>
      <c r="O9" s="22"/>
      <c r="P9" s="22"/>
      <c r="Q9" s="22"/>
      <c r="R9" s="22"/>
      <c r="S9" s="22"/>
      <c r="T9" s="22"/>
      <c r="U9" s="22"/>
      <c r="V9" s="22"/>
      <c r="W9" s="22">
        <v>6091246</v>
      </c>
      <c r="X9" s="22">
        <v>7548198</v>
      </c>
      <c r="Y9" s="22">
        <v>-1456952</v>
      </c>
      <c r="Z9" s="23">
        <v>-19.301984394156062</v>
      </c>
      <c r="AA9" s="20">
        <v>15096396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7218580</v>
      </c>
      <c r="D13" s="20"/>
      <c r="E13" s="21">
        <v>7723005</v>
      </c>
      <c r="F13" s="22">
        <v>7723005</v>
      </c>
      <c r="G13" s="22"/>
      <c r="H13" s="22">
        <v>769960</v>
      </c>
      <c r="I13" s="22">
        <v>770249</v>
      </c>
      <c r="J13" s="22">
        <v>1540209</v>
      </c>
      <c r="K13" s="22">
        <v>761507</v>
      </c>
      <c r="L13" s="22">
        <v>753768</v>
      </c>
      <c r="M13" s="22">
        <v>753317</v>
      </c>
      <c r="N13" s="22">
        <v>2268592</v>
      </c>
      <c r="O13" s="22"/>
      <c r="P13" s="22"/>
      <c r="Q13" s="22"/>
      <c r="R13" s="22"/>
      <c r="S13" s="22"/>
      <c r="T13" s="22"/>
      <c r="U13" s="22"/>
      <c r="V13" s="22"/>
      <c r="W13" s="22">
        <v>3808801</v>
      </c>
      <c r="X13" s="22">
        <v>3861504</v>
      </c>
      <c r="Y13" s="22">
        <v>-52703</v>
      </c>
      <c r="Z13" s="23">
        <v>-1.3648309052638559</v>
      </c>
      <c r="AA13" s="20">
        <v>7723005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21519536</v>
      </c>
      <c r="D32" s="29">
        <f t="shared" ref="D32:Y32" si="0">SUM(D6:D31)</f>
        <v>0</v>
      </c>
      <c r="E32" s="30">
        <f t="shared" si="0"/>
        <v>22819401</v>
      </c>
      <c r="F32" s="31">
        <f t="shared" si="0"/>
        <v>22819401</v>
      </c>
      <c r="G32" s="31">
        <f t="shared" si="0"/>
        <v>0</v>
      </c>
      <c r="H32" s="31">
        <f t="shared" si="0"/>
        <v>2023221</v>
      </c>
      <c r="I32" s="31">
        <f t="shared" si="0"/>
        <v>1859534</v>
      </c>
      <c r="J32" s="31">
        <f t="shared" si="0"/>
        <v>3882755</v>
      </c>
      <c r="K32" s="31">
        <f t="shared" si="0"/>
        <v>2006133</v>
      </c>
      <c r="L32" s="31">
        <f t="shared" si="0"/>
        <v>2008310</v>
      </c>
      <c r="M32" s="31">
        <f t="shared" si="0"/>
        <v>2002849</v>
      </c>
      <c r="N32" s="31">
        <f t="shared" si="0"/>
        <v>6017292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9900047</v>
      </c>
      <c r="X32" s="31">
        <f t="shared" si="0"/>
        <v>11409702</v>
      </c>
      <c r="Y32" s="31">
        <f t="shared" si="0"/>
        <v>-1509655</v>
      </c>
      <c r="Z32" s="32">
        <f>+IF(X32&lt;&gt;0,+(Y32/X32)*100,0)</f>
        <v>-13.23132716349647</v>
      </c>
      <c r="AA32" s="29">
        <f>SUM(AA6:AA31)</f>
        <v>22819401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14439318</v>
      </c>
      <c r="D34" s="20"/>
      <c r="E34" s="21">
        <v>15299926</v>
      </c>
      <c r="F34" s="22">
        <v>15299926</v>
      </c>
      <c r="G34" s="22"/>
      <c r="H34" s="22"/>
      <c r="I34" s="22">
        <v>3711893</v>
      </c>
      <c r="J34" s="22">
        <v>3711893</v>
      </c>
      <c r="K34" s="22">
        <v>1256355</v>
      </c>
      <c r="L34" s="22"/>
      <c r="M34" s="22">
        <v>2618520</v>
      </c>
      <c r="N34" s="22">
        <v>3874875</v>
      </c>
      <c r="O34" s="22"/>
      <c r="P34" s="22"/>
      <c r="Q34" s="22"/>
      <c r="R34" s="22"/>
      <c r="S34" s="22"/>
      <c r="T34" s="22"/>
      <c r="U34" s="22"/>
      <c r="V34" s="22"/>
      <c r="W34" s="22">
        <v>7586768</v>
      </c>
      <c r="X34" s="22">
        <v>7631046</v>
      </c>
      <c r="Y34" s="22">
        <v>-44278</v>
      </c>
      <c r="Z34" s="23">
        <v>-0.58023500316994547</v>
      </c>
      <c r="AA34" s="20">
        <v>15299926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282274</v>
      </c>
      <c r="D37" s="20"/>
      <c r="E37" s="21">
        <v>188598</v>
      </c>
      <c r="F37" s="22">
        <v>188598</v>
      </c>
      <c r="G37" s="22"/>
      <c r="H37" s="22"/>
      <c r="I37" s="22">
        <v>32919</v>
      </c>
      <c r="J37" s="22">
        <v>32919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32919</v>
      </c>
      <c r="X37" s="22">
        <v>94302</v>
      </c>
      <c r="Y37" s="22">
        <v>-61383</v>
      </c>
      <c r="Z37" s="23">
        <v>-65.091938665139665</v>
      </c>
      <c r="AA37" s="20">
        <v>188598</v>
      </c>
    </row>
    <row r="38" spans="1:27" ht="13.5" x14ac:dyDescent="0.25">
      <c r="A38" s="19" t="s">
        <v>64</v>
      </c>
      <c r="B38" s="15" t="s">
        <v>32</v>
      </c>
      <c r="C38" s="20">
        <v>31914735</v>
      </c>
      <c r="D38" s="20"/>
      <c r="E38" s="21">
        <v>17879130</v>
      </c>
      <c r="F38" s="22">
        <v>17879130</v>
      </c>
      <c r="G38" s="22"/>
      <c r="H38" s="22"/>
      <c r="I38" s="22">
        <v>4469783</v>
      </c>
      <c r="J38" s="22">
        <v>4469783</v>
      </c>
      <c r="K38" s="22">
        <v>1489928</v>
      </c>
      <c r="L38" s="22"/>
      <c r="M38" s="22"/>
      <c r="N38" s="22">
        <v>1489928</v>
      </c>
      <c r="O38" s="22"/>
      <c r="P38" s="22"/>
      <c r="Q38" s="22"/>
      <c r="R38" s="22"/>
      <c r="S38" s="22"/>
      <c r="T38" s="22"/>
      <c r="U38" s="22"/>
      <c r="V38" s="22"/>
      <c r="W38" s="22">
        <v>5959711</v>
      </c>
      <c r="X38" s="22">
        <v>10429494</v>
      </c>
      <c r="Y38" s="22">
        <v>-4469783</v>
      </c>
      <c r="Z38" s="23">
        <v>-42.857141487401016</v>
      </c>
      <c r="AA38" s="20">
        <v>17879130</v>
      </c>
    </row>
    <row r="39" spans="1:27" ht="13.5" x14ac:dyDescent="0.25">
      <c r="A39" s="19" t="s">
        <v>65</v>
      </c>
      <c r="B39" s="15" t="s">
        <v>32</v>
      </c>
      <c r="C39" s="20">
        <v>2522902</v>
      </c>
      <c r="D39" s="20"/>
      <c r="E39" s="21">
        <v>2023813</v>
      </c>
      <c r="F39" s="22">
        <v>2023813</v>
      </c>
      <c r="G39" s="22"/>
      <c r="H39" s="22"/>
      <c r="I39" s="22">
        <v>635910</v>
      </c>
      <c r="J39" s="22">
        <v>635910</v>
      </c>
      <c r="K39" s="22">
        <v>214274</v>
      </c>
      <c r="L39" s="22"/>
      <c r="M39" s="22">
        <v>470599</v>
      </c>
      <c r="N39" s="22">
        <v>684873</v>
      </c>
      <c r="O39" s="22"/>
      <c r="P39" s="22"/>
      <c r="Q39" s="22"/>
      <c r="R39" s="22"/>
      <c r="S39" s="22"/>
      <c r="T39" s="22"/>
      <c r="U39" s="22"/>
      <c r="V39" s="22"/>
      <c r="W39" s="22">
        <v>1320783</v>
      </c>
      <c r="X39" s="22">
        <v>1011906</v>
      </c>
      <c r="Y39" s="22">
        <v>308877</v>
      </c>
      <c r="Z39" s="23">
        <v>30.524277946765803</v>
      </c>
      <c r="AA39" s="20">
        <v>2023813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2022234</v>
      </c>
      <c r="D41" s="20"/>
      <c r="E41" s="21">
        <v>1005150</v>
      </c>
      <c r="F41" s="22">
        <v>1005150</v>
      </c>
      <c r="G41" s="22"/>
      <c r="H41" s="22">
        <v>61772</v>
      </c>
      <c r="I41" s="22">
        <v>274832</v>
      </c>
      <c r="J41" s="22">
        <v>336604</v>
      </c>
      <c r="K41" s="22">
        <v>61423</v>
      </c>
      <c r="L41" s="22">
        <v>228787</v>
      </c>
      <c r="M41" s="22">
        <v>259695</v>
      </c>
      <c r="N41" s="22">
        <v>549905</v>
      </c>
      <c r="O41" s="22"/>
      <c r="P41" s="22"/>
      <c r="Q41" s="22"/>
      <c r="R41" s="22"/>
      <c r="S41" s="22"/>
      <c r="T41" s="22"/>
      <c r="U41" s="22"/>
      <c r="V41" s="22"/>
      <c r="W41" s="22">
        <v>886509</v>
      </c>
      <c r="X41" s="22">
        <v>502572</v>
      </c>
      <c r="Y41" s="22">
        <v>383937</v>
      </c>
      <c r="Z41" s="23">
        <v>76.39442706716649</v>
      </c>
      <c r="AA41" s="20">
        <v>1005150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2019236</v>
      </c>
      <c r="D44" s="20"/>
      <c r="E44" s="21">
        <v>1667839</v>
      </c>
      <c r="F44" s="22">
        <v>1667839</v>
      </c>
      <c r="G44" s="22"/>
      <c r="H44" s="22">
        <v>180158</v>
      </c>
      <c r="I44" s="22">
        <v>386404</v>
      </c>
      <c r="J44" s="22">
        <v>566562</v>
      </c>
      <c r="K44" s="22">
        <v>216336</v>
      </c>
      <c r="L44" s="22">
        <v>55142</v>
      </c>
      <c r="M44" s="22">
        <v>687994</v>
      </c>
      <c r="N44" s="22">
        <v>959472</v>
      </c>
      <c r="O44" s="22"/>
      <c r="P44" s="22"/>
      <c r="Q44" s="22"/>
      <c r="R44" s="22"/>
      <c r="S44" s="22"/>
      <c r="T44" s="22"/>
      <c r="U44" s="22"/>
      <c r="V44" s="22"/>
      <c r="W44" s="22">
        <v>1526034</v>
      </c>
      <c r="X44" s="22">
        <v>833934</v>
      </c>
      <c r="Y44" s="22">
        <v>692100</v>
      </c>
      <c r="Z44" s="23">
        <v>82.992179237205818</v>
      </c>
      <c r="AA44" s="20">
        <v>1667839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53200699</v>
      </c>
      <c r="D47" s="29">
        <f t="shared" ref="D47:Y47" si="1">SUM(D34:D46)</f>
        <v>0</v>
      </c>
      <c r="E47" s="30">
        <f t="shared" si="1"/>
        <v>38064456</v>
      </c>
      <c r="F47" s="31">
        <f t="shared" si="1"/>
        <v>38064456</v>
      </c>
      <c r="G47" s="31">
        <f t="shared" si="1"/>
        <v>0</v>
      </c>
      <c r="H47" s="31">
        <f t="shared" si="1"/>
        <v>241930</v>
      </c>
      <c r="I47" s="31">
        <f t="shared" si="1"/>
        <v>9511741</v>
      </c>
      <c r="J47" s="31">
        <f t="shared" si="1"/>
        <v>9753671</v>
      </c>
      <c r="K47" s="31">
        <f t="shared" si="1"/>
        <v>3238316</v>
      </c>
      <c r="L47" s="31">
        <f t="shared" si="1"/>
        <v>283929</v>
      </c>
      <c r="M47" s="31">
        <f t="shared" si="1"/>
        <v>4036808</v>
      </c>
      <c r="N47" s="31">
        <f t="shared" si="1"/>
        <v>7559053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17312724</v>
      </c>
      <c r="X47" s="31">
        <f t="shared" si="1"/>
        <v>20503254</v>
      </c>
      <c r="Y47" s="31">
        <f t="shared" si="1"/>
        <v>-3190530</v>
      </c>
      <c r="Z47" s="32">
        <f>+IF(X47&lt;&gt;0,+(Y47/X47)*100,0)</f>
        <v>-15.561090937077598</v>
      </c>
      <c r="AA47" s="29">
        <f>SUM(AA34:AA46)</f>
        <v>38064456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-31681163</v>
      </c>
      <c r="D48" s="39">
        <f t="shared" si="2"/>
        <v>0</v>
      </c>
      <c r="E48" s="40">
        <f t="shared" si="2"/>
        <v>-15245055</v>
      </c>
      <c r="F48" s="41">
        <f t="shared" si="2"/>
        <v>-15245055</v>
      </c>
      <c r="G48" s="41">
        <f t="shared" si="2"/>
        <v>0</v>
      </c>
      <c r="H48" s="41">
        <f t="shared" si="2"/>
        <v>1781291</v>
      </c>
      <c r="I48" s="41">
        <f t="shared" si="2"/>
        <v>-7652207</v>
      </c>
      <c r="J48" s="41">
        <f t="shared" si="2"/>
        <v>-5870916</v>
      </c>
      <c r="K48" s="41">
        <f t="shared" si="2"/>
        <v>-1232183</v>
      </c>
      <c r="L48" s="41">
        <f t="shared" si="2"/>
        <v>1724381</v>
      </c>
      <c r="M48" s="41">
        <f t="shared" si="2"/>
        <v>-2033959</v>
      </c>
      <c r="N48" s="41">
        <f t="shared" si="2"/>
        <v>-1541761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-7412677</v>
      </c>
      <c r="X48" s="41">
        <f t="shared" si="2"/>
        <v>-9093552</v>
      </c>
      <c r="Y48" s="41">
        <f t="shared" si="2"/>
        <v>1680875</v>
      </c>
      <c r="Z48" s="42">
        <f>+IF(X48&lt;&gt;0,+(Y48/X48)*100,0)</f>
        <v>-18.484251258474135</v>
      </c>
      <c r="AA48" s="39">
        <f>+AA32-AA47</f>
        <v>-15245055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-31681163</v>
      </c>
      <c r="D51" s="48">
        <f t="shared" si="3"/>
        <v>0</v>
      </c>
      <c r="E51" s="49">
        <f t="shared" si="3"/>
        <v>-15245055</v>
      </c>
      <c r="F51" s="50">
        <f t="shared" si="3"/>
        <v>-15245055</v>
      </c>
      <c r="G51" s="50">
        <f t="shared" si="3"/>
        <v>0</v>
      </c>
      <c r="H51" s="50">
        <f t="shared" si="3"/>
        <v>1781291</v>
      </c>
      <c r="I51" s="50">
        <f t="shared" si="3"/>
        <v>-7652207</v>
      </c>
      <c r="J51" s="50">
        <f t="shared" si="3"/>
        <v>-5870916</v>
      </c>
      <c r="K51" s="50">
        <f t="shared" si="3"/>
        <v>-1232183</v>
      </c>
      <c r="L51" s="50">
        <f t="shared" si="3"/>
        <v>1724381</v>
      </c>
      <c r="M51" s="50">
        <f t="shared" si="3"/>
        <v>-2033959</v>
      </c>
      <c r="N51" s="50">
        <f t="shared" si="3"/>
        <v>-1541761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-7412677</v>
      </c>
      <c r="X51" s="50">
        <f t="shared" si="3"/>
        <v>-9093552</v>
      </c>
      <c r="Y51" s="50">
        <f t="shared" si="3"/>
        <v>1680875</v>
      </c>
      <c r="Z51" s="51">
        <f>+IF(X51&lt;&gt;0,+(Y51/X51)*100,0)</f>
        <v>-18.484251258474135</v>
      </c>
      <c r="AA51" s="48">
        <f>SUM(AA48:AA50)</f>
        <v>-15245055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-31681163</v>
      </c>
      <c r="D53" s="54">
        <f>+D51-D52</f>
        <v>0</v>
      </c>
      <c r="E53" s="55">
        <f t="shared" si="4"/>
        <v>-15245055</v>
      </c>
      <c r="F53" s="56">
        <f t="shared" si="4"/>
        <v>-15245055</v>
      </c>
      <c r="G53" s="56">
        <f t="shared" si="4"/>
        <v>0</v>
      </c>
      <c r="H53" s="56">
        <f t="shared" si="4"/>
        <v>1781291</v>
      </c>
      <c r="I53" s="56">
        <f t="shared" si="4"/>
        <v>-7652207</v>
      </c>
      <c r="J53" s="56">
        <f t="shared" si="4"/>
        <v>-5870916</v>
      </c>
      <c r="K53" s="56">
        <f t="shared" si="4"/>
        <v>-1232183</v>
      </c>
      <c r="L53" s="56">
        <f t="shared" si="4"/>
        <v>1724381</v>
      </c>
      <c r="M53" s="56">
        <f t="shared" si="4"/>
        <v>-2033959</v>
      </c>
      <c r="N53" s="56">
        <f t="shared" si="4"/>
        <v>-1541761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-7412677</v>
      </c>
      <c r="X53" s="56">
        <f t="shared" si="4"/>
        <v>-9093552</v>
      </c>
      <c r="Y53" s="56">
        <f t="shared" si="4"/>
        <v>1680875</v>
      </c>
      <c r="Z53" s="57">
        <f>+IF(X53&lt;&gt;0,+(Y53/X53)*100,0)</f>
        <v>-18.484251258474135</v>
      </c>
      <c r="AA53" s="54">
        <f>+AA51-AA52</f>
        <v>-15245055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-31681163</v>
      </c>
      <c r="D56" s="48">
        <f>SUM(D53:D55)</f>
        <v>0</v>
      </c>
      <c r="E56" s="49">
        <f t="shared" si="5"/>
        <v>-15245055</v>
      </c>
      <c r="F56" s="50">
        <f t="shared" si="5"/>
        <v>-15245055</v>
      </c>
      <c r="G56" s="50">
        <f t="shared" si="5"/>
        <v>0</v>
      </c>
      <c r="H56" s="50">
        <f t="shared" si="5"/>
        <v>1781291</v>
      </c>
      <c r="I56" s="50">
        <f t="shared" si="5"/>
        <v>-7652207</v>
      </c>
      <c r="J56" s="50">
        <f t="shared" si="5"/>
        <v>-5870916</v>
      </c>
      <c r="K56" s="50">
        <f t="shared" si="5"/>
        <v>-1232183</v>
      </c>
      <c r="L56" s="50">
        <f t="shared" si="5"/>
        <v>1724381</v>
      </c>
      <c r="M56" s="50">
        <f t="shared" si="5"/>
        <v>-2033959</v>
      </c>
      <c r="N56" s="50">
        <f t="shared" si="5"/>
        <v>-1541761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-7412677</v>
      </c>
      <c r="X56" s="50">
        <f t="shared" si="5"/>
        <v>-9093552</v>
      </c>
      <c r="Y56" s="50">
        <f t="shared" si="5"/>
        <v>1680875</v>
      </c>
      <c r="Z56" s="51">
        <f>+IF(X56&lt;&gt;0,+(Y56/X56)*100,0)</f>
        <v>-18.484251258474135</v>
      </c>
      <c r="AA56" s="48">
        <f>SUM(AA53:AA55)</f>
        <v>-15245055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-31681163</v>
      </c>
      <c r="D59" s="65">
        <f>SUM(D56:D58)</f>
        <v>0</v>
      </c>
      <c r="E59" s="66">
        <f t="shared" si="6"/>
        <v>-15245055</v>
      </c>
      <c r="F59" s="67">
        <f t="shared" si="6"/>
        <v>-15245055</v>
      </c>
      <c r="G59" s="67">
        <f t="shared" si="6"/>
        <v>0</v>
      </c>
      <c r="H59" s="67">
        <f t="shared" si="6"/>
        <v>1781291</v>
      </c>
      <c r="I59" s="67">
        <f t="shared" si="6"/>
        <v>-7652207</v>
      </c>
      <c r="J59" s="67">
        <f t="shared" si="6"/>
        <v>-5870916</v>
      </c>
      <c r="K59" s="67">
        <f t="shared" si="6"/>
        <v>-1232183</v>
      </c>
      <c r="L59" s="67">
        <f t="shared" si="6"/>
        <v>1724381</v>
      </c>
      <c r="M59" s="67">
        <f t="shared" si="6"/>
        <v>-2033959</v>
      </c>
      <c r="N59" s="67">
        <f t="shared" si="6"/>
        <v>-1541761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-7412677</v>
      </c>
      <c r="X59" s="67">
        <f t="shared" si="6"/>
        <v>-9093552</v>
      </c>
      <c r="Y59" s="67">
        <f t="shared" si="6"/>
        <v>1680875</v>
      </c>
      <c r="Z59" s="68">
        <f>+IF(X59&lt;&gt;0,+(Y59/X59)*100,0)</f>
        <v>-18.484251258474135</v>
      </c>
      <c r="AA59" s="65">
        <f>SUM(AA56:AA58)</f>
        <v>-15245055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11295138</v>
      </c>
      <c r="D9" s="20"/>
      <c r="E9" s="21">
        <v>11335956</v>
      </c>
      <c r="F9" s="22">
        <v>11335956</v>
      </c>
      <c r="G9" s="22">
        <v>1026365</v>
      </c>
      <c r="H9" s="22">
        <v>1020653</v>
      </c>
      <c r="I9" s="22">
        <v>1008670</v>
      </c>
      <c r="J9" s="22">
        <v>3055688</v>
      </c>
      <c r="K9" s="22">
        <v>1019472</v>
      </c>
      <c r="L9" s="22"/>
      <c r="M9" s="22">
        <v>1033616</v>
      </c>
      <c r="N9" s="22">
        <v>2053088</v>
      </c>
      <c r="O9" s="22"/>
      <c r="P9" s="22"/>
      <c r="Q9" s="22"/>
      <c r="R9" s="22"/>
      <c r="S9" s="22"/>
      <c r="T9" s="22"/>
      <c r="U9" s="22"/>
      <c r="V9" s="22"/>
      <c r="W9" s="22">
        <v>5108776</v>
      </c>
      <c r="X9" s="22">
        <v>5667978</v>
      </c>
      <c r="Y9" s="22">
        <v>-559202</v>
      </c>
      <c r="Z9" s="23">
        <v>-9.8659874826613638</v>
      </c>
      <c r="AA9" s="20">
        <v>11335956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1874000</v>
      </c>
      <c r="D25" s="20"/>
      <c r="E25" s="21">
        <v>18659904</v>
      </c>
      <c r="F25" s="22">
        <v>18659904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9329952</v>
      </c>
      <c r="Y25" s="22">
        <v>-9329952</v>
      </c>
      <c r="Z25" s="23">
        <v>-100</v>
      </c>
      <c r="AA25" s="20">
        <v>18659904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13169138</v>
      </c>
      <c r="D32" s="29">
        <f t="shared" ref="D32:Y32" si="0">SUM(D6:D31)</f>
        <v>0</v>
      </c>
      <c r="E32" s="30">
        <f t="shared" si="0"/>
        <v>29995860</v>
      </c>
      <c r="F32" s="31">
        <f t="shared" si="0"/>
        <v>29995860</v>
      </c>
      <c r="G32" s="31">
        <f t="shared" si="0"/>
        <v>1026365</v>
      </c>
      <c r="H32" s="31">
        <f t="shared" si="0"/>
        <v>1020653</v>
      </c>
      <c r="I32" s="31">
        <f t="shared" si="0"/>
        <v>1008670</v>
      </c>
      <c r="J32" s="31">
        <f t="shared" si="0"/>
        <v>3055688</v>
      </c>
      <c r="K32" s="31">
        <f t="shared" si="0"/>
        <v>1019472</v>
      </c>
      <c r="L32" s="31">
        <f t="shared" si="0"/>
        <v>0</v>
      </c>
      <c r="M32" s="31">
        <f t="shared" si="0"/>
        <v>1033616</v>
      </c>
      <c r="N32" s="31">
        <f t="shared" si="0"/>
        <v>2053088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5108776</v>
      </c>
      <c r="X32" s="31">
        <f t="shared" si="0"/>
        <v>14997930</v>
      </c>
      <c r="Y32" s="31">
        <f t="shared" si="0"/>
        <v>-9889154</v>
      </c>
      <c r="Z32" s="32">
        <f>+IF(X32&lt;&gt;0,+(Y32/X32)*100,0)</f>
        <v>-65.93679261071361</v>
      </c>
      <c r="AA32" s="29">
        <f>SUM(AA6:AA31)</f>
        <v>29995860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18842609</v>
      </c>
      <c r="D34" s="20"/>
      <c r="E34" s="21">
        <v>24164383</v>
      </c>
      <c r="F34" s="22">
        <v>24164383</v>
      </c>
      <c r="G34" s="22">
        <v>2013153</v>
      </c>
      <c r="H34" s="22">
        <v>2151484</v>
      </c>
      <c r="I34" s="22">
        <v>1700714</v>
      </c>
      <c r="J34" s="22">
        <v>5865351</v>
      </c>
      <c r="K34" s="22">
        <v>1563301</v>
      </c>
      <c r="L34" s="22"/>
      <c r="M34" s="22">
        <v>1566902</v>
      </c>
      <c r="N34" s="22">
        <v>3130203</v>
      </c>
      <c r="O34" s="22"/>
      <c r="P34" s="22"/>
      <c r="Q34" s="22"/>
      <c r="R34" s="22"/>
      <c r="S34" s="22"/>
      <c r="T34" s="22"/>
      <c r="U34" s="22"/>
      <c r="V34" s="22"/>
      <c r="W34" s="22">
        <v>8995554</v>
      </c>
      <c r="X34" s="22">
        <v>12082194</v>
      </c>
      <c r="Y34" s="22">
        <v>-3086640</v>
      </c>
      <c r="Z34" s="23">
        <v>-25.547015715854254</v>
      </c>
      <c r="AA34" s="20">
        <v>24164383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10171043</v>
      </c>
      <c r="D37" s="20"/>
      <c r="E37" s="21">
        <v>8888300</v>
      </c>
      <c r="F37" s="22">
        <v>8888300</v>
      </c>
      <c r="G37" s="22">
        <v>119438</v>
      </c>
      <c r="H37" s="22">
        <v>969650</v>
      </c>
      <c r="I37" s="22">
        <v>936801</v>
      </c>
      <c r="J37" s="22">
        <v>2025889</v>
      </c>
      <c r="K37" s="22">
        <v>754311</v>
      </c>
      <c r="L37" s="22"/>
      <c r="M37" s="22">
        <v>1109905</v>
      </c>
      <c r="N37" s="22">
        <v>1864216</v>
      </c>
      <c r="O37" s="22"/>
      <c r="P37" s="22"/>
      <c r="Q37" s="22"/>
      <c r="R37" s="22"/>
      <c r="S37" s="22"/>
      <c r="T37" s="22"/>
      <c r="U37" s="22"/>
      <c r="V37" s="22"/>
      <c r="W37" s="22">
        <v>3890105</v>
      </c>
      <c r="X37" s="22">
        <v>4444152</v>
      </c>
      <c r="Y37" s="22">
        <v>-554047</v>
      </c>
      <c r="Z37" s="23">
        <v>-12.466877820560592</v>
      </c>
      <c r="AA37" s="20">
        <v>8888300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9404911</v>
      </c>
      <c r="F38" s="22">
        <v>9404911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4702458</v>
      </c>
      <c r="Y38" s="22">
        <v>-4702458</v>
      </c>
      <c r="Z38" s="23">
        <v>-100</v>
      </c>
      <c r="AA38" s="20">
        <v>9404911</v>
      </c>
    </row>
    <row r="39" spans="1:27" ht="13.5" x14ac:dyDescent="0.25">
      <c r="A39" s="19" t="s">
        <v>65</v>
      </c>
      <c r="B39" s="15" t="s">
        <v>32</v>
      </c>
      <c r="C39" s="20">
        <v>10431724</v>
      </c>
      <c r="D39" s="20"/>
      <c r="E39" s="21">
        <v>2417832</v>
      </c>
      <c r="F39" s="22">
        <v>2417832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1208916</v>
      </c>
      <c r="Y39" s="22">
        <v>-1208916</v>
      </c>
      <c r="Z39" s="23">
        <v>-100</v>
      </c>
      <c r="AA39" s="20">
        <v>2417832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1687010</v>
      </c>
      <c r="D41" s="20"/>
      <c r="E41" s="21">
        <v>1963608</v>
      </c>
      <c r="F41" s="22">
        <v>1963608</v>
      </c>
      <c r="G41" s="22"/>
      <c r="H41" s="22"/>
      <c r="I41" s="22">
        <v>395411</v>
      </c>
      <c r="J41" s="22">
        <v>395411</v>
      </c>
      <c r="K41" s="22"/>
      <c r="L41" s="22"/>
      <c r="M41" s="22">
        <v>224890</v>
      </c>
      <c r="N41" s="22">
        <v>224890</v>
      </c>
      <c r="O41" s="22"/>
      <c r="P41" s="22"/>
      <c r="Q41" s="22"/>
      <c r="R41" s="22"/>
      <c r="S41" s="22"/>
      <c r="T41" s="22"/>
      <c r="U41" s="22"/>
      <c r="V41" s="22"/>
      <c r="W41" s="22">
        <v>620301</v>
      </c>
      <c r="X41" s="22">
        <v>981804</v>
      </c>
      <c r="Y41" s="22">
        <v>-361503</v>
      </c>
      <c r="Z41" s="23">
        <v>-36.820281848515592</v>
      </c>
      <c r="AA41" s="20">
        <v>1963608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552444</v>
      </c>
      <c r="D43" s="20"/>
      <c r="E43" s="21"/>
      <c r="F43" s="22"/>
      <c r="G43" s="22">
        <v>4294</v>
      </c>
      <c r="H43" s="22">
        <v>14591</v>
      </c>
      <c r="I43" s="22">
        <v>27253</v>
      </c>
      <c r="J43" s="22">
        <v>46138</v>
      </c>
      <c r="K43" s="22">
        <v>69966</v>
      </c>
      <c r="L43" s="22"/>
      <c r="M43" s="22">
        <v>17489</v>
      </c>
      <c r="N43" s="22">
        <v>87455</v>
      </c>
      <c r="O43" s="22"/>
      <c r="P43" s="22"/>
      <c r="Q43" s="22"/>
      <c r="R43" s="22"/>
      <c r="S43" s="22"/>
      <c r="T43" s="22"/>
      <c r="U43" s="22"/>
      <c r="V43" s="22"/>
      <c r="W43" s="22">
        <v>133593</v>
      </c>
      <c r="X43" s="22"/>
      <c r="Y43" s="22">
        <v>133593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54980</v>
      </c>
      <c r="D44" s="20"/>
      <c r="E44" s="21">
        <v>278372</v>
      </c>
      <c r="F44" s="22">
        <v>278372</v>
      </c>
      <c r="G44" s="22">
        <v>6195</v>
      </c>
      <c r="H44" s="22">
        <v>5774</v>
      </c>
      <c r="I44" s="22">
        <v>6093</v>
      </c>
      <c r="J44" s="22">
        <v>18062</v>
      </c>
      <c r="K44" s="22">
        <v>4575</v>
      </c>
      <c r="L44" s="22"/>
      <c r="M44" s="22">
        <v>3850</v>
      </c>
      <c r="N44" s="22">
        <v>8425</v>
      </c>
      <c r="O44" s="22"/>
      <c r="P44" s="22"/>
      <c r="Q44" s="22"/>
      <c r="R44" s="22"/>
      <c r="S44" s="22"/>
      <c r="T44" s="22"/>
      <c r="U44" s="22"/>
      <c r="V44" s="22"/>
      <c r="W44" s="22">
        <v>26487</v>
      </c>
      <c r="X44" s="22">
        <v>139182</v>
      </c>
      <c r="Y44" s="22">
        <v>-112695</v>
      </c>
      <c r="Z44" s="23">
        <v>-80.96952192093805</v>
      </c>
      <c r="AA44" s="20">
        <v>278372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41739810</v>
      </c>
      <c r="D47" s="29">
        <f t="shared" ref="D47:Y47" si="1">SUM(D34:D46)</f>
        <v>0</v>
      </c>
      <c r="E47" s="30">
        <f t="shared" si="1"/>
        <v>47117406</v>
      </c>
      <c r="F47" s="31">
        <f t="shared" si="1"/>
        <v>47117406</v>
      </c>
      <c r="G47" s="31">
        <f t="shared" si="1"/>
        <v>2143080</v>
      </c>
      <c r="H47" s="31">
        <f t="shared" si="1"/>
        <v>3141499</v>
      </c>
      <c r="I47" s="31">
        <f t="shared" si="1"/>
        <v>3066272</v>
      </c>
      <c r="J47" s="31">
        <f t="shared" si="1"/>
        <v>8350851</v>
      </c>
      <c r="K47" s="31">
        <f t="shared" si="1"/>
        <v>2392153</v>
      </c>
      <c r="L47" s="31">
        <f t="shared" si="1"/>
        <v>0</v>
      </c>
      <c r="M47" s="31">
        <f t="shared" si="1"/>
        <v>2923036</v>
      </c>
      <c r="N47" s="31">
        <f t="shared" si="1"/>
        <v>5315189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13666040</v>
      </c>
      <c r="X47" s="31">
        <f t="shared" si="1"/>
        <v>23558706</v>
      </c>
      <c r="Y47" s="31">
        <f t="shared" si="1"/>
        <v>-9892666</v>
      </c>
      <c r="Z47" s="32">
        <f>+IF(X47&lt;&gt;0,+(Y47/X47)*100,0)</f>
        <v>-41.991550809284689</v>
      </c>
      <c r="AA47" s="29">
        <f>SUM(AA34:AA46)</f>
        <v>47117406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-28570672</v>
      </c>
      <c r="D48" s="39">
        <f t="shared" si="2"/>
        <v>0</v>
      </c>
      <c r="E48" s="40">
        <f t="shared" si="2"/>
        <v>-17121546</v>
      </c>
      <c r="F48" s="41">
        <f t="shared" si="2"/>
        <v>-17121546</v>
      </c>
      <c r="G48" s="41">
        <f t="shared" si="2"/>
        <v>-1116715</v>
      </c>
      <c r="H48" s="41">
        <f t="shared" si="2"/>
        <v>-2120846</v>
      </c>
      <c r="I48" s="41">
        <f t="shared" si="2"/>
        <v>-2057602</v>
      </c>
      <c r="J48" s="41">
        <f t="shared" si="2"/>
        <v>-5295163</v>
      </c>
      <c r="K48" s="41">
        <f t="shared" si="2"/>
        <v>-1372681</v>
      </c>
      <c r="L48" s="41">
        <f t="shared" si="2"/>
        <v>0</v>
      </c>
      <c r="M48" s="41">
        <f t="shared" si="2"/>
        <v>-1889420</v>
      </c>
      <c r="N48" s="41">
        <f t="shared" si="2"/>
        <v>-3262101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-8557264</v>
      </c>
      <c r="X48" s="41">
        <f t="shared" si="2"/>
        <v>-8560776</v>
      </c>
      <c r="Y48" s="41">
        <f t="shared" si="2"/>
        <v>3512</v>
      </c>
      <c r="Z48" s="42">
        <f>+IF(X48&lt;&gt;0,+(Y48/X48)*100,0)</f>
        <v>-4.1024318356186404E-2</v>
      </c>
      <c r="AA48" s="39">
        <f>+AA32-AA47</f>
        <v>-17121546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-28570672</v>
      </c>
      <c r="D51" s="48">
        <f t="shared" si="3"/>
        <v>0</v>
      </c>
      <c r="E51" s="49">
        <f t="shared" si="3"/>
        <v>-17121546</v>
      </c>
      <c r="F51" s="50">
        <f t="shared" si="3"/>
        <v>-17121546</v>
      </c>
      <c r="G51" s="50">
        <f t="shared" si="3"/>
        <v>-1116715</v>
      </c>
      <c r="H51" s="50">
        <f t="shared" si="3"/>
        <v>-2120846</v>
      </c>
      <c r="I51" s="50">
        <f t="shared" si="3"/>
        <v>-2057602</v>
      </c>
      <c r="J51" s="50">
        <f t="shared" si="3"/>
        <v>-5295163</v>
      </c>
      <c r="K51" s="50">
        <f t="shared" si="3"/>
        <v>-1372681</v>
      </c>
      <c r="L51" s="50">
        <f t="shared" si="3"/>
        <v>0</v>
      </c>
      <c r="M51" s="50">
        <f t="shared" si="3"/>
        <v>-1889420</v>
      </c>
      <c r="N51" s="50">
        <f t="shared" si="3"/>
        <v>-3262101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-8557264</v>
      </c>
      <c r="X51" s="50">
        <f t="shared" si="3"/>
        <v>-8560776</v>
      </c>
      <c r="Y51" s="50">
        <f t="shared" si="3"/>
        <v>3512</v>
      </c>
      <c r="Z51" s="51">
        <f>+IF(X51&lt;&gt;0,+(Y51/X51)*100,0)</f>
        <v>-4.1024318356186404E-2</v>
      </c>
      <c r="AA51" s="48">
        <f>SUM(AA48:AA50)</f>
        <v>-17121546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-28570672</v>
      </c>
      <c r="D53" s="54">
        <f>+D51-D52</f>
        <v>0</v>
      </c>
      <c r="E53" s="55">
        <f t="shared" si="4"/>
        <v>-17121546</v>
      </c>
      <c r="F53" s="56">
        <f t="shared" si="4"/>
        <v>-17121546</v>
      </c>
      <c r="G53" s="56">
        <f t="shared" si="4"/>
        <v>-1116715</v>
      </c>
      <c r="H53" s="56">
        <f t="shared" si="4"/>
        <v>-2120846</v>
      </c>
      <c r="I53" s="56">
        <f t="shared" si="4"/>
        <v>-2057602</v>
      </c>
      <c r="J53" s="56">
        <f t="shared" si="4"/>
        <v>-5295163</v>
      </c>
      <c r="K53" s="56">
        <f t="shared" si="4"/>
        <v>-1372681</v>
      </c>
      <c r="L53" s="56">
        <f t="shared" si="4"/>
        <v>0</v>
      </c>
      <c r="M53" s="56">
        <f t="shared" si="4"/>
        <v>-1889420</v>
      </c>
      <c r="N53" s="56">
        <f t="shared" si="4"/>
        <v>-3262101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-8557264</v>
      </c>
      <c r="X53" s="56">
        <f t="shared" si="4"/>
        <v>-8560776</v>
      </c>
      <c r="Y53" s="56">
        <f t="shared" si="4"/>
        <v>3512</v>
      </c>
      <c r="Z53" s="57">
        <f>+IF(X53&lt;&gt;0,+(Y53/X53)*100,0)</f>
        <v>-4.1024318356186404E-2</v>
      </c>
      <c r="AA53" s="54">
        <f>+AA51-AA52</f>
        <v>-17121546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-28570672</v>
      </c>
      <c r="D56" s="48">
        <f>SUM(D53:D55)</f>
        <v>0</v>
      </c>
      <c r="E56" s="49">
        <f t="shared" si="5"/>
        <v>-17121546</v>
      </c>
      <c r="F56" s="50">
        <f t="shared" si="5"/>
        <v>-17121546</v>
      </c>
      <c r="G56" s="50">
        <f t="shared" si="5"/>
        <v>-1116715</v>
      </c>
      <c r="H56" s="50">
        <f t="shared" si="5"/>
        <v>-2120846</v>
      </c>
      <c r="I56" s="50">
        <f t="shared" si="5"/>
        <v>-2057602</v>
      </c>
      <c r="J56" s="50">
        <f t="shared" si="5"/>
        <v>-5295163</v>
      </c>
      <c r="K56" s="50">
        <f t="shared" si="5"/>
        <v>-1372681</v>
      </c>
      <c r="L56" s="50">
        <f t="shared" si="5"/>
        <v>0</v>
      </c>
      <c r="M56" s="50">
        <f t="shared" si="5"/>
        <v>-1889420</v>
      </c>
      <c r="N56" s="50">
        <f t="shared" si="5"/>
        <v>-3262101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-8557264</v>
      </c>
      <c r="X56" s="50">
        <f t="shared" si="5"/>
        <v>-8560776</v>
      </c>
      <c r="Y56" s="50">
        <f t="shared" si="5"/>
        <v>3512</v>
      </c>
      <c r="Z56" s="51">
        <f>+IF(X56&lt;&gt;0,+(Y56/X56)*100,0)</f>
        <v>-4.1024318356186404E-2</v>
      </c>
      <c r="AA56" s="48">
        <f>SUM(AA53:AA55)</f>
        <v>-17121546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-28570672</v>
      </c>
      <c r="D59" s="65">
        <f>SUM(D56:D58)</f>
        <v>0</v>
      </c>
      <c r="E59" s="66">
        <f t="shared" si="6"/>
        <v>-17121546</v>
      </c>
      <c r="F59" s="67">
        <f t="shared" si="6"/>
        <v>-17121546</v>
      </c>
      <c r="G59" s="67">
        <f t="shared" si="6"/>
        <v>-1116715</v>
      </c>
      <c r="H59" s="67">
        <f t="shared" si="6"/>
        <v>-2120846</v>
      </c>
      <c r="I59" s="67">
        <f t="shared" si="6"/>
        <v>-2057602</v>
      </c>
      <c r="J59" s="67">
        <f t="shared" si="6"/>
        <v>-5295163</v>
      </c>
      <c r="K59" s="67">
        <f t="shared" si="6"/>
        <v>-1372681</v>
      </c>
      <c r="L59" s="67">
        <f t="shared" si="6"/>
        <v>0</v>
      </c>
      <c r="M59" s="67">
        <f t="shared" si="6"/>
        <v>-1889420</v>
      </c>
      <c r="N59" s="67">
        <f t="shared" si="6"/>
        <v>-3262101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-8557264</v>
      </c>
      <c r="X59" s="67">
        <f t="shared" si="6"/>
        <v>-8560776</v>
      </c>
      <c r="Y59" s="67">
        <f t="shared" si="6"/>
        <v>3512</v>
      </c>
      <c r="Z59" s="68">
        <f>+IF(X59&lt;&gt;0,+(Y59/X59)*100,0)</f>
        <v>-4.1024318356186404E-2</v>
      </c>
      <c r="AA59" s="65">
        <f>SUM(AA56:AA58)</f>
        <v>-17121546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28581314</v>
      </c>
      <c r="D9" s="20"/>
      <c r="E9" s="21">
        <v>33115342</v>
      </c>
      <c r="F9" s="22">
        <v>33115342</v>
      </c>
      <c r="G9" s="22">
        <v>2415377</v>
      </c>
      <c r="H9" s="22">
        <v>2462654</v>
      </c>
      <c r="I9" s="22">
        <v>2421904</v>
      </c>
      <c r="J9" s="22">
        <v>7299935</v>
      </c>
      <c r="K9" s="22">
        <v>2483587</v>
      </c>
      <c r="L9" s="22">
        <v>2544712</v>
      </c>
      <c r="M9" s="22">
        <v>2470330</v>
      </c>
      <c r="N9" s="22">
        <v>7498629</v>
      </c>
      <c r="O9" s="22"/>
      <c r="P9" s="22"/>
      <c r="Q9" s="22"/>
      <c r="R9" s="22"/>
      <c r="S9" s="22"/>
      <c r="T9" s="22"/>
      <c r="U9" s="22"/>
      <c r="V9" s="22"/>
      <c r="W9" s="22">
        <v>14798564</v>
      </c>
      <c r="X9" s="22">
        <v>16557672</v>
      </c>
      <c r="Y9" s="22">
        <v>-1759108</v>
      </c>
      <c r="Z9" s="23">
        <v>-10.624126386849554</v>
      </c>
      <c r="AA9" s="20">
        <v>33115342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11512525</v>
      </c>
      <c r="F13" s="22">
        <v>11512525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5756262</v>
      </c>
      <c r="Y13" s="22">
        <v>-5756262</v>
      </c>
      <c r="Z13" s="23">
        <v>-100</v>
      </c>
      <c r="AA13" s="20">
        <v>11512525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28581314</v>
      </c>
      <c r="D32" s="29">
        <f t="shared" ref="D32:Y32" si="0">SUM(D6:D31)</f>
        <v>0</v>
      </c>
      <c r="E32" s="30">
        <f t="shared" si="0"/>
        <v>44627867</v>
      </c>
      <c r="F32" s="31">
        <f t="shared" si="0"/>
        <v>44627867</v>
      </c>
      <c r="G32" s="31">
        <f t="shared" si="0"/>
        <v>2415377</v>
      </c>
      <c r="H32" s="31">
        <f t="shared" si="0"/>
        <v>2462654</v>
      </c>
      <c r="I32" s="31">
        <f t="shared" si="0"/>
        <v>2421904</v>
      </c>
      <c r="J32" s="31">
        <f t="shared" si="0"/>
        <v>7299935</v>
      </c>
      <c r="K32" s="31">
        <f t="shared" si="0"/>
        <v>2483587</v>
      </c>
      <c r="L32" s="31">
        <f t="shared" si="0"/>
        <v>2544712</v>
      </c>
      <c r="M32" s="31">
        <f t="shared" si="0"/>
        <v>2470330</v>
      </c>
      <c r="N32" s="31">
        <f t="shared" si="0"/>
        <v>7498629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14798564</v>
      </c>
      <c r="X32" s="31">
        <f t="shared" si="0"/>
        <v>22313934</v>
      </c>
      <c r="Y32" s="31">
        <f t="shared" si="0"/>
        <v>-7515370</v>
      </c>
      <c r="Z32" s="32">
        <f>+IF(X32&lt;&gt;0,+(Y32/X32)*100,0)</f>
        <v>-33.680165944741077</v>
      </c>
      <c r="AA32" s="29">
        <f>SUM(AA6:AA31)</f>
        <v>44627867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28430280</v>
      </c>
      <c r="D34" s="20"/>
      <c r="E34" s="21">
        <v>23904296</v>
      </c>
      <c r="F34" s="22">
        <v>23904296</v>
      </c>
      <c r="G34" s="22">
        <v>1347168</v>
      </c>
      <c r="H34" s="22">
        <v>3641256</v>
      </c>
      <c r="I34" s="22">
        <v>3763653</v>
      </c>
      <c r="J34" s="22">
        <v>8752077</v>
      </c>
      <c r="K34" s="22"/>
      <c r="L34" s="22">
        <v>4808865</v>
      </c>
      <c r="M34" s="22">
        <v>2249581</v>
      </c>
      <c r="N34" s="22">
        <v>7058446</v>
      </c>
      <c r="O34" s="22"/>
      <c r="P34" s="22"/>
      <c r="Q34" s="22"/>
      <c r="R34" s="22"/>
      <c r="S34" s="22"/>
      <c r="T34" s="22"/>
      <c r="U34" s="22"/>
      <c r="V34" s="22"/>
      <c r="W34" s="22">
        <v>15810523</v>
      </c>
      <c r="X34" s="22">
        <v>11952138</v>
      </c>
      <c r="Y34" s="22">
        <v>3858385</v>
      </c>
      <c r="Z34" s="23">
        <v>32.281964950538558</v>
      </c>
      <c r="AA34" s="20">
        <v>23904296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82612</v>
      </c>
      <c r="D37" s="20"/>
      <c r="E37" s="21">
        <v>50000</v>
      </c>
      <c r="F37" s="22">
        <v>50000</v>
      </c>
      <c r="G37" s="22">
        <v>16835</v>
      </c>
      <c r="H37" s="22"/>
      <c r="I37" s="22">
        <v>10478</v>
      </c>
      <c r="J37" s="22">
        <v>27313</v>
      </c>
      <c r="K37" s="22">
        <v>20957</v>
      </c>
      <c r="L37" s="22"/>
      <c r="M37" s="22"/>
      <c r="N37" s="22">
        <v>20957</v>
      </c>
      <c r="O37" s="22"/>
      <c r="P37" s="22"/>
      <c r="Q37" s="22"/>
      <c r="R37" s="22"/>
      <c r="S37" s="22"/>
      <c r="T37" s="22"/>
      <c r="U37" s="22"/>
      <c r="V37" s="22"/>
      <c r="W37" s="22">
        <v>48270</v>
      </c>
      <c r="X37" s="22">
        <v>25002</v>
      </c>
      <c r="Y37" s="22">
        <v>23268</v>
      </c>
      <c r="Z37" s="23">
        <v>93.064554835613151</v>
      </c>
      <c r="AA37" s="20">
        <v>50000</v>
      </c>
    </row>
    <row r="38" spans="1:27" ht="13.5" x14ac:dyDescent="0.25">
      <c r="A38" s="19" t="s">
        <v>64</v>
      </c>
      <c r="B38" s="15" t="s">
        <v>32</v>
      </c>
      <c r="C38" s="20">
        <v>29692154</v>
      </c>
      <c r="D38" s="20"/>
      <c r="E38" s="21">
        <v>21319200</v>
      </c>
      <c r="F38" s="22">
        <v>21319200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10659600</v>
      </c>
      <c r="Y38" s="22">
        <v>-10659600</v>
      </c>
      <c r="Z38" s="23">
        <v>-100</v>
      </c>
      <c r="AA38" s="20">
        <v>21319200</v>
      </c>
    </row>
    <row r="39" spans="1:27" ht="13.5" x14ac:dyDescent="0.25">
      <c r="A39" s="19" t="s">
        <v>65</v>
      </c>
      <c r="B39" s="15" t="s">
        <v>32</v>
      </c>
      <c r="C39" s="20">
        <v>1740673</v>
      </c>
      <c r="D39" s="20"/>
      <c r="E39" s="21"/>
      <c r="F39" s="22"/>
      <c r="G39" s="22">
        <v>265099</v>
      </c>
      <c r="H39" s="22">
        <v>265099</v>
      </c>
      <c r="I39" s="22"/>
      <c r="J39" s="22">
        <v>530198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530198</v>
      </c>
      <c r="X39" s="22"/>
      <c r="Y39" s="22">
        <v>530198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3260637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1614178</v>
      </c>
      <c r="D41" s="20"/>
      <c r="E41" s="21">
        <v>7600000</v>
      </c>
      <c r="F41" s="22">
        <v>7600000</v>
      </c>
      <c r="G41" s="22"/>
      <c r="H41" s="22"/>
      <c r="I41" s="22">
        <v>88278</v>
      </c>
      <c r="J41" s="22">
        <v>88278</v>
      </c>
      <c r="K41" s="22">
        <v>49641</v>
      </c>
      <c r="L41" s="22">
        <v>457005</v>
      </c>
      <c r="M41" s="22">
        <v>379162</v>
      </c>
      <c r="N41" s="22">
        <v>885808</v>
      </c>
      <c r="O41" s="22"/>
      <c r="P41" s="22"/>
      <c r="Q41" s="22"/>
      <c r="R41" s="22"/>
      <c r="S41" s="22"/>
      <c r="T41" s="22"/>
      <c r="U41" s="22"/>
      <c r="V41" s="22"/>
      <c r="W41" s="22">
        <v>974086</v>
      </c>
      <c r="X41" s="22">
        <v>3799998</v>
      </c>
      <c r="Y41" s="22">
        <v>-2825912</v>
      </c>
      <c r="Z41" s="23">
        <v>-74.366144403233889</v>
      </c>
      <c r="AA41" s="20">
        <v>7600000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685203</v>
      </c>
      <c r="D44" s="20"/>
      <c r="E44" s="21">
        <v>245097</v>
      </c>
      <c r="F44" s="22">
        <v>245097</v>
      </c>
      <c r="G44" s="22">
        <v>19284</v>
      </c>
      <c r="H44" s="22">
        <v>44857</v>
      </c>
      <c r="I44" s="22">
        <v>34879</v>
      </c>
      <c r="J44" s="22">
        <v>99020</v>
      </c>
      <c r="K44" s="22">
        <v>5923</v>
      </c>
      <c r="L44" s="22">
        <v>46026</v>
      </c>
      <c r="M44" s="22">
        <v>19528</v>
      </c>
      <c r="N44" s="22">
        <v>71477</v>
      </c>
      <c r="O44" s="22"/>
      <c r="P44" s="22"/>
      <c r="Q44" s="22"/>
      <c r="R44" s="22"/>
      <c r="S44" s="22"/>
      <c r="T44" s="22"/>
      <c r="U44" s="22"/>
      <c r="V44" s="22"/>
      <c r="W44" s="22">
        <v>170497</v>
      </c>
      <c r="X44" s="22">
        <v>122544</v>
      </c>
      <c r="Y44" s="22">
        <v>47953</v>
      </c>
      <c r="Z44" s="23">
        <v>39.131250816033422</v>
      </c>
      <c r="AA44" s="20">
        <v>245097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65505737</v>
      </c>
      <c r="D47" s="29">
        <f t="shared" ref="D47:Y47" si="1">SUM(D34:D46)</f>
        <v>0</v>
      </c>
      <c r="E47" s="30">
        <f t="shared" si="1"/>
        <v>53118593</v>
      </c>
      <c r="F47" s="31">
        <f t="shared" si="1"/>
        <v>53118593</v>
      </c>
      <c r="G47" s="31">
        <f t="shared" si="1"/>
        <v>1648386</v>
      </c>
      <c r="H47" s="31">
        <f t="shared" si="1"/>
        <v>3951212</v>
      </c>
      <c r="I47" s="31">
        <f t="shared" si="1"/>
        <v>3897288</v>
      </c>
      <c r="J47" s="31">
        <f t="shared" si="1"/>
        <v>9496886</v>
      </c>
      <c r="K47" s="31">
        <f t="shared" si="1"/>
        <v>76521</v>
      </c>
      <c r="L47" s="31">
        <f t="shared" si="1"/>
        <v>5311896</v>
      </c>
      <c r="M47" s="31">
        <f t="shared" si="1"/>
        <v>2648271</v>
      </c>
      <c r="N47" s="31">
        <f t="shared" si="1"/>
        <v>8036688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17533574</v>
      </c>
      <c r="X47" s="31">
        <f t="shared" si="1"/>
        <v>26559282</v>
      </c>
      <c r="Y47" s="31">
        <f t="shared" si="1"/>
        <v>-9025708</v>
      </c>
      <c r="Z47" s="32">
        <f>+IF(X47&lt;&gt;0,+(Y47/X47)*100,0)</f>
        <v>-33.98325301113185</v>
      </c>
      <c r="AA47" s="29">
        <f>SUM(AA34:AA46)</f>
        <v>53118593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-36924423</v>
      </c>
      <c r="D48" s="39">
        <f t="shared" si="2"/>
        <v>0</v>
      </c>
      <c r="E48" s="40">
        <f t="shared" si="2"/>
        <v>-8490726</v>
      </c>
      <c r="F48" s="41">
        <f t="shared" si="2"/>
        <v>-8490726</v>
      </c>
      <c r="G48" s="41">
        <f t="shared" si="2"/>
        <v>766991</v>
      </c>
      <c r="H48" s="41">
        <f t="shared" si="2"/>
        <v>-1488558</v>
      </c>
      <c r="I48" s="41">
        <f t="shared" si="2"/>
        <v>-1475384</v>
      </c>
      <c r="J48" s="41">
        <f t="shared" si="2"/>
        <v>-2196951</v>
      </c>
      <c r="K48" s="41">
        <f t="shared" si="2"/>
        <v>2407066</v>
      </c>
      <c r="L48" s="41">
        <f t="shared" si="2"/>
        <v>-2767184</v>
      </c>
      <c r="M48" s="41">
        <f t="shared" si="2"/>
        <v>-177941</v>
      </c>
      <c r="N48" s="41">
        <f t="shared" si="2"/>
        <v>-538059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-2735010</v>
      </c>
      <c r="X48" s="41">
        <f t="shared" si="2"/>
        <v>-4245348</v>
      </c>
      <c r="Y48" s="41">
        <f t="shared" si="2"/>
        <v>1510338</v>
      </c>
      <c r="Z48" s="42">
        <f>+IF(X48&lt;&gt;0,+(Y48/X48)*100,0)</f>
        <v>-35.576306112007778</v>
      </c>
      <c r="AA48" s="39">
        <f>+AA32-AA47</f>
        <v>-8490726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-36924423</v>
      </c>
      <c r="D51" s="48">
        <f t="shared" si="3"/>
        <v>0</v>
      </c>
      <c r="E51" s="49">
        <f t="shared" si="3"/>
        <v>-8490726</v>
      </c>
      <c r="F51" s="50">
        <f t="shared" si="3"/>
        <v>-8490726</v>
      </c>
      <c r="G51" s="50">
        <f t="shared" si="3"/>
        <v>766991</v>
      </c>
      <c r="H51" s="50">
        <f t="shared" si="3"/>
        <v>-1488558</v>
      </c>
      <c r="I51" s="50">
        <f t="shared" si="3"/>
        <v>-1475384</v>
      </c>
      <c r="J51" s="50">
        <f t="shared" si="3"/>
        <v>-2196951</v>
      </c>
      <c r="K51" s="50">
        <f t="shared" si="3"/>
        <v>2407066</v>
      </c>
      <c r="L51" s="50">
        <f t="shared" si="3"/>
        <v>-2767184</v>
      </c>
      <c r="M51" s="50">
        <f t="shared" si="3"/>
        <v>-177941</v>
      </c>
      <c r="N51" s="50">
        <f t="shared" si="3"/>
        <v>-538059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-2735010</v>
      </c>
      <c r="X51" s="50">
        <f t="shared" si="3"/>
        <v>-4245348</v>
      </c>
      <c r="Y51" s="50">
        <f t="shared" si="3"/>
        <v>1510338</v>
      </c>
      <c r="Z51" s="51">
        <f>+IF(X51&lt;&gt;0,+(Y51/X51)*100,0)</f>
        <v>-35.576306112007778</v>
      </c>
      <c r="AA51" s="48">
        <f>SUM(AA48:AA50)</f>
        <v>-8490726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-36924423</v>
      </c>
      <c r="D53" s="54">
        <f>+D51-D52</f>
        <v>0</v>
      </c>
      <c r="E53" s="55">
        <f t="shared" si="4"/>
        <v>-8490726</v>
      </c>
      <c r="F53" s="56">
        <f t="shared" si="4"/>
        <v>-8490726</v>
      </c>
      <c r="G53" s="56">
        <f t="shared" si="4"/>
        <v>766991</v>
      </c>
      <c r="H53" s="56">
        <f t="shared" si="4"/>
        <v>-1488558</v>
      </c>
      <c r="I53" s="56">
        <f t="shared" si="4"/>
        <v>-1475384</v>
      </c>
      <c r="J53" s="56">
        <f t="shared" si="4"/>
        <v>-2196951</v>
      </c>
      <c r="K53" s="56">
        <f t="shared" si="4"/>
        <v>2407066</v>
      </c>
      <c r="L53" s="56">
        <f t="shared" si="4"/>
        <v>-2767184</v>
      </c>
      <c r="M53" s="56">
        <f t="shared" si="4"/>
        <v>-177941</v>
      </c>
      <c r="N53" s="56">
        <f t="shared" si="4"/>
        <v>-538059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-2735010</v>
      </c>
      <c r="X53" s="56">
        <f t="shared" si="4"/>
        <v>-4245348</v>
      </c>
      <c r="Y53" s="56">
        <f t="shared" si="4"/>
        <v>1510338</v>
      </c>
      <c r="Z53" s="57">
        <f>+IF(X53&lt;&gt;0,+(Y53/X53)*100,0)</f>
        <v>-35.576306112007778</v>
      </c>
      <c r="AA53" s="54">
        <f>+AA51-AA52</f>
        <v>-8490726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-36924423</v>
      </c>
      <c r="D56" s="48">
        <f>SUM(D53:D55)</f>
        <v>0</v>
      </c>
      <c r="E56" s="49">
        <f t="shared" si="5"/>
        <v>-8490726</v>
      </c>
      <c r="F56" s="50">
        <f t="shared" si="5"/>
        <v>-8490726</v>
      </c>
      <c r="G56" s="50">
        <f t="shared" si="5"/>
        <v>766991</v>
      </c>
      <c r="H56" s="50">
        <f t="shared" si="5"/>
        <v>-1488558</v>
      </c>
      <c r="I56" s="50">
        <f t="shared" si="5"/>
        <v>-1475384</v>
      </c>
      <c r="J56" s="50">
        <f t="shared" si="5"/>
        <v>-2196951</v>
      </c>
      <c r="K56" s="50">
        <f t="shared" si="5"/>
        <v>2407066</v>
      </c>
      <c r="L56" s="50">
        <f t="shared" si="5"/>
        <v>-2767184</v>
      </c>
      <c r="M56" s="50">
        <f t="shared" si="5"/>
        <v>-177941</v>
      </c>
      <c r="N56" s="50">
        <f t="shared" si="5"/>
        <v>-538059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-2735010</v>
      </c>
      <c r="X56" s="50">
        <f t="shared" si="5"/>
        <v>-4245348</v>
      </c>
      <c r="Y56" s="50">
        <f t="shared" si="5"/>
        <v>1510338</v>
      </c>
      <c r="Z56" s="51">
        <f>+IF(X56&lt;&gt;0,+(Y56/X56)*100,0)</f>
        <v>-35.576306112007778</v>
      </c>
      <c r="AA56" s="48">
        <f>SUM(AA53:AA55)</f>
        <v>-8490726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-36924423</v>
      </c>
      <c r="D59" s="65">
        <f>SUM(D56:D58)</f>
        <v>0</v>
      </c>
      <c r="E59" s="66">
        <f t="shared" si="6"/>
        <v>-8490726</v>
      </c>
      <c r="F59" s="67">
        <f t="shared" si="6"/>
        <v>-8490726</v>
      </c>
      <c r="G59" s="67">
        <f t="shared" si="6"/>
        <v>766991</v>
      </c>
      <c r="H59" s="67">
        <f t="shared" si="6"/>
        <v>-1488558</v>
      </c>
      <c r="I59" s="67">
        <f t="shared" si="6"/>
        <v>-1475384</v>
      </c>
      <c r="J59" s="67">
        <f t="shared" si="6"/>
        <v>-2196951</v>
      </c>
      <c r="K59" s="67">
        <f t="shared" si="6"/>
        <v>2407066</v>
      </c>
      <c r="L59" s="67">
        <f t="shared" si="6"/>
        <v>-2767184</v>
      </c>
      <c r="M59" s="67">
        <f t="shared" si="6"/>
        <v>-177941</v>
      </c>
      <c r="N59" s="67">
        <f t="shared" si="6"/>
        <v>-538059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-2735010</v>
      </c>
      <c r="X59" s="67">
        <f t="shared" si="6"/>
        <v>-4245348</v>
      </c>
      <c r="Y59" s="67">
        <f t="shared" si="6"/>
        <v>1510338</v>
      </c>
      <c r="Z59" s="68">
        <f>+IF(X59&lt;&gt;0,+(Y59/X59)*100,0)</f>
        <v>-35.576306112007778</v>
      </c>
      <c r="AA59" s="65">
        <f>SUM(AA56:AA58)</f>
        <v>-8490726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9431092</v>
      </c>
      <c r="D9" s="20"/>
      <c r="E9" s="21">
        <v>9477000</v>
      </c>
      <c r="F9" s="22">
        <v>9477000</v>
      </c>
      <c r="G9" s="22">
        <v>840898</v>
      </c>
      <c r="H9" s="22">
        <v>843002</v>
      </c>
      <c r="I9" s="22">
        <v>847620</v>
      </c>
      <c r="J9" s="22">
        <v>2531520</v>
      </c>
      <c r="K9" s="22">
        <v>851704</v>
      </c>
      <c r="L9" s="22">
        <v>855603</v>
      </c>
      <c r="M9" s="22">
        <v>856670</v>
      </c>
      <c r="N9" s="22">
        <v>2563977</v>
      </c>
      <c r="O9" s="22"/>
      <c r="P9" s="22"/>
      <c r="Q9" s="22"/>
      <c r="R9" s="22"/>
      <c r="S9" s="22"/>
      <c r="T9" s="22"/>
      <c r="U9" s="22"/>
      <c r="V9" s="22"/>
      <c r="W9" s="22">
        <v>5095497</v>
      </c>
      <c r="X9" s="22">
        <v>4738500</v>
      </c>
      <c r="Y9" s="22">
        <v>356997</v>
      </c>
      <c r="Z9" s="23">
        <v>7.5339664450775556</v>
      </c>
      <c r="AA9" s="20">
        <v>9477000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1444000</v>
      </c>
      <c r="D25" s="20"/>
      <c r="E25" s="21">
        <v>1156000</v>
      </c>
      <c r="F25" s="22">
        <v>1156000</v>
      </c>
      <c r="G25" s="22"/>
      <c r="H25" s="22">
        <v>289000</v>
      </c>
      <c r="I25" s="22"/>
      <c r="J25" s="22">
        <v>289000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289000</v>
      </c>
      <c r="X25" s="22">
        <v>577998</v>
      </c>
      <c r="Y25" s="22">
        <v>-288998</v>
      </c>
      <c r="Z25" s="23">
        <v>-49.999826989020725</v>
      </c>
      <c r="AA25" s="20">
        <v>1156000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10875092</v>
      </c>
      <c r="D32" s="29">
        <f t="shared" ref="D32:Y32" si="0">SUM(D6:D31)</f>
        <v>0</v>
      </c>
      <c r="E32" s="30">
        <f t="shared" si="0"/>
        <v>10633000</v>
      </c>
      <c r="F32" s="31">
        <f t="shared" si="0"/>
        <v>10633000</v>
      </c>
      <c r="G32" s="31">
        <f t="shared" si="0"/>
        <v>840898</v>
      </c>
      <c r="H32" s="31">
        <f t="shared" si="0"/>
        <v>1132002</v>
      </c>
      <c r="I32" s="31">
        <f t="shared" si="0"/>
        <v>847620</v>
      </c>
      <c r="J32" s="31">
        <f t="shared" si="0"/>
        <v>2820520</v>
      </c>
      <c r="K32" s="31">
        <f t="shared" si="0"/>
        <v>851704</v>
      </c>
      <c r="L32" s="31">
        <f t="shared" si="0"/>
        <v>855603</v>
      </c>
      <c r="M32" s="31">
        <f t="shared" si="0"/>
        <v>856670</v>
      </c>
      <c r="N32" s="31">
        <f t="shared" si="0"/>
        <v>2563977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5384497</v>
      </c>
      <c r="X32" s="31">
        <f t="shared" si="0"/>
        <v>5316498</v>
      </c>
      <c r="Y32" s="31">
        <f t="shared" si="0"/>
        <v>67999</v>
      </c>
      <c r="Z32" s="32">
        <f>+IF(X32&lt;&gt;0,+(Y32/X32)*100,0)</f>
        <v>1.2790186321898362</v>
      </c>
      <c r="AA32" s="29">
        <f>SUM(AA6:AA31)</f>
        <v>10633000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9431926</v>
      </c>
      <c r="D34" s="20"/>
      <c r="E34" s="21">
        <v>10189410</v>
      </c>
      <c r="F34" s="22">
        <v>10189410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5094714</v>
      </c>
      <c r="Y34" s="22">
        <v>-5094714</v>
      </c>
      <c r="Z34" s="23">
        <v>-100</v>
      </c>
      <c r="AA34" s="20">
        <v>10189410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4020117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7033191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187181</v>
      </c>
      <c r="D41" s="20"/>
      <c r="E41" s="21">
        <v>157950</v>
      </c>
      <c r="F41" s="22">
        <v>157950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78978</v>
      </c>
      <c r="Y41" s="22">
        <v>-78978</v>
      </c>
      <c r="Z41" s="23">
        <v>-100</v>
      </c>
      <c r="AA41" s="20">
        <v>157950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157950</v>
      </c>
      <c r="F44" s="22">
        <v>157950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78978</v>
      </c>
      <c r="Y44" s="22">
        <v>-78978</v>
      </c>
      <c r="Z44" s="23">
        <v>-100</v>
      </c>
      <c r="AA44" s="20">
        <v>157950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20672415</v>
      </c>
      <c r="D47" s="29">
        <f t="shared" ref="D47:Y47" si="1">SUM(D34:D46)</f>
        <v>0</v>
      </c>
      <c r="E47" s="30">
        <f t="shared" si="1"/>
        <v>10505310</v>
      </c>
      <c r="F47" s="31">
        <f t="shared" si="1"/>
        <v>10505310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5252670</v>
      </c>
      <c r="Y47" s="31">
        <f t="shared" si="1"/>
        <v>-5252670</v>
      </c>
      <c r="Z47" s="32">
        <f>+IF(X47&lt;&gt;0,+(Y47/X47)*100,0)</f>
        <v>-100</v>
      </c>
      <c r="AA47" s="29">
        <f>SUM(AA34:AA46)</f>
        <v>10505310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-9797323</v>
      </c>
      <c r="D48" s="39">
        <f t="shared" si="2"/>
        <v>0</v>
      </c>
      <c r="E48" s="40">
        <f t="shared" si="2"/>
        <v>127690</v>
      </c>
      <c r="F48" s="41">
        <f t="shared" si="2"/>
        <v>127690</v>
      </c>
      <c r="G48" s="41">
        <f t="shared" si="2"/>
        <v>840898</v>
      </c>
      <c r="H48" s="41">
        <f t="shared" si="2"/>
        <v>1132002</v>
      </c>
      <c r="I48" s="41">
        <f t="shared" si="2"/>
        <v>847620</v>
      </c>
      <c r="J48" s="41">
        <f t="shared" si="2"/>
        <v>2820520</v>
      </c>
      <c r="K48" s="41">
        <f t="shared" si="2"/>
        <v>851704</v>
      </c>
      <c r="L48" s="41">
        <f t="shared" si="2"/>
        <v>855603</v>
      </c>
      <c r="M48" s="41">
        <f t="shared" si="2"/>
        <v>856670</v>
      </c>
      <c r="N48" s="41">
        <f t="shared" si="2"/>
        <v>2563977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5384497</v>
      </c>
      <c r="X48" s="41">
        <f t="shared" si="2"/>
        <v>63828</v>
      </c>
      <c r="Y48" s="41">
        <f t="shared" si="2"/>
        <v>5320669</v>
      </c>
      <c r="Z48" s="42">
        <f>+IF(X48&lt;&gt;0,+(Y48/X48)*100,0)</f>
        <v>8335.9481732155164</v>
      </c>
      <c r="AA48" s="39">
        <f>+AA32-AA47</f>
        <v>127690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-9797323</v>
      </c>
      <c r="D51" s="48">
        <f t="shared" si="3"/>
        <v>0</v>
      </c>
      <c r="E51" s="49">
        <f t="shared" si="3"/>
        <v>127690</v>
      </c>
      <c r="F51" s="50">
        <f t="shared" si="3"/>
        <v>127690</v>
      </c>
      <c r="G51" s="50">
        <f t="shared" si="3"/>
        <v>840898</v>
      </c>
      <c r="H51" s="50">
        <f t="shared" si="3"/>
        <v>1132002</v>
      </c>
      <c r="I51" s="50">
        <f t="shared" si="3"/>
        <v>847620</v>
      </c>
      <c r="J51" s="50">
        <f t="shared" si="3"/>
        <v>2820520</v>
      </c>
      <c r="K51" s="50">
        <f t="shared" si="3"/>
        <v>851704</v>
      </c>
      <c r="L51" s="50">
        <f t="shared" si="3"/>
        <v>855603</v>
      </c>
      <c r="M51" s="50">
        <f t="shared" si="3"/>
        <v>856670</v>
      </c>
      <c r="N51" s="50">
        <f t="shared" si="3"/>
        <v>2563977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5384497</v>
      </c>
      <c r="X51" s="50">
        <f t="shared" si="3"/>
        <v>63828</v>
      </c>
      <c r="Y51" s="50">
        <f t="shared" si="3"/>
        <v>5320669</v>
      </c>
      <c r="Z51" s="51">
        <f>+IF(X51&lt;&gt;0,+(Y51/X51)*100,0)</f>
        <v>8335.9481732155164</v>
      </c>
      <c r="AA51" s="48">
        <f>SUM(AA48:AA50)</f>
        <v>127690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-9797323</v>
      </c>
      <c r="D53" s="54">
        <f>+D51-D52</f>
        <v>0</v>
      </c>
      <c r="E53" s="55">
        <f t="shared" si="4"/>
        <v>127690</v>
      </c>
      <c r="F53" s="56">
        <f t="shared" si="4"/>
        <v>127690</v>
      </c>
      <c r="G53" s="56">
        <f t="shared" si="4"/>
        <v>840898</v>
      </c>
      <c r="H53" s="56">
        <f t="shared" si="4"/>
        <v>1132002</v>
      </c>
      <c r="I53" s="56">
        <f t="shared" si="4"/>
        <v>847620</v>
      </c>
      <c r="J53" s="56">
        <f t="shared" si="4"/>
        <v>2820520</v>
      </c>
      <c r="K53" s="56">
        <f t="shared" si="4"/>
        <v>851704</v>
      </c>
      <c r="L53" s="56">
        <f t="shared" si="4"/>
        <v>855603</v>
      </c>
      <c r="M53" s="56">
        <f t="shared" si="4"/>
        <v>856670</v>
      </c>
      <c r="N53" s="56">
        <f t="shared" si="4"/>
        <v>2563977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5384497</v>
      </c>
      <c r="X53" s="56">
        <f t="shared" si="4"/>
        <v>63828</v>
      </c>
      <c r="Y53" s="56">
        <f t="shared" si="4"/>
        <v>5320669</v>
      </c>
      <c r="Z53" s="57">
        <f>+IF(X53&lt;&gt;0,+(Y53/X53)*100,0)</f>
        <v>8335.9481732155164</v>
      </c>
      <c r="AA53" s="54">
        <f>+AA51-AA52</f>
        <v>127690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-9797323</v>
      </c>
      <c r="D56" s="48">
        <f>SUM(D53:D55)</f>
        <v>0</v>
      </c>
      <c r="E56" s="49">
        <f t="shared" si="5"/>
        <v>127690</v>
      </c>
      <c r="F56" s="50">
        <f t="shared" si="5"/>
        <v>127690</v>
      </c>
      <c r="G56" s="50">
        <f t="shared" si="5"/>
        <v>840898</v>
      </c>
      <c r="H56" s="50">
        <f t="shared" si="5"/>
        <v>1132002</v>
      </c>
      <c r="I56" s="50">
        <f t="shared" si="5"/>
        <v>847620</v>
      </c>
      <c r="J56" s="50">
        <f t="shared" si="5"/>
        <v>2820520</v>
      </c>
      <c r="K56" s="50">
        <f t="shared" si="5"/>
        <v>851704</v>
      </c>
      <c r="L56" s="50">
        <f t="shared" si="5"/>
        <v>855603</v>
      </c>
      <c r="M56" s="50">
        <f t="shared" si="5"/>
        <v>856670</v>
      </c>
      <c r="N56" s="50">
        <f t="shared" si="5"/>
        <v>2563977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5384497</v>
      </c>
      <c r="X56" s="50">
        <f t="shared" si="5"/>
        <v>63828</v>
      </c>
      <c r="Y56" s="50">
        <f t="shared" si="5"/>
        <v>5320669</v>
      </c>
      <c r="Z56" s="51">
        <f>+IF(X56&lt;&gt;0,+(Y56/X56)*100,0)</f>
        <v>8335.9481732155164</v>
      </c>
      <c r="AA56" s="48">
        <f>SUM(AA53:AA55)</f>
        <v>127690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-9797323</v>
      </c>
      <c r="D59" s="65">
        <f>SUM(D56:D58)</f>
        <v>0</v>
      </c>
      <c r="E59" s="66">
        <f t="shared" si="6"/>
        <v>127690</v>
      </c>
      <c r="F59" s="67">
        <f t="shared" si="6"/>
        <v>127690</v>
      </c>
      <c r="G59" s="67">
        <f t="shared" si="6"/>
        <v>840898</v>
      </c>
      <c r="H59" s="67">
        <f t="shared" si="6"/>
        <v>1132002</v>
      </c>
      <c r="I59" s="67">
        <f t="shared" si="6"/>
        <v>847620</v>
      </c>
      <c r="J59" s="67">
        <f t="shared" si="6"/>
        <v>2820520</v>
      </c>
      <c r="K59" s="67">
        <f t="shared" si="6"/>
        <v>851704</v>
      </c>
      <c r="L59" s="67">
        <f t="shared" si="6"/>
        <v>855603</v>
      </c>
      <c r="M59" s="67">
        <f t="shared" si="6"/>
        <v>856670</v>
      </c>
      <c r="N59" s="67">
        <f t="shared" si="6"/>
        <v>2563977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5384497</v>
      </c>
      <c r="X59" s="67">
        <f t="shared" si="6"/>
        <v>63828</v>
      </c>
      <c r="Y59" s="67">
        <f t="shared" si="6"/>
        <v>5320669</v>
      </c>
      <c r="Z59" s="68">
        <f>+IF(X59&lt;&gt;0,+(Y59/X59)*100,0)</f>
        <v>8335.9481732155164</v>
      </c>
      <c r="AA59" s="65">
        <f>SUM(AA56:AA58)</f>
        <v>127690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-8814122</v>
      </c>
      <c r="D7" s="20"/>
      <c r="E7" s="21"/>
      <c r="F7" s="22"/>
      <c r="G7" s="22">
        <v>77833</v>
      </c>
      <c r="H7" s="22">
        <v>-30723781</v>
      </c>
      <c r="I7" s="22">
        <v>77324</v>
      </c>
      <c r="J7" s="22">
        <v>-30568624</v>
      </c>
      <c r="K7" s="22">
        <v>77017</v>
      </c>
      <c r="L7" s="22">
        <v>77166</v>
      </c>
      <c r="M7" s="22">
        <v>72982</v>
      </c>
      <c r="N7" s="22">
        <v>227165</v>
      </c>
      <c r="O7" s="22"/>
      <c r="P7" s="22"/>
      <c r="Q7" s="22"/>
      <c r="R7" s="22"/>
      <c r="S7" s="22"/>
      <c r="T7" s="22"/>
      <c r="U7" s="22"/>
      <c r="V7" s="22"/>
      <c r="W7" s="22">
        <v>-30341459</v>
      </c>
      <c r="X7" s="22"/>
      <c r="Y7" s="22">
        <v>-30341459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141429313</v>
      </c>
      <c r="D9" s="20"/>
      <c r="E9" s="21">
        <v>171626007</v>
      </c>
      <c r="F9" s="22">
        <v>171626007</v>
      </c>
      <c r="G9" s="22">
        <v>12397464</v>
      </c>
      <c r="H9" s="22">
        <v>10073771</v>
      </c>
      <c r="I9" s="22">
        <v>12447276</v>
      </c>
      <c r="J9" s="22">
        <v>34918511</v>
      </c>
      <c r="K9" s="22">
        <v>9875636</v>
      </c>
      <c r="L9" s="22">
        <v>12181111</v>
      </c>
      <c r="M9" s="22">
        <v>12142868</v>
      </c>
      <c r="N9" s="22">
        <v>34199615</v>
      </c>
      <c r="O9" s="22"/>
      <c r="P9" s="22"/>
      <c r="Q9" s="22"/>
      <c r="R9" s="22"/>
      <c r="S9" s="22"/>
      <c r="T9" s="22"/>
      <c r="U9" s="22"/>
      <c r="V9" s="22"/>
      <c r="W9" s="22">
        <v>69118126</v>
      </c>
      <c r="X9" s="22">
        <v>85813008</v>
      </c>
      <c r="Y9" s="22">
        <v>-16694882</v>
      </c>
      <c r="Z9" s="23">
        <v>-19.454954894484061</v>
      </c>
      <c r="AA9" s="20">
        <v>171626007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23153389</v>
      </c>
      <c r="F13" s="22">
        <v>23153389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11576694</v>
      </c>
      <c r="Y13" s="22">
        <v>-11576694</v>
      </c>
      <c r="Z13" s="23">
        <v>-100</v>
      </c>
      <c r="AA13" s="20">
        <v>23153389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132615191</v>
      </c>
      <c r="D32" s="29">
        <f t="shared" ref="D32:Y32" si="0">SUM(D6:D31)</f>
        <v>0</v>
      </c>
      <c r="E32" s="30">
        <f t="shared" si="0"/>
        <v>194779396</v>
      </c>
      <c r="F32" s="31">
        <f t="shared" si="0"/>
        <v>194779396</v>
      </c>
      <c r="G32" s="31">
        <f t="shared" si="0"/>
        <v>12475297</v>
      </c>
      <c r="H32" s="31">
        <f t="shared" si="0"/>
        <v>-20650010</v>
      </c>
      <c r="I32" s="31">
        <f t="shared" si="0"/>
        <v>12524600</v>
      </c>
      <c r="J32" s="31">
        <f t="shared" si="0"/>
        <v>4349887</v>
      </c>
      <c r="K32" s="31">
        <f t="shared" si="0"/>
        <v>9952653</v>
      </c>
      <c r="L32" s="31">
        <f t="shared" si="0"/>
        <v>12258277</v>
      </c>
      <c r="M32" s="31">
        <f t="shared" si="0"/>
        <v>12215850</v>
      </c>
      <c r="N32" s="31">
        <f t="shared" si="0"/>
        <v>34426780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38776667</v>
      </c>
      <c r="X32" s="31">
        <f t="shared" si="0"/>
        <v>97389702</v>
      </c>
      <c r="Y32" s="31">
        <f t="shared" si="0"/>
        <v>-58613035</v>
      </c>
      <c r="Z32" s="32">
        <f>+IF(X32&lt;&gt;0,+(Y32/X32)*100,0)</f>
        <v>-60.184017197218651</v>
      </c>
      <c r="AA32" s="29">
        <f>SUM(AA6:AA31)</f>
        <v>194779396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56955081</v>
      </c>
      <c r="D34" s="20"/>
      <c r="E34" s="21">
        <v>66240562</v>
      </c>
      <c r="F34" s="22">
        <v>66240562</v>
      </c>
      <c r="G34" s="22">
        <v>4815016</v>
      </c>
      <c r="H34" s="22"/>
      <c r="I34" s="22">
        <v>9783369</v>
      </c>
      <c r="J34" s="22">
        <v>14598385</v>
      </c>
      <c r="K34" s="22">
        <v>-4990210</v>
      </c>
      <c r="L34" s="22"/>
      <c r="M34" s="22">
        <v>19003369</v>
      </c>
      <c r="N34" s="22">
        <v>14013159</v>
      </c>
      <c r="O34" s="22"/>
      <c r="P34" s="22"/>
      <c r="Q34" s="22"/>
      <c r="R34" s="22"/>
      <c r="S34" s="22"/>
      <c r="T34" s="22"/>
      <c r="U34" s="22"/>
      <c r="V34" s="22"/>
      <c r="W34" s="22">
        <v>28611544</v>
      </c>
      <c r="X34" s="22">
        <v>33120306</v>
      </c>
      <c r="Y34" s="22">
        <v>-4508762</v>
      </c>
      <c r="Z34" s="23">
        <v>-13.61328606082323</v>
      </c>
      <c r="AA34" s="20">
        <v>66240562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19700341</v>
      </c>
      <c r="D37" s="20"/>
      <c r="E37" s="21">
        <v>6683054</v>
      </c>
      <c r="F37" s="22">
        <v>6683054</v>
      </c>
      <c r="G37" s="22">
        <v>1326948</v>
      </c>
      <c r="H37" s="22">
        <v>1278174</v>
      </c>
      <c r="I37" s="22">
        <v>614088</v>
      </c>
      <c r="J37" s="22">
        <v>3219210</v>
      </c>
      <c r="K37" s="22">
        <v>1570100</v>
      </c>
      <c r="L37" s="22">
        <v>1675641</v>
      </c>
      <c r="M37" s="22">
        <v>1729699</v>
      </c>
      <c r="N37" s="22">
        <v>4975440</v>
      </c>
      <c r="O37" s="22"/>
      <c r="P37" s="22"/>
      <c r="Q37" s="22"/>
      <c r="R37" s="22"/>
      <c r="S37" s="22"/>
      <c r="T37" s="22"/>
      <c r="U37" s="22"/>
      <c r="V37" s="22"/>
      <c r="W37" s="22">
        <v>8194650</v>
      </c>
      <c r="X37" s="22">
        <v>3341526</v>
      </c>
      <c r="Y37" s="22">
        <v>4853124</v>
      </c>
      <c r="Z37" s="23">
        <v>145.23675709840353</v>
      </c>
      <c r="AA37" s="20">
        <v>6683054</v>
      </c>
    </row>
    <row r="38" spans="1:27" ht="13.5" x14ac:dyDescent="0.25">
      <c r="A38" s="19" t="s">
        <v>64</v>
      </c>
      <c r="B38" s="15" t="s">
        <v>32</v>
      </c>
      <c r="C38" s="20">
        <v>82274287</v>
      </c>
      <c r="D38" s="20"/>
      <c r="E38" s="21">
        <v>15655337</v>
      </c>
      <c r="F38" s="22">
        <v>15655337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7827666</v>
      </c>
      <c r="Y38" s="22">
        <v>-7827666</v>
      </c>
      <c r="Z38" s="23">
        <v>-100</v>
      </c>
      <c r="AA38" s="20">
        <v>15655337</v>
      </c>
    </row>
    <row r="39" spans="1:27" ht="13.5" x14ac:dyDescent="0.25">
      <c r="A39" s="19" t="s">
        <v>65</v>
      </c>
      <c r="B39" s="15" t="s">
        <v>32</v>
      </c>
      <c r="C39" s="20">
        <v>248903</v>
      </c>
      <c r="D39" s="20"/>
      <c r="E39" s="21">
        <v>263928</v>
      </c>
      <c r="F39" s="22">
        <v>263928</v>
      </c>
      <c r="G39" s="22">
        <v>21140</v>
      </c>
      <c r="H39" s="22">
        <v>-17840</v>
      </c>
      <c r="I39" s="22">
        <v>1597</v>
      </c>
      <c r="J39" s="22">
        <v>4897</v>
      </c>
      <c r="K39" s="22">
        <v>1650</v>
      </c>
      <c r="L39" s="22">
        <v>1597</v>
      </c>
      <c r="M39" s="22">
        <v>1650</v>
      </c>
      <c r="N39" s="22">
        <v>4897</v>
      </c>
      <c r="O39" s="22"/>
      <c r="P39" s="22"/>
      <c r="Q39" s="22"/>
      <c r="R39" s="22"/>
      <c r="S39" s="22"/>
      <c r="T39" s="22"/>
      <c r="U39" s="22"/>
      <c r="V39" s="22"/>
      <c r="W39" s="22">
        <v>9794</v>
      </c>
      <c r="X39" s="22">
        <v>131964</v>
      </c>
      <c r="Y39" s="22">
        <v>-122170</v>
      </c>
      <c r="Z39" s="23">
        <v>-92.578278924555178</v>
      </c>
      <c r="AA39" s="20">
        <v>263928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7515047</v>
      </c>
      <c r="D41" s="20"/>
      <c r="E41" s="21">
        <v>21307350</v>
      </c>
      <c r="F41" s="22">
        <v>21307350</v>
      </c>
      <c r="G41" s="22"/>
      <c r="H41" s="22">
        <v>1067869</v>
      </c>
      <c r="I41" s="22">
        <v>802638</v>
      </c>
      <c r="J41" s="22">
        <v>1870507</v>
      </c>
      <c r="K41" s="22">
        <v>880253</v>
      </c>
      <c r="L41" s="22">
        <v>929344</v>
      </c>
      <c r="M41" s="22"/>
      <c r="N41" s="22">
        <v>1809597</v>
      </c>
      <c r="O41" s="22"/>
      <c r="P41" s="22"/>
      <c r="Q41" s="22"/>
      <c r="R41" s="22"/>
      <c r="S41" s="22"/>
      <c r="T41" s="22"/>
      <c r="U41" s="22"/>
      <c r="V41" s="22"/>
      <c r="W41" s="22">
        <v>3680104</v>
      </c>
      <c r="X41" s="22">
        <v>10653678</v>
      </c>
      <c r="Y41" s="22">
        <v>-6973574</v>
      </c>
      <c r="Z41" s="23">
        <v>-65.45696237487185</v>
      </c>
      <c r="AA41" s="20">
        <v>21307350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12151175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1903234</v>
      </c>
      <c r="D44" s="20"/>
      <c r="E44" s="21">
        <v>9501261</v>
      </c>
      <c r="F44" s="22">
        <v>9501261</v>
      </c>
      <c r="G44" s="22">
        <v>64006</v>
      </c>
      <c r="H44" s="22">
        <v>92065</v>
      </c>
      <c r="I44" s="22">
        <v>159485</v>
      </c>
      <c r="J44" s="22">
        <v>315556</v>
      </c>
      <c r="K44" s="22">
        <v>528070</v>
      </c>
      <c r="L44" s="22">
        <v>177545</v>
      </c>
      <c r="M44" s="22">
        <v>204235</v>
      </c>
      <c r="N44" s="22">
        <v>909850</v>
      </c>
      <c r="O44" s="22"/>
      <c r="P44" s="22"/>
      <c r="Q44" s="22"/>
      <c r="R44" s="22"/>
      <c r="S44" s="22"/>
      <c r="T44" s="22"/>
      <c r="U44" s="22"/>
      <c r="V44" s="22"/>
      <c r="W44" s="22">
        <v>1225406</v>
      </c>
      <c r="X44" s="22">
        <v>4750620</v>
      </c>
      <c r="Y44" s="22">
        <v>-3525214</v>
      </c>
      <c r="Z44" s="23">
        <v>-74.205345828544495</v>
      </c>
      <c r="AA44" s="20">
        <v>9501261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180748068</v>
      </c>
      <c r="D47" s="29">
        <f t="shared" ref="D47:Y47" si="1">SUM(D34:D46)</f>
        <v>0</v>
      </c>
      <c r="E47" s="30">
        <f t="shared" si="1"/>
        <v>119651492</v>
      </c>
      <c r="F47" s="31">
        <f t="shared" si="1"/>
        <v>119651492</v>
      </c>
      <c r="G47" s="31">
        <f t="shared" si="1"/>
        <v>6227110</v>
      </c>
      <c r="H47" s="31">
        <f t="shared" si="1"/>
        <v>2420268</v>
      </c>
      <c r="I47" s="31">
        <f t="shared" si="1"/>
        <v>11361177</v>
      </c>
      <c r="J47" s="31">
        <f t="shared" si="1"/>
        <v>20008555</v>
      </c>
      <c r="K47" s="31">
        <f t="shared" si="1"/>
        <v>-2010137</v>
      </c>
      <c r="L47" s="31">
        <f t="shared" si="1"/>
        <v>2784127</v>
      </c>
      <c r="M47" s="31">
        <f t="shared" si="1"/>
        <v>20938953</v>
      </c>
      <c r="N47" s="31">
        <f t="shared" si="1"/>
        <v>21712943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41721498</v>
      </c>
      <c r="X47" s="31">
        <f t="shared" si="1"/>
        <v>59825760</v>
      </c>
      <c r="Y47" s="31">
        <f t="shared" si="1"/>
        <v>-18104262</v>
      </c>
      <c r="Z47" s="32">
        <f>+IF(X47&lt;&gt;0,+(Y47/X47)*100,0)</f>
        <v>-30.261649831109544</v>
      </c>
      <c r="AA47" s="29">
        <f>SUM(AA34:AA46)</f>
        <v>119651492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-48132877</v>
      </c>
      <c r="D48" s="39">
        <f t="shared" si="2"/>
        <v>0</v>
      </c>
      <c r="E48" s="40">
        <f t="shared" si="2"/>
        <v>75127904</v>
      </c>
      <c r="F48" s="41">
        <f t="shared" si="2"/>
        <v>75127904</v>
      </c>
      <c r="G48" s="41">
        <f t="shared" si="2"/>
        <v>6248187</v>
      </c>
      <c r="H48" s="41">
        <f t="shared" si="2"/>
        <v>-23070278</v>
      </c>
      <c r="I48" s="41">
        <f t="shared" si="2"/>
        <v>1163423</v>
      </c>
      <c r="J48" s="41">
        <f t="shared" si="2"/>
        <v>-15658668</v>
      </c>
      <c r="K48" s="41">
        <f t="shared" si="2"/>
        <v>11962790</v>
      </c>
      <c r="L48" s="41">
        <f t="shared" si="2"/>
        <v>9474150</v>
      </c>
      <c r="M48" s="41">
        <f t="shared" si="2"/>
        <v>-8723103</v>
      </c>
      <c r="N48" s="41">
        <f t="shared" si="2"/>
        <v>12713837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-2944831</v>
      </c>
      <c r="X48" s="41">
        <f t="shared" si="2"/>
        <v>37563942</v>
      </c>
      <c r="Y48" s="41">
        <f t="shared" si="2"/>
        <v>-40508773</v>
      </c>
      <c r="Z48" s="42">
        <f>+IF(X48&lt;&gt;0,+(Y48/X48)*100,0)</f>
        <v>-107.83951535224925</v>
      </c>
      <c r="AA48" s="39">
        <f>+AA32-AA47</f>
        <v>75127904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-48132877</v>
      </c>
      <c r="D51" s="48">
        <f t="shared" si="3"/>
        <v>0</v>
      </c>
      <c r="E51" s="49">
        <f t="shared" si="3"/>
        <v>75127904</v>
      </c>
      <c r="F51" s="50">
        <f t="shared" si="3"/>
        <v>75127904</v>
      </c>
      <c r="G51" s="50">
        <f t="shared" si="3"/>
        <v>6248187</v>
      </c>
      <c r="H51" s="50">
        <f t="shared" si="3"/>
        <v>-23070278</v>
      </c>
      <c r="I51" s="50">
        <f t="shared" si="3"/>
        <v>1163423</v>
      </c>
      <c r="J51" s="50">
        <f t="shared" si="3"/>
        <v>-15658668</v>
      </c>
      <c r="K51" s="50">
        <f t="shared" si="3"/>
        <v>11962790</v>
      </c>
      <c r="L51" s="50">
        <f t="shared" si="3"/>
        <v>9474150</v>
      </c>
      <c r="M51" s="50">
        <f t="shared" si="3"/>
        <v>-8723103</v>
      </c>
      <c r="N51" s="50">
        <f t="shared" si="3"/>
        <v>12713837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-2944831</v>
      </c>
      <c r="X51" s="50">
        <f t="shared" si="3"/>
        <v>37563942</v>
      </c>
      <c r="Y51" s="50">
        <f t="shared" si="3"/>
        <v>-40508773</v>
      </c>
      <c r="Z51" s="51">
        <f>+IF(X51&lt;&gt;0,+(Y51/X51)*100,0)</f>
        <v>-107.83951535224925</v>
      </c>
      <c r="AA51" s="48">
        <f>SUM(AA48:AA50)</f>
        <v>75127904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-48132877</v>
      </c>
      <c r="D53" s="54">
        <f>+D51-D52</f>
        <v>0</v>
      </c>
      <c r="E53" s="55">
        <f t="shared" si="4"/>
        <v>75127904</v>
      </c>
      <c r="F53" s="56">
        <f t="shared" si="4"/>
        <v>75127904</v>
      </c>
      <c r="G53" s="56">
        <f t="shared" si="4"/>
        <v>6248187</v>
      </c>
      <c r="H53" s="56">
        <f t="shared" si="4"/>
        <v>-23070278</v>
      </c>
      <c r="I53" s="56">
        <f t="shared" si="4"/>
        <v>1163423</v>
      </c>
      <c r="J53" s="56">
        <f t="shared" si="4"/>
        <v>-15658668</v>
      </c>
      <c r="K53" s="56">
        <f t="shared" si="4"/>
        <v>11962790</v>
      </c>
      <c r="L53" s="56">
        <f t="shared" si="4"/>
        <v>9474150</v>
      </c>
      <c r="M53" s="56">
        <f t="shared" si="4"/>
        <v>-8723103</v>
      </c>
      <c r="N53" s="56">
        <f t="shared" si="4"/>
        <v>12713837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-2944831</v>
      </c>
      <c r="X53" s="56">
        <f t="shared" si="4"/>
        <v>37563942</v>
      </c>
      <c r="Y53" s="56">
        <f t="shared" si="4"/>
        <v>-40508773</v>
      </c>
      <c r="Z53" s="57">
        <f>+IF(X53&lt;&gt;0,+(Y53/X53)*100,0)</f>
        <v>-107.83951535224925</v>
      </c>
      <c r="AA53" s="54">
        <f>+AA51-AA52</f>
        <v>75127904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-48132877</v>
      </c>
      <c r="D56" s="48">
        <f>SUM(D53:D55)</f>
        <v>0</v>
      </c>
      <c r="E56" s="49">
        <f t="shared" si="5"/>
        <v>75127904</v>
      </c>
      <c r="F56" s="50">
        <f t="shared" si="5"/>
        <v>75127904</v>
      </c>
      <c r="G56" s="50">
        <f t="shared" si="5"/>
        <v>6248187</v>
      </c>
      <c r="H56" s="50">
        <f t="shared" si="5"/>
        <v>-23070278</v>
      </c>
      <c r="I56" s="50">
        <f t="shared" si="5"/>
        <v>1163423</v>
      </c>
      <c r="J56" s="50">
        <f t="shared" si="5"/>
        <v>-15658668</v>
      </c>
      <c r="K56" s="50">
        <f t="shared" si="5"/>
        <v>11962790</v>
      </c>
      <c r="L56" s="50">
        <f t="shared" si="5"/>
        <v>9474150</v>
      </c>
      <c r="M56" s="50">
        <f t="shared" si="5"/>
        <v>-8723103</v>
      </c>
      <c r="N56" s="50">
        <f t="shared" si="5"/>
        <v>12713837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-2944831</v>
      </c>
      <c r="X56" s="50">
        <f t="shared" si="5"/>
        <v>37563942</v>
      </c>
      <c r="Y56" s="50">
        <f t="shared" si="5"/>
        <v>-40508773</v>
      </c>
      <c r="Z56" s="51">
        <f>+IF(X56&lt;&gt;0,+(Y56/X56)*100,0)</f>
        <v>-107.83951535224925</v>
      </c>
      <c r="AA56" s="48">
        <f>SUM(AA53:AA55)</f>
        <v>75127904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-48132877</v>
      </c>
      <c r="D59" s="65">
        <f>SUM(D56:D58)</f>
        <v>0</v>
      </c>
      <c r="E59" s="66">
        <f t="shared" si="6"/>
        <v>75127904</v>
      </c>
      <c r="F59" s="67">
        <f t="shared" si="6"/>
        <v>75127904</v>
      </c>
      <c r="G59" s="67">
        <f t="shared" si="6"/>
        <v>6248187</v>
      </c>
      <c r="H59" s="67">
        <f t="shared" si="6"/>
        <v>-23070278</v>
      </c>
      <c r="I59" s="67">
        <f t="shared" si="6"/>
        <v>1163423</v>
      </c>
      <c r="J59" s="67">
        <f t="shared" si="6"/>
        <v>-15658668</v>
      </c>
      <c r="K59" s="67">
        <f t="shared" si="6"/>
        <v>11962790</v>
      </c>
      <c r="L59" s="67">
        <f t="shared" si="6"/>
        <v>9474150</v>
      </c>
      <c r="M59" s="67">
        <f t="shared" si="6"/>
        <v>-8723103</v>
      </c>
      <c r="N59" s="67">
        <f t="shared" si="6"/>
        <v>12713837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-2944831</v>
      </c>
      <c r="X59" s="67">
        <f t="shared" si="6"/>
        <v>37563942</v>
      </c>
      <c r="Y59" s="67">
        <f t="shared" si="6"/>
        <v>-40508773</v>
      </c>
      <c r="Z59" s="68">
        <f>+IF(X59&lt;&gt;0,+(Y59/X59)*100,0)</f>
        <v>-107.83951535224925</v>
      </c>
      <c r="AA59" s="65">
        <f>SUM(AA56:AA58)</f>
        <v>75127904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11946361</v>
      </c>
      <c r="D9" s="20"/>
      <c r="E9" s="21">
        <v>14257458</v>
      </c>
      <c r="F9" s="22">
        <v>14257458</v>
      </c>
      <c r="G9" s="22">
        <v>992363</v>
      </c>
      <c r="H9" s="22">
        <v>1023544</v>
      </c>
      <c r="I9" s="22">
        <v>1019435</v>
      </c>
      <c r="J9" s="22">
        <v>3035342</v>
      </c>
      <c r="K9" s="22">
        <v>1029544</v>
      </c>
      <c r="L9" s="22"/>
      <c r="M9" s="22">
        <v>1029144</v>
      </c>
      <c r="N9" s="22">
        <v>2058688</v>
      </c>
      <c r="O9" s="22"/>
      <c r="P9" s="22"/>
      <c r="Q9" s="22"/>
      <c r="R9" s="22"/>
      <c r="S9" s="22"/>
      <c r="T9" s="22"/>
      <c r="U9" s="22"/>
      <c r="V9" s="22"/>
      <c r="W9" s="22">
        <v>5094030</v>
      </c>
      <c r="X9" s="22">
        <v>7128732</v>
      </c>
      <c r="Y9" s="22">
        <v>-2034702</v>
      </c>
      <c r="Z9" s="23">
        <v>-28.542270911573052</v>
      </c>
      <c r="AA9" s="20">
        <v>14257458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95320500</v>
      </c>
      <c r="D25" s="20"/>
      <c r="E25" s="21">
        <v>4428503</v>
      </c>
      <c r="F25" s="22">
        <v>4428503</v>
      </c>
      <c r="G25" s="22">
        <v>38207609</v>
      </c>
      <c r="H25" s="22"/>
      <c r="I25" s="22"/>
      <c r="J25" s="22">
        <v>38207609</v>
      </c>
      <c r="K25" s="22"/>
      <c r="L25" s="22"/>
      <c r="M25" s="22">
        <v>19879813</v>
      </c>
      <c r="N25" s="22">
        <v>19879813</v>
      </c>
      <c r="O25" s="22"/>
      <c r="P25" s="22"/>
      <c r="Q25" s="22"/>
      <c r="R25" s="22"/>
      <c r="S25" s="22"/>
      <c r="T25" s="22"/>
      <c r="U25" s="22"/>
      <c r="V25" s="22"/>
      <c r="W25" s="22">
        <v>58087422</v>
      </c>
      <c r="X25" s="22">
        <v>2214252</v>
      </c>
      <c r="Y25" s="22">
        <v>55873170</v>
      </c>
      <c r="Z25" s="23">
        <v>2523.3428715430764</v>
      </c>
      <c r="AA25" s="20">
        <v>4428503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107266861</v>
      </c>
      <c r="D32" s="29">
        <f t="shared" ref="D32:Y32" si="0">SUM(D6:D31)</f>
        <v>0</v>
      </c>
      <c r="E32" s="30">
        <f t="shared" si="0"/>
        <v>18685961</v>
      </c>
      <c r="F32" s="31">
        <f t="shared" si="0"/>
        <v>18685961</v>
      </c>
      <c r="G32" s="31">
        <f t="shared" si="0"/>
        <v>39199972</v>
      </c>
      <c r="H32" s="31">
        <f t="shared" si="0"/>
        <v>1023544</v>
      </c>
      <c r="I32" s="31">
        <f t="shared" si="0"/>
        <v>1019435</v>
      </c>
      <c r="J32" s="31">
        <f t="shared" si="0"/>
        <v>41242951</v>
      </c>
      <c r="K32" s="31">
        <f t="shared" si="0"/>
        <v>1029544</v>
      </c>
      <c r="L32" s="31">
        <f t="shared" si="0"/>
        <v>0</v>
      </c>
      <c r="M32" s="31">
        <f t="shared" si="0"/>
        <v>20908957</v>
      </c>
      <c r="N32" s="31">
        <f t="shared" si="0"/>
        <v>21938501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63181452</v>
      </c>
      <c r="X32" s="31">
        <f t="shared" si="0"/>
        <v>9342984</v>
      </c>
      <c r="Y32" s="31">
        <f t="shared" si="0"/>
        <v>53838468</v>
      </c>
      <c r="Z32" s="32">
        <f>+IF(X32&lt;&gt;0,+(Y32/X32)*100,0)</f>
        <v>576.24489135376882</v>
      </c>
      <c r="AA32" s="29">
        <f>SUM(AA6:AA31)</f>
        <v>18685961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15748660</v>
      </c>
      <c r="D34" s="20"/>
      <c r="E34" s="21">
        <v>21369441</v>
      </c>
      <c r="F34" s="22">
        <v>21369441</v>
      </c>
      <c r="G34" s="22">
        <v>1453865</v>
      </c>
      <c r="H34" s="22">
        <v>1414540</v>
      </c>
      <c r="I34" s="22">
        <v>20232</v>
      </c>
      <c r="J34" s="22">
        <v>2888637</v>
      </c>
      <c r="K34" s="22">
        <v>22895</v>
      </c>
      <c r="L34" s="22"/>
      <c r="M34" s="22">
        <v>241125</v>
      </c>
      <c r="N34" s="22">
        <v>264020</v>
      </c>
      <c r="O34" s="22"/>
      <c r="P34" s="22"/>
      <c r="Q34" s="22"/>
      <c r="R34" s="22"/>
      <c r="S34" s="22"/>
      <c r="T34" s="22"/>
      <c r="U34" s="22"/>
      <c r="V34" s="22"/>
      <c r="W34" s="22">
        <v>3152657</v>
      </c>
      <c r="X34" s="22">
        <v>10684728</v>
      </c>
      <c r="Y34" s="22">
        <v>-7532071</v>
      </c>
      <c r="Z34" s="23">
        <v>-70.493801994772355</v>
      </c>
      <c r="AA34" s="20">
        <v>21369441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11753669</v>
      </c>
      <c r="D37" s="20"/>
      <c r="E37" s="21">
        <v>60000</v>
      </c>
      <c r="F37" s="22">
        <v>60000</v>
      </c>
      <c r="G37" s="22"/>
      <c r="H37" s="22">
        <v>573328</v>
      </c>
      <c r="I37" s="22">
        <v>80136</v>
      </c>
      <c r="J37" s="22">
        <v>653464</v>
      </c>
      <c r="K37" s="22">
        <v>31275</v>
      </c>
      <c r="L37" s="22"/>
      <c r="M37" s="22">
        <v>408573</v>
      </c>
      <c r="N37" s="22">
        <v>439848</v>
      </c>
      <c r="O37" s="22"/>
      <c r="P37" s="22"/>
      <c r="Q37" s="22"/>
      <c r="R37" s="22"/>
      <c r="S37" s="22"/>
      <c r="T37" s="22"/>
      <c r="U37" s="22"/>
      <c r="V37" s="22"/>
      <c r="W37" s="22">
        <v>1093312</v>
      </c>
      <c r="X37" s="22">
        <v>30000</v>
      </c>
      <c r="Y37" s="22">
        <v>1063312</v>
      </c>
      <c r="Z37" s="23">
        <v>3544.3733333333334</v>
      </c>
      <c r="AA37" s="20">
        <v>60000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812061</v>
      </c>
      <c r="F39" s="22">
        <v>812061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406032</v>
      </c>
      <c r="Y39" s="22">
        <v>-406032</v>
      </c>
      <c r="Z39" s="23">
        <v>-100</v>
      </c>
      <c r="AA39" s="20">
        <v>812061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2007541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892685</v>
      </c>
      <c r="F43" s="22">
        <v>892685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446340</v>
      </c>
      <c r="Y43" s="22">
        <v>-446340</v>
      </c>
      <c r="Z43" s="23">
        <v>-100</v>
      </c>
      <c r="AA43" s="20">
        <v>892685</v>
      </c>
    </row>
    <row r="44" spans="1:27" ht="13.5" x14ac:dyDescent="0.25">
      <c r="A44" s="19" t="s">
        <v>69</v>
      </c>
      <c r="B44" s="15" t="s">
        <v>32</v>
      </c>
      <c r="C44" s="20">
        <v>1689656</v>
      </c>
      <c r="D44" s="20"/>
      <c r="E44" s="21">
        <v>2400000</v>
      </c>
      <c r="F44" s="22">
        <v>2400000</v>
      </c>
      <c r="G44" s="22"/>
      <c r="H44" s="22">
        <v>370300</v>
      </c>
      <c r="I44" s="22">
        <v>185150</v>
      </c>
      <c r="J44" s="22">
        <v>555450</v>
      </c>
      <c r="K44" s="22">
        <v>185150</v>
      </c>
      <c r="L44" s="22"/>
      <c r="M44" s="22"/>
      <c r="N44" s="22">
        <v>185150</v>
      </c>
      <c r="O44" s="22"/>
      <c r="P44" s="22"/>
      <c r="Q44" s="22"/>
      <c r="R44" s="22"/>
      <c r="S44" s="22"/>
      <c r="T44" s="22"/>
      <c r="U44" s="22"/>
      <c r="V44" s="22"/>
      <c r="W44" s="22">
        <v>740600</v>
      </c>
      <c r="X44" s="22">
        <v>1200000</v>
      </c>
      <c r="Y44" s="22">
        <v>-459400</v>
      </c>
      <c r="Z44" s="23">
        <v>-38.283333333333339</v>
      </c>
      <c r="AA44" s="20">
        <v>2400000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31199526</v>
      </c>
      <c r="D47" s="29">
        <f t="shared" ref="D47:Y47" si="1">SUM(D34:D46)</f>
        <v>0</v>
      </c>
      <c r="E47" s="30">
        <f t="shared" si="1"/>
        <v>25534187</v>
      </c>
      <c r="F47" s="31">
        <f t="shared" si="1"/>
        <v>25534187</v>
      </c>
      <c r="G47" s="31">
        <f t="shared" si="1"/>
        <v>1453865</v>
      </c>
      <c r="H47" s="31">
        <f t="shared" si="1"/>
        <v>2358168</v>
      </c>
      <c r="I47" s="31">
        <f t="shared" si="1"/>
        <v>285518</v>
      </c>
      <c r="J47" s="31">
        <f t="shared" si="1"/>
        <v>4097551</v>
      </c>
      <c r="K47" s="31">
        <f t="shared" si="1"/>
        <v>239320</v>
      </c>
      <c r="L47" s="31">
        <f t="shared" si="1"/>
        <v>0</v>
      </c>
      <c r="M47" s="31">
        <f t="shared" si="1"/>
        <v>649698</v>
      </c>
      <c r="N47" s="31">
        <f t="shared" si="1"/>
        <v>889018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4986569</v>
      </c>
      <c r="X47" s="31">
        <f t="shared" si="1"/>
        <v>12767100</v>
      </c>
      <c r="Y47" s="31">
        <f t="shared" si="1"/>
        <v>-7780531</v>
      </c>
      <c r="Z47" s="32">
        <f>+IF(X47&lt;&gt;0,+(Y47/X47)*100,0)</f>
        <v>-60.94203852088571</v>
      </c>
      <c r="AA47" s="29">
        <f>SUM(AA34:AA46)</f>
        <v>25534187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76067335</v>
      </c>
      <c r="D48" s="39">
        <f t="shared" si="2"/>
        <v>0</v>
      </c>
      <c r="E48" s="40">
        <f t="shared" si="2"/>
        <v>-6848226</v>
      </c>
      <c r="F48" s="41">
        <f t="shared" si="2"/>
        <v>-6848226</v>
      </c>
      <c r="G48" s="41">
        <f t="shared" si="2"/>
        <v>37746107</v>
      </c>
      <c r="H48" s="41">
        <f t="shared" si="2"/>
        <v>-1334624</v>
      </c>
      <c r="I48" s="41">
        <f t="shared" si="2"/>
        <v>733917</v>
      </c>
      <c r="J48" s="41">
        <f t="shared" si="2"/>
        <v>37145400</v>
      </c>
      <c r="K48" s="41">
        <f t="shared" si="2"/>
        <v>790224</v>
      </c>
      <c r="L48" s="41">
        <f t="shared" si="2"/>
        <v>0</v>
      </c>
      <c r="M48" s="41">
        <f t="shared" si="2"/>
        <v>20259259</v>
      </c>
      <c r="N48" s="41">
        <f t="shared" si="2"/>
        <v>21049483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58194883</v>
      </c>
      <c r="X48" s="41">
        <f t="shared" si="2"/>
        <v>-3424116</v>
      </c>
      <c r="Y48" s="41">
        <f t="shared" si="2"/>
        <v>61618999</v>
      </c>
      <c r="Z48" s="42">
        <f>+IF(X48&lt;&gt;0,+(Y48/X48)*100,0)</f>
        <v>-1799.5593315179742</v>
      </c>
      <c r="AA48" s="39">
        <f>+AA32-AA47</f>
        <v>-6848226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76067335</v>
      </c>
      <c r="D51" s="48">
        <f t="shared" si="3"/>
        <v>0</v>
      </c>
      <c r="E51" s="49">
        <f t="shared" si="3"/>
        <v>-6848226</v>
      </c>
      <c r="F51" s="50">
        <f t="shared" si="3"/>
        <v>-6848226</v>
      </c>
      <c r="G51" s="50">
        <f t="shared" si="3"/>
        <v>37746107</v>
      </c>
      <c r="H51" s="50">
        <f t="shared" si="3"/>
        <v>-1334624</v>
      </c>
      <c r="I51" s="50">
        <f t="shared" si="3"/>
        <v>733917</v>
      </c>
      <c r="J51" s="50">
        <f t="shared" si="3"/>
        <v>37145400</v>
      </c>
      <c r="K51" s="50">
        <f t="shared" si="3"/>
        <v>790224</v>
      </c>
      <c r="L51" s="50">
        <f t="shared" si="3"/>
        <v>0</v>
      </c>
      <c r="M51" s="50">
        <f t="shared" si="3"/>
        <v>20259259</v>
      </c>
      <c r="N51" s="50">
        <f t="shared" si="3"/>
        <v>21049483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58194883</v>
      </c>
      <c r="X51" s="50">
        <f t="shared" si="3"/>
        <v>-3424116</v>
      </c>
      <c r="Y51" s="50">
        <f t="shared" si="3"/>
        <v>61618999</v>
      </c>
      <c r="Z51" s="51">
        <f>+IF(X51&lt;&gt;0,+(Y51/X51)*100,0)</f>
        <v>-1799.5593315179742</v>
      </c>
      <c r="AA51" s="48">
        <f>SUM(AA48:AA50)</f>
        <v>-6848226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76067335</v>
      </c>
      <c r="D53" s="54">
        <f>+D51-D52</f>
        <v>0</v>
      </c>
      <c r="E53" s="55">
        <f t="shared" si="4"/>
        <v>-6848226</v>
      </c>
      <c r="F53" s="56">
        <f t="shared" si="4"/>
        <v>-6848226</v>
      </c>
      <c r="G53" s="56">
        <f t="shared" si="4"/>
        <v>37746107</v>
      </c>
      <c r="H53" s="56">
        <f t="shared" si="4"/>
        <v>-1334624</v>
      </c>
      <c r="I53" s="56">
        <f t="shared" si="4"/>
        <v>733917</v>
      </c>
      <c r="J53" s="56">
        <f t="shared" si="4"/>
        <v>37145400</v>
      </c>
      <c r="K53" s="56">
        <f t="shared" si="4"/>
        <v>790224</v>
      </c>
      <c r="L53" s="56">
        <f t="shared" si="4"/>
        <v>0</v>
      </c>
      <c r="M53" s="56">
        <f t="shared" si="4"/>
        <v>20259259</v>
      </c>
      <c r="N53" s="56">
        <f t="shared" si="4"/>
        <v>21049483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58194883</v>
      </c>
      <c r="X53" s="56">
        <f t="shared" si="4"/>
        <v>-3424116</v>
      </c>
      <c r="Y53" s="56">
        <f t="shared" si="4"/>
        <v>61618999</v>
      </c>
      <c r="Z53" s="57">
        <f>+IF(X53&lt;&gt;0,+(Y53/X53)*100,0)</f>
        <v>-1799.5593315179742</v>
      </c>
      <c r="AA53" s="54">
        <f>+AA51-AA52</f>
        <v>-6848226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76067335</v>
      </c>
      <c r="D56" s="48">
        <f>SUM(D53:D55)</f>
        <v>0</v>
      </c>
      <c r="E56" s="49">
        <f t="shared" si="5"/>
        <v>-6848226</v>
      </c>
      <c r="F56" s="50">
        <f t="shared" si="5"/>
        <v>-6848226</v>
      </c>
      <c r="G56" s="50">
        <f t="shared" si="5"/>
        <v>37746107</v>
      </c>
      <c r="H56" s="50">
        <f t="shared" si="5"/>
        <v>-1334624</v>
      </c>
      <c r="I56" s="50">
        <f t="shared" si="5"/>
        <v>733917</v>
      </c>
      <c r="J56" s="50">
        <f t="shared" si="5"/>
        <v>37145400</v>
      </c>
      <c r="K56" s="50">
        <f t="shared" si="5"/>
        <v>790224</v>
      </c>
      <c r="L56" s="50">
        <f t="shared" si="5"/>
        <v>0</v>
      </c>
      <c r="M56" s="50">
        <f t="shared" si="5"/>
        <v>20259259</v>
      </c>
      <c r="N56" s="50">
        <f t="shared" si="5"/>
        <v>21049483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58194883</v>
      </c>
      <c r="X56" s="50">
        <f t="shared" si="5"/>
        <v>-3424116</v>
      </c>
      <c r="Y56" s="50">
        <f t="shared" si="5"/>
        <v>61618999</v>
      </c>
      <c r="Z56" s="51">
        <f>+IF(X56&lt;&gt;0,+(Y56/X56)*100,0)</f>
        <v>-1799.5593315179742</v>
      </c>
      <c r="AA56" s="48">
        <f>SUM(AA53:AA55)</f>
        <v>-6848226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76067335</v>
      </c>
      <c r="D59" s="65">
        <f>SUM(D56:D58)</f>
        <v>0</v>
      </c>
      <c r="E59" s="66">
        <f t="shared" si="6"/>
        <v>-6848226</v>
      </c>
      <c r="F59" s="67">
        <f t="shared" si="6"/>
        <v>-6848226</v>
      </c>
      <c r="G59" s="67">
        <f t="shared" si="6"/>
        <v>37746107</v>
      </c>
      <c r="H59" s="67">
        <f t="shared" si="6"/>
        <v>-1334624</v>
      </c>
      <c r="I59" s="67">
        <f t="shared" si="6"/>
        <v>733917</v>
      </c>
      <c r="J59" s="67">
        <f t="shared" si="6"/>
        <v>37145400</v>
      </c>
      <c r="K59" s="67">
        <f t="shared" si="6"/>
        <v>790224</v>
      </c>
      <c r="L59" s="67">
        <f t="shared" si="6"/>
        <v>0</v>
      </c>
      <c r="M59" s="67">
        <f t="shared" si="6"/>
        <v>20259259</v>
      </c>
      <c r="N59" s="67">
        <f t="shared" si="6"/>
        <v>21049483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58194883</v>
      </c>
      <c r="X59" s="67">
        <f t="shared" si="6"/>
        <v>-3424116</v>
      </c>
      <c r="Y59" s="67">
        <f t="shared" si="6"/>
        <v>61618999</v>
      </c>
      <c r="Z59" s="68">
        <f>+IF(X59&lt;&gt;0,+(Y59/X59)*100,0)</f>
        <v>-1799.5593315179742</v>
      </c>
      <c r="AA59" s="65">
        <f>SUM(AA56:AA58)</f>
        <v>-6848226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145152083</v>
      </c>
      <c r="D9" s="20"/>
      <c r="E9" s="21">
        <v>226015381</v>
      </c>
      <c r="F9" s="22">
        <v>226015381</v>
      </c>
      <c r="G9" s="22">
        <v>13456568</v>
      </c>
      <c r="H9" s="22">
        <v>13409005</v>
      </c>
      <c r="I9" s="22">
        <v>13507974</v>
      </c>
      <c r="J9" s="22">
        <v>40373547</v>
      </c>
      <c r="K9" s="22">
        <v>13605630</v>
      </c>
      <c r="L9" s="22">
        <v>13624282</v>
      </c>
      <c r="M9" s="22"/>
      <c r="N9" s="22">
        <v>27229912</v>
      </c>
      <c r="O9" s="22"/>
      <c r="P9" s="22"/>
      <c r="Q9" s="22"/>
      <c r="R9" s="22"/>
      <c r="S9" s="22"/>
      <c r="T9" s="22"/>
      <c r="U9" s="22"/>
      <c r="V9" s="22"/>
      <c r="W9" s="22">
        <v>67603459</v>
      </c>
      <c r="X9" s="22">
        <v>113007690</v>
      </c>
      <c r="Y9" s="22">
        <v>-45404231</v>
      </c>
      <c r="Z9" s="23">
        <v>-40.178001160805962</v>
      </c>
      <c r="AA9" s="20">
        <v>226015381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31239456</v>
      </c>
      <c r="D13" s="20"/>
      <c r="E13" s="21">
        <v>32145426</v>
      </c>
      <c r="F13" s="22">
        <v>32145426</v>
      </c>
      <c r="G13" s="22">
        <v>2806136</v>
      </c>
      <c r="H13" s="22">
        <v>2844887</v>
      </c>
      <c r="I13" s="22">
        <v>2887345</v>
      </c>
      <c r="J13" s="22">
        <v>8538368</v>
      </c>
      <c r="K13" s="22">
        <v>2932173</v>
      </c>
      <c r="L13" s="22">
        <v>2979334</v>
      </c>
      <c r="M13" s="22"/>
      <c r="N13" s="22">
        <v>5911507</v>
      </c>
      <c r="O13" s="22"/>
      <c r="P13" s="22"/>
      <c r="Q13" s="22"/>
      <c r="R13" s="22"/>
      <c r="S13" s="22"/>
      <c r="T13" s="22"/>
      <c r="U13" s="22"/>
      <c r="V13" s="22"/>
      <c r="W13" s="22">
        <v>14449875</v>
      </c>
      <c r="X13" s="22">
        <v>16072716</v>
      </c>
      <c r="Y13" s="22">
        <v>-1622841</v>
      </c>
      <c r="Z13" s="23">
        <v>-10.096868506853477</v>
      </c>
      <c r="AA13" s="20">
        <v>32145426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20965286</v>
      </c>
      <c r="F25" s="22">
        <v>20965286</v>
      </c>
      <c r="G25" s="22"/>
      <c r="H25" s="22"/>
      <c r="I25" s="22">
        <v>15242</v>
      </c>
      <c r="J25" s="22">
        <v>15242</v>
      </c>
      <c r="K25" s="22">
        <v>8735555</v>
      </c>
      <c r="L25" s="22">
        <v>267779</v>
      </c>
      <c r="M25" s="22"/>
      <c r="N25" s="22">
        <v>9003334</v>
      </c>
      <c r="O25" s="22"/>
      <c r="P25" s="22"/>
      <c r="Q25" s="22"/>
      <c r="R25" s="22"/>
      <c r="S25" s="22"/>
      <c r="T25" s="22"/>
      <c r="U25" s="22"/>
      <c r="V25" s="22"/>
      <c r="W25" s="22">
        <v>9018576</v>
      </c>
      <c r="X25" s="22">
        <v>10482642</v>
      </c>
      <c r="Y25" s="22">
        <v>-1464066</v>
      </c>
      <c r="Z25" s="23">
        <v>-13.966574457088205</v>
      </c>
      <c r="AA25" s="20">
        <v>20965286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176391539</v>
      </c>
      <c r="D32" s="29">
        <f t="shared" ref="D32:Y32" si="0">SUM(D6:D31)</f>
        <v>0</v>
      </c>
      <c r="E32" s="30">
        <f t="shared" si="0"/>
        <v>279126093</v>
      </c>
      <c r="F32" s="31">
        <f t="shared" si="0"/>
        <v>279126093</v>
      </c>
      <c r="G32" s="31">
        <f t="shared" si="0"/>
        <v>16262704</v>
      </c>
      <c r="H32" s="31">
        <f t="shared" si="0"/>
        <v>16253892</v>
      </c>
      <c r="I32" s="31">
        <f t="shared" si="0"/>
        <v>16410561</v>
      </c>
      <c r="J32" s="31">
        <f t="shared" si="0"/>
        <v>48927157</v>
      </c>
      <c r="K32" s="31">
        <f t="shared" si="0"/>
        <v>25273358</v>
      </c>
      <c r="L32" s="31">
        <f t="shared" si="0"/>
        <v>16871395</v>
      </c>
      <c r="M32" s="31">
        <f t="shared" si="0"/>
        <v>0</v>
      </c>
      <c r="N32" s="31">
        <f t="shared" si="0"/>
        <v>42144753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91071910</v>
      </c>
      <c r="X32" s="31">
        <f t="shared" si="0"/>
        <v>139563048</v>
      </c>
      <c r="Y32" s="31">
        <f t="shared" si="0"/>
        <v>-48491138</v>
      </c>
      <c r="Z32" s="32">
        <f>+IF(X32&lt;&gt;0,+(Y32/X32)*100,0)</f>
        <v>-34.744969169776226</v>
      </c>
      <c r="AA32" s="29">
        <f>SUM(AA6:AA31)</f>
        <v>279126093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114735211</v>
      </c>
      <c r="D34" s="20"/>
      <c r="E34" s="21">
        <v>106587587</v>
      </c>
      <c r="F34" s="22">
        <v>106587587</v>
      </c>
      <c r="G34" s="22">
        <v>7864414</v>
      </c>
      <c r="H34" s="22">
        <v>7803399</v>
      </c>
      <c r="I34" s="22">
        <v>8471944</v>
      </c>
      <c r="J34" s="22">
        <v>24139757</v>
      </c>
      <c r="K34" s="22">
        <v>8034468</v>
      </c>
      <c r="L34" s="22">
        <v>8166337</v>
      </c>
      <c r="M34" s="22"/>
      <c r="N34" s="22">
        <v>16200805</v>
      </c>
      <c r="O34" s="22"/>
      <c r="P34" s="22"/>
      <c r="Q34" s="22"/>
      <c r="R34" s="22"/>
      <c r="S34" s="22"/>
      <c r="T34" s="22"/>
      <c r="U34" s="22"/>
      <c r="V34" s="22"/>
      <c r="W34" s="22">
        <v>40340562</v>
      </c>
      <c r="X34" s="22">
        <v>53293806</v>
      </c>
      <c r="Y34" s="22">
        <v>-12953244</v>
      </c>
      <c r="Z34" s="23">
        <v>-24.305346103447746</v>
      </c>
      <c r="AA34" s="20">
        <v>106587587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878349</v>
      </c>
      <c r="D37" s="20"/>
      <c r="E37" s="21">
        <v>872505</v>
      </c>
      <c r="F37" s="22">
        <v>872505</v>
      </c>
      <c r="G37" s="22">
        <v>5994</v>
      </c>
      <c r="H37" s="22">
        <v>25459</v>
      </c>
      <c r="I37" s="22"/>
      <c r="J37" s="22">
        <v>31453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31453</v>
      </c>
      <c r="X37" s="22">
        <v>436248</v>
      </c>
      <c r="Y37" s="22">
        <v>-404795</v>
      </c>
      <c r="Z37" s="23">
        <v>-92.790110212539659</v>
      </c>
      <c r="AA37" s="20">
        <v>872505</v>
      </c>
    </row>
    <row r="38" spans="1:27" ht="13.5" x14ac:dyDescent="0.25">
      <c r="A38" s="19" t="s">
        <v>64</v>
      </c>
      <c r="B38" s="15" t="s">
        <v>32</v>
      </c>
      <c r="C38" s="20">
        <v>128724084</v>
      </c>
      <c r="D38" s="20"/>
      <c r="E38" s="21">
        <v>45203076</v>
      </c>
      <c r="F38" s="22">
        <v>45203076</v>
      </c>
      <c r="G38" s="22"/>
      <c r="H38" s="22">
        <v>7533846</v>
      </c>
      <c r="I38" s="22"/>
      <c r="J38" s="22">
        <v>7533846</v>
      </c>
      <c r="K38" s="22">
        <v>3766923</v>
      </c>
      <c r="L38" s="22"/>
      <c r="M38" s="22"/>
      <c r="N38" s="22">
        <v>3766923</v>
      </c>
      <c r="O38" s="22"/>
      <c r="P38" s="22"/>
      <c r="Q38" s="22"/>
      <c r="R38" s="22"/>
      <c r="S38" s="22"/>
      <c r="T38" s="22"/>
      <c r="U38" s="22"/>
      <c r="V38" s="22"/>
      <c r="W38" s="22">
        <v>11300769</v>
      </c>
      <c r="X38" s="22">
        <v>22601538</v>
      </c>
      <c r="Y38" s="22">
        <v>-11300769</v>
      </c>
      <c r="Z38" s="23">
        <v>-50</v>
      </c>
      <c r="AA38" s="20">
        <v>45203076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7743762</v>
      </c>
      <c r="F39" s="22">
        <v>7743762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3871884</v>
      </c>
      <c r="Y39" s="22">
        <v>-3871884</v>
      </c>
      <c r="Z39" s="23">
        <v>-100</v>
      </c>
      <c r="AA39" s="20">
        <v>7743762</v>
      </c>
    </row>
    <row r="40" spans="1:27" ht="13.5" x14ac:dyDescent="0.25">
      <c r="A40" s="19" t="s">
        <v>40</v>
      </c>
      <c r="B40" s="15" t="s">
        <v>32</v>
      </c>
      <c r="C40" s="20">
        <v>1093894</v>
      </c>
      <c r="D40" s="20"/>
      <c r="E40" s="21">
        <v>132500</v>
      </c>
      <c r="F40" s="22">
        <v>132500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66246</v>
      </c>
      <c r="Y40" s="22">
        <v>-66246</v>
      </c>
      <c r="Z40" s="23">
        <v>-100</v>
      </c>
      <c r="AA40" s="20">
        <v>132500</v>
      </c>
    </row>
    <row r="41" spans="1:27" ht="13.5" x14ac:dyDescent="0.25">
      <c r="A41" s="19" t="s">
        <v>66</v>
      </c>
      <c r="B41" s="15" t="s">
        <v>32</v>
      </c>
      <c r="C41" s="20">
        <v>23902108</v>
      </c>
      <c r="D41" s="20"/>
      <c r="E41" s="21">
        <v>26614642</v>
      </c>
      <c r="F41" s="22">
        <v>26614642</v>
      </c>
      <c r="G41" s="22">
        <v>185430</v>
      </c>
      <c r="H41" s="22">
        <v>2197770</v>
      </c>
      <c r="I41" s="22">
        <v>1237474</v>
      </c>
      <c r="J41" s="22">
        <v>3620674</v>
      </c>
      <c r="K41" s="22">
        <v>2658805</v>
      </c>
      <c r="L41" s="22">
        <v>1675240</v>
      </c>
      <c r="M41" s="22"/>
      <c r="N41" s="22">
        <v>4334045</v>
      </c>
      <c r="O41" s="22"/>
      <c r="P41" s="22"/>
      <c r="Q41" s="22"/>
      <c r="R41" s="22"/>
      <c r="S41" s="22"/>
      <c r="T41" s="22"/>
      <c r="U41" s="22"/>
      <c r="V41" s="22"/>
      <c r="W41" s="22">
        <v>7954719</v>
      </c>
      <c r="X41" s="22">
        <v>13307328</v>
      </c>
      <c r="Y41" s="22">
        <v>-5352609</v>
      </c>
      <c r="Z41" s="23">
        <v>-40.223018475234099</v>
      </c>
      <c r="AA41" s="20">
        <v>26614642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3459557</v>
      </c>
      <c r="F43" s="22">
        <v>3459557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1729776</v>
      </c>
      <c r="Y43" s="22">
        <v>-1729776</v>
      </c>
      <c r="Z43" s="23">
        <v>-100</v>
      </c>
      <c r="AA43" s="20">
        <v>3459557</v>
      </c>
    </row>
    <row r="44" spans="1:27" ht="13.5" x14ac:dyDescent="0.25">
      <c r="A44" s="19" t="s">
        <v>69</v>
      </c>
      <c r="B44" s="15" t="s">
        <v>32</v>
      </c>
      <c r="C44" s="20">
        <v>34381772</v>
      </c>
      <c r="D44" s="20"/>
      <c r="E44" s="21">
        <v>12560172</v>
      </c>
      <c r="F44" s="22">
        <v>12560172</v>
      </c>
      <c r="G44" s="22">
        <v>402323</v>
      </c>
      <c r="H44" s="22">
        <v>727285</v>
      </c>
      <c r="I44" s="22">
        <v>763870</v>
      </c>
      <c r="J44" s="22">
        <v>1893478</v>
      </c>
      <c r="K44" s="22">
        <v>1123616</v>
      </c>
      <c r="L44" s="22">
        <v>2234521</v>
      </c>
      <c r="M44" s="22"/>
      <c r="N44" s="22">
        <v>3358137</v>
      </c>
      <c r="O44" s="22"/>
      <c r="P44" s="22"/>
      <c r="Q44" s="22"/>
      <c r="R44" s="22"/>
      <c r="S44" s="22"/>
      <c r="T44" s="22"/>
      <c r="U44" s="22"/>
      <c r="V44" s="22"/>
      <c r="W44" s="22">
        <v>5251615</v>
      </c>
      <c r="X44" s="22">
        <v>6280080</v>
      </c>
      <c r="Y44" s="22">
        <v>-1028465</v>
      </c>
      <c r="Z44" s="23">
        <v>-16.376622590795023</v>
      </c>
      <c r="AA44" s="20">
        <v>12560172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303715418</v>
      </c>
      <c r="D47" s="29">
        <f t="shared" ref="D47:Y47" si="1">SUM(D34:D46)</f>
        <v>0</v>
      </c>
      <c r="E47" s="30">
        <f t="shared" si="1"/>
        <v>203173801</v>
      </c>
      <c r="F47" s="31">
        <f t="shared" si="1"/>
        <v>203173801</v>
      </c>
      <c r="G47" s="31">
        <f t="shared" si="1"/>
        <v>8458161</v>
      </c>
      <c r="H47" s="31">
        <f t="shared" si="1"/>
        <v>18287759</v>
      </c>
      <c r="I47" s="31">
        <f t="shared" si="1"/>
        <v>10473288</v>
      </c>
      <c r="J47" s="31">
        <f t="shared" si="1"/>
        <v>37219208</v>
      </c>
      <c r="K47" s="31">
        <f t="shared" si="1"/>
        <v>15583812</v>
      </c>
      <c r="L47" s="31">
        <f t="shared" si="1"/>
        <v>12076098</v>
      </c>
      <c r="M47" s="31">
        <f t="shared" si="1"/>
        <v>0</v>
      </c>
      <c r="N47" s="31">
        <f t="shared" si="1"/>
        <v>27659910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64879118</v>
      </c>
      <c r="X47" s="31">
        <f t="shared" si="1"/>
        <v>101586906</v>
      </c>
      <c r="Y47" s="31">
        <f t="shared" si="1"/>
        <v>-36707788</v>
      </c>
      <c r="Z47" s="32">
        <f>+IF(X47&lt;&gt;0,+(Y47/X47)*100,0)</f>
        <v>-36.134369521993314</v>
      </c>
      <c r="AA47" s="29">
        <f>SUM(AA34:AA46)</f>
        <v>203173801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-127323879</v>
      </c>
      <c r="D48" s="39">
        <f t="shared" si="2"/>
        <v>0</v>
      </c>
      <c r="E48" s="40">
        <f t="shared" si="2"/>
        <v>75952292</v>
      </c>
      <c r="F48" s="41">
        <f t="shared" si="2"/>
        <v>75952292</v>
      </c>
      <c r="G48" s="41">
        <f t="shared" si="2"/>
        <v>7804543</v>
      </c>
      <c r="H48" s="41">
        <f t="shared" si="2"/>
        <v>-2033867</v>
      </c>
      <c r="I48" s="41">
        <f t="shared" si="2"/>
        <v>5937273</v>
      </c>
      <c r="J48" s="41">
        <f t="shared" si="2"/>
        <v>11707949</v>
      </c>
      <c r="K48" s="41">
        <f t="shared" si="2"/>
        <v>9689546</v>
      </c>
      <c r="L48" s="41">
        <f t="shared" si="2"/>
        <v>4795297</v>
      </c>
      <c r="M48" s="41">
        <f t="shared" si="2"/>
        <v>0</v>
      </c>
      <c r="N48" s="41">
        <f t="shared" si="2"/>
        <v>14484843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26192792</v>
      </c>
      <c r="X48" s="41">
        <f t="shared" si="2"/>
        <v>37976142</v>
      </c>
      <c r="Y48" s="41">
        <f t="shared" si="2"/>
        <v>-11783350</v>
      </c>
      <c r="Z48" s="42">
        <f>+IF(X48&lt;&gt;0,+(Y48/X48)*100,0)</f>
        <v>-31.028296660571787</v>
      </c>
      <c r="AA48" s="39">
        <f>+AA32-AA47</f>
        <v>75952292</v>
      </c>
    </row>
    <row r="49" spans="1:27" ht="25.5" x14ac:dyDescent="0.25">
      <c r="A49" s="43" t="s">
        <v>74</v>
      </c>
      <c r="B49" s="15" t="s">
        <v>32</v>
      </c>
      <c r="C49" s="20">
        <v>7466854</v>
      </c>
      <c r="D49" s="20"/>
      <c r="E49" s="21">
        <v>1000000</v>
      </c>
      <c r="F49" s="22">
        <v>1000000</v>
      </c>
      <c r="G49" s="22"/>
      <c r="H49" s="22"/>
      <c r="I49" s="22">
        <v>966422</v>
      </c>
      <c r="J49" s="22">
        <v>966422</v>
      </c>
      <c r="K49" s="22">
        <v>93374</v>
      </c>
      <c r="L49" s="22"/>
      <c r="M49" s="22"/>
      <c r="N49" s="22">
        <v>93374</v>
      </c>
      <c r="O49" s="22"/>
      <c r="P49" s="22"/>
      <c r="Q49" s="22"/>
      <c r="R49" s="22"/>
      <c r="S49" s="22"/>
      <c r="T49" s="22"/>
      <c r="U49" s="22"/>
      <c r="V49" s="22"/>
      <c r="W49" s="22">
        <v>1059796</v>
      </c>
      <c r="X49" s="22">
        <v>499998</v>
      </c>
      <c r="Y49" s="22">
        <v>559798</v>
      </c>
      <c r="Z49" s="23">
        <v>111.96004784019135</v>
      </c>
      <c r="AA49" s="20">
        <v>1000000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-119857025</v>
      </c>
      <c r="D51" s="48">
        <f t="shared" si="3"/>
        <v>0</v>
      </c>
      <c r="E51" s="49">
        <f t="shared" si="3"/>
        <v>76952292</v>
      </c>
      <c r="F51" s="50">
        <f t="shared" si="3"/>
        <v>76952292</v>
      </c>
      <c r="G51" s="50">
        <f t="shared" si="3"/>
        <v>7804543</v>
      </c>
      <c r="H51" s="50">
        <f t="shared" si="3"/>
        <v>-2033867</v>
      </c>
      <c r="I51" s="50">
        <f t="shared" si="3"/>
        <v>6903695</v>
      </c>
      <c r="J51" s="50">
        <f t="shared" si="3"/>
        <v>12674371</v>
      </c>
      <c r="K51" s="50">
        <f t="shared" si="3"/>
        <v>9782920</v>
      </c>
      <c r="L51" s="50">
        <f t="shared" si="3"/>
        <v>4795297</v>
      </c>
      <c r="M51" s="50">
        <f t="shared" si="3"/>
        <v>0</v>
      </c>
      <c r="N51" s="50">
        <f t="shared" si="3"/>
        <v>14578217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27252588</v>
      </c>
      <c r="X51" s="50">
        <f t="shared" si="3"/>
        <v>38476140</v>
      </c>
      <c r="Y51" s="50">
        <f t="shared" si="3"/>
        <v>-11223552</v>
      </c>
      <c r="Z51" s="51">
        <f>+IF(X51&lt;&gt;0,+(Y51/X51)*100,0)</f>
        <v>-29.170161040062752</v>
      </c>
      <c r="AA51" s="48">
        <f>SUM(AA48:AA50)</f>
        <v>76952292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-119857025</v>
      </c>
      <c r="D53" s="54">
        <f>+D51-D52</f>
        <v>0</v>
      </c>
      <c r="E53" s="55">
        <f t="shared" si="4"/>
        <v>76952292</v>
      </c>
      <c r="F53" s="56">
        <f t="shared" si="4"/>
        <v>76952292</v>
      </c>
      <c r="G53" s="56">
        <f t="shared" si="4"/>
        <v>7804543</v>
      </c>
      <c r="H53" s="56">
        <f t="shared" si="4"/>
        <v>-2033867</v>
      </c>
      <c r="I53" s="56">
        <f t="shared" si="4"/>
        <v>6903695</v>
      </c>
      <c r="J53" s="56">
        <f t="shared" si="4"/>
        <v>12674371</v>
      </c>
      <c r="K53" s="56">
        <f t="shared" si="4"/>
        <v>9782920</v>
      </c>
      <c r="L53" s="56">
        <f t="shared" si="4"/>
        <v>4795297</v>
      </c>
      <c r="M53" s="56">
        <f t="shared" si="4"/>
        <v>0</v>
      </c>
      <c r="N53" s="56">
        <f t="shared" si="4"/>
        <v>14578217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27252588</v>
      </c>
      <c r="X53" s="56">
        <f t="shared" si="4"/>
        <v>38476140</v>
      </c>
      <c r="Y53" s="56">
        <f t="shared" si="4"/>
        <v>-11223552</v>
      </c>
      <c r="Z53" s="57">
        <f>+IF(X53&lt;&gt;0,+(Y53/X53)*100,0)</f>
        <v>-29.170161040062752</v>
      </c>
      <c r="AA53" s="54">
        <f>+AA51-AA52</f>
        <v>76952292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-119857025</v>
      </c>
      <c r="D56" s="48">
        <f>SUM(D53:D55)</f>
        <v>0</v>
      </c>
      <c r="E56" s="49">
        <f t="shared" si="5"/>
        <v>76952292</v>
      </c>
      <c r="F56" s="50">
        <f t="shared" si="5"/>
        <v>76952292</v>
      </c>
      <c r="G56" s="50">
        <f t="shared" si="5"/>
        <v>7804543</v>
      </c>
      <c r="H56" s="50">
        <f t="shared" si="5"/>
        <v>-2033867</v>
      </c>
      <c r="I56" s="50">
        <f t="shared" si="5"/>
        <v>6903695</v>
      </c>
      <c r="J56" s="50">
        <f t="shared" si="5"/>
        <v>12674371</v>
      </c>
      <c r="K56" s="50">
        <f t="shared" si="5"/>
        <v>9782920</v>
      </c>
      <c r="L56" s="50">
        <f t="shared" si="5"/>
        <v>4795297</v>
      </c>
      <c r="M56" s="50">
        <f t="shared" si="5"/>
        <v>0</v>
      </c>
      <c r="N56" s="50">
        <f t="shared" si="5"/>
        <v>14578217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27252588</v>
      </c>
      <c r="X56" s="50">
        <f t="shared" si="5"/>
        <v>38476140</v>
      </c>
      <c r="Y56" s="50">
        <f t="shared" si="5"/>
        <v>-11223552</v>
      </c>
      <c r="Z56" s="51">
        <f>+IF(X56&lt;&gt;0,+(Y56/X56)*100,0)</f>
        <v>-29.170161040062752</v>
      </c>
      <c r="AA56" s="48">
        <f>SUM(AA53:AA55)</f>
        <v>76952292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-119857025</v>
      </c>
      <c r="D59" s="65">
        <f>SUM(D56:D58)</f>
        <v>0</v>
      </c>
      <c r="E59" s="66">
        <f t="shared" si="6"/>
        <v>76952292</v>
      </c>
      <c r="F59" s="67">
        <f t="shared" si="6"/>
        <v>76952292</v>
      </c>
      <c r="G59" s="67">
        <f t="shared" si="6"/>
        <v>7804543</v>
      </c>
      <c r="H59" s="67">
        <f t="shared" si="6"/>
        <v>-2033867</v>
      </c>
      <c r="I59" s="67">
        <f t="shared" si="6"/>
        <v>6903695</v>
      </c>
      <c r="J59" s="67">
        <f t="shared" si="6"/>
        <v>12674371</v>
      </c>
      <c r="K59" s="67">
        <f t="shared" si="6"/>
        <v>9782920</v>
      </c>
      <c r="L59" s="67">
        <f t="shared" si="6"/>
        <v>4795297</v>
      </c>
      <c r="M59" s="67">
        <f t="shared" si="6"/>
        <v>0</v>
      </c>
      <c r="N59" s="67">
        <f t="shared" si="6"/>
        <v>14578217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27252588</v>
      </c>
      <c r="X59" s="67">
        <f t="shared" si="6"/>
        <v>38476140</v>
      </c>
      <c r="Y59" s="67">
        <f t="shared" si="6"/>
        <v>-11223552</v>
      </c>
      <c r="Z59" s="68">
        <f>+IF(X59&lt;&gt;0,+(Y59/X59)*100,0)</f>
        <v>-29.170161040062752</v>
      </c>
      <c r="AA59" s="65">
        <f>SUM(AA56:AA58)</f>
        <v>76952292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109634315</v>
      </c>
      <c r="D9" s="20"/>
      <c r="E9" s="21">
        <v>112886309</v>
      </c>
      <c r="F9" s="22">
        <v>112886309</v>
      </c>
      <c r="G9" s="22">
        <v>9762791</v>
      </c>
      <c r="H9" s="22">
        <v>9800772</v>
      </c>
      <c r="I9" s="22">
        <v>9839407</v>
      </c>
      <c r="J9" s="22">
        <v>29402970</v>
      </c>
      <c r="K9" s="22">
        <v>9992121</v>
      </c>
      <c r="L9" s="22">
        <v>9859869</v>
      </c>
      <c r="M9" s="22">
        <v>9783298</v>
      </c>
      <c r="N9" s="22">
        <v>29635288</v>
      </c>
      <c r="O9" s="22"/>
      <c r="P9" s="22"/>
      <c r="Q9" s="22"/>
      <c r="R9" s="22"/>
      <c r="S9" s="22"/>
      <c r="T9" s="22"/>
      <c r="U9" s="22"/>
      <c r="V9" s="22"/>
      <c r="W9" s="22">
        <v>59038258</v>
      </c>
      <c r="X9" s="22">
        <v>56443176</v>
      </c>
      <c r="Y9" s="22">
        <v>2595082</v>
      </c>
      <c r="Z9" s="23">
        <v>4.5976895417791512</v>
      </c>
      <c r="AA9" s="20">
        <v>112886309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1473643</v>
      </c>
      <c r="D13" s="20"/>
      <c r="E13" s="21">
        <v>992496</v>
      </c>
      <c r="F13" s="22">
        <v>992496</v>
      </c>
      <c r="G13" s="22">
        <v>157996</v>
      </c>
      <c r="H13" s="22">
        <v>166193</v>
      </c>
      <c r="I13" s="22">
        <v>163349</v>
      </c>
      <c r="J13" s="22">
        <v>487538</v>
      </c>
      <c r="K13" s="22">
        <v>176491</v>
      </c>
      <c r="L13" s="22">
        <v>177858</v>
      </c>
      <c r="M13" s="22">
        <v>190238</v>
      </c>
      <c r="N13" s="22">
        <v>544587</v>
      </c>
      <c r="O13" s="22"/>
      <c r="P13" s="22"/>
      <c r="Q13" s="22"/>
      <c r="R13" s="22"/>
      <c r="S13" s="22"/>
      <c r="T13" s="22"/>
      <c r="U13" s="22"/>
      <c r="V13" s="22"/>
      <c r="W13" s="22">
        <v>1032125</v>
      </c>
      <c r="X13" s="22">
        <v>496248</v>
      </c>
      <c r="Y13" s="22">
        <v>535877</v>
      </c>
      <c r="Z13" s="23">
        <v>107.98572487949573</v>
      </c>
      <c r="AA13" s="20">
        <v>992496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39103209</v>
      </c>
      <c r="D25" s="20"/>
      <c r="E25" s="21">
        <v>44540648</v>
      </c>
      <c r="F25" s="22">
        <v>44540648</v>
      </c>
      <c r="G25" s="22">
        <v>18259376</v>
      </c>
      <c r="H25" s="22"/>
      <c r="I25" s="22"/>
      <c r="J25" s="22">
        <v>18259376</v>
      </c>
      <c r="K25" s="22"/>
      <c r="L25" s="22"/>
      <c r="M25" s="22">
        <v>14884223</v>
      </c>
      <c r="N25" s="22">
        <v>14884223</v>
      </c>
      <c r="O25" s="22"/>
      <c r="P25" s="22"/>
      <c r="Q25" s="22"/>
      <c r="R25" s="22"/>
      <c r="S25" s="22"/>
      <c r="T25" s="22"/>
      <c r="U25" s="22"/>
      <c r="V25" s="22"/>
      <c r="W25" s="22">
        <v>33143599</v>
      </c>
      <c r="X25" s="22">
        <v>22678634</v>
      </c>
      <c r="Y25" s="22">
        <v>10464965</v>
      </c>
      <c r="Z25" s="23">
        <v>46.144600243559644</v>
      </c>
      <c r="AA25" s="20">
        <v>44540648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150211167</v>
      </c>
      <c r="D32" s="29">
        <f t="shared" ref="D32:Y32" si="0">SUM(D6:D31)</f>
        <v>0</v>
      </c>
      <c r="E32" s="30">
        <f t="shared" si="0"/>
        <v>158419453</v>
      </c>
      <c r="F32" s="31">
        <f t="shared" si="0"/>
        <v>158419453</v>
      </c>
      <c r="G32" s="31">
        <f t="shared" si="0"/>
        <v>28180163</v>
      </c>
      <c r="H32" s="31">
        <f t="shared" si="0"/>
        <v>9966965</v>
      </c>
      <c r="I32" s="31">
        <f t="shared" si="0"/>
        <v>10002756</v>
      </c>
      <c r="J32" s="31">
        <f t="shared" si="0"/>
        <v>48149884</v>
      </c>
      <c r="K32" s="31">
        <f t="shared" si="0"/>
        <v>10168612</v>
      </c>
      <c r="L32" s="31">
        <f t="shared" si="0"/>
        <v>10037727</v>
      </c>
      <c r="M32" s="31">
        <f t="shared" si="0"/>
        <v>24857759</v>
      </c>
      <c r="N32" s="31">
        <f t="shared" si="0"/>
        <v>45064098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93213982</v>
      </c>
      <c r="X32" s="31">
        <f t="shared" si="0"/>
        <v>79618058</v>
      </c>
      <c r="Y32" s="31">
        <f t="shared" si="0"/>
        <v>13595924</v>
      </c>
      <c r="Z32" s="32">
        <f>+IF(X32&lt;&gt;0,+(Y32/X32)*100,0)</f>
        <v>17.076432585180612</v>
      </c>
      <c r="AA32" s="29">
        <f>SUM(AA6:AA31)</f>
        <v>158419453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75864516</v>
      </c>
      <c r="D34" s="20"/>
      <c r="E34" s="21">
        <v>67717691</v>
      </c>
      <c r="F34" s="22">
        <v>67717691</v>
      </c>
      <c r="G34" s="22">
        <v>6986274</v>
      </c>
      <c r="H34" s="22">
        <v>6663454</v>
      </c>
      <c r="I34" s="22">
        <v>6867434</v>
      </c>
      <c r="J34" s="22">
        <v>20517162</v>
      </c>
      <c r="K34" s="22">
        <v>6830673</v>
      </c>
      <c r="L34" s="22">
        <v>6836283</v>
      </c>
      <c r="M34" s="22">
        <v>6578363</v>
      </c>
      <c r="N34" s="22">
        <v>20245319</v>
      </c>
      <c r="O34" s="22"/>
      <c r="P34" s="22"/>
      <c r="Q34" s="22"/>
      <c r="R34" s="22"/>
      <c r="S34" s="22"/>
      <c r="T34" s="22"/>
      <c r="U34" s="22"/>
      <c r="V34" s="22"/>
      <c r="W34" s="22">
        <v>40762481</v>
      </c>
      <c r="X34" s="22">
        <v>33858852</v>
      </c>
      <c r="Y34" s="22">
        <v>6903629</v>
      </c>
      <c r="Z34" s="23">
        <v>20.389436121460943</v>
      </c>
      <c r="AA34" s="20">
        <v>67717691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15690451</v>
      </c>
      <c r="D37" s="20"/>
      <c r="E37" s="21">
        <v>12307215</v>
      </c>
      <c r="F37" s="22">
        <v>12307215</v>
      </c>
      <c r="G37" s="22">
        <v>426877</v>
      </c>
      <c r="H37" s="22">
        <v>647799</v>
      </c>
      <c r="I37" s="22">
        <v>539704</v>
      </c>
      <c r="J37" s="22">
        <v>1614380</v>
      </c>
      <c r="K37" s="22">
        <v>1010237</v>
      </c>
      <c r="L37" s="22">
        <v>657183</v>
      </c>
      <c r="M37" s="22">
        <v>712855</v>
      </c>
      <c r="N37" s="22">
        <v>2380275</v>
      </c>
      <c r="O37" s="22"/>
      <c r="P37" s="22"/>
      <c r="Q37" s="22"/>
      <c r="R37" s="22"/>
      <c r="S37" s="22"/>
      <c r="T37" s="22"/>
      <c r="U37" s="22"/>
      <c r="V37" s="22"/>
      <c r="W37" s="22">
        <v>3994655</v>
      </c>
      <c r="X37" s="22">
        <v>6153582</v>
      </c>
      <c r="Y37" s="22">
        <v>-2158927</v>
      </c>
      <c r="Z37" s="23">
        <v>-35.084069733693319</v>
      </c>
      <c r="AA37" s="20">
        <v>12307215</v>
      </c>
    </row>
    <row r="38" spans="1:27" ht="13.5" x14ac:dyDescent="0.25">
      <c r="A38" s="19" t="s">
        <v>64</v>
      </c>
      <c r="B38" s="15" t="s">
        <v>32</v>
      </c>
      <c r="C38" s="20">
        <v>2190591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3578854</v>
      </c>
      <c r="D39" s="20"/>
      <c r="E39" s="21">
        <v>14530176</v>
      </c>
      <c r="F39" s="22">
        <v>14530176</v>
      </c>
      <c r="G39" s="22">
        <v>1210848</v>
      </c>
      <c r="H39" s="22">
        <v>2421696</v>
      </c>
      <c r="I39" s="22">
        <v>2421696</v>
      </c>
      <c r="J39" s="22">
        <v>6054240</v>
      </c>
      <c r="K39" s="22">
        <v>2421696</v>
      </c>
      <c r="L39" s="22">
        <v>-2421696</v>
      </c>
      <c r="M39" s="22">
        <v>1210848</v>
      </c>
      <c r="N39" s="22">
        <v>1210848</v>
      </c>
      <c r="O39" s="22"/>
      <c r="P39" s="22"/>
      <c r="Q39" s="22"/>
      <c r="R39" s="22"/>
      <c r="S39" s="22"/>
      <c r="T39" s="22"/>
      <c r="U39" s="22"/>
      <c r="V39" s="22"/>
      <c r="W39" s="22">
        <v>7265088</v>
      </c>
      <c r="X39" s="22">
        <v>7265088</v>
      </c>
      <c r="Y39" s="22"/>
      <c r="Z39" s="23"/>
      <c r="AA39" s="20">
        <v>14530176</v>
      </c>
    </row>
    <row r="40" spans="1:27" ht="13.5" x14ac:dyDescent="0.25">
      <c r="A40" s="19" t="s">
        <v>40</v>
      </c>
      <c r="B40" s="15" t="s">
        <v>32</v>
      </c>
      <c r="C40" s="20">
        <v>3694789</v>
      </c>
      <c r="D40" s="20"/>
      <c r="E40" s="21">
        <v>210663</v>
      </c>
      <c r="F40" s="22">
        <v>210663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105324</v>
      </c>
      <c r="Y40" s="22">
        <v>-105324</v>
      </c>
      <c r="Z40" s="23">
        <v>-100</v>
      </c>
      <c r="AA40" s="20">
        <v>210663</v>
      </c>
    </row>
    <row r="41" spans="1:27" ht="13.5" x14ac:dyDescent="0.25">
      <c r="A41" s="19" t="s">
        <v>66</v>
      </c>
      <c r="B41" s="15" t="s">
        <v>32</v>
      </c>
      <c r="C41" s="20">
        <v>28400198</v>
      </c>
      <c r="D41" s="20"/>
      <c r="E41" s="21">
        <v>30213351</v>
      </c>
      <c r="F41" s="22">
        <v>30213351</v>
      </c>
      <c r="G41" s="22">
        <v>596270</v>
      </c>
      <c r="H41" s="22">
        <v>2232999</v>
      </c>
      <c r="I41" s="22">
        <v>2092570</v>
      </c>
      <c r="J41" s="22">
        <v>4921839</v>
      </c>
      <c r="K41" s="22">
        <v>2207180</v>
      </c>
      <c r="L41" s="22">
        <v>2731729</v>
      </c>
      <c r="M41" s="22">
        <v>3076548</v>
      </c>
      <c r="N41" s="22">
        <v>8015457</v>
      </c>
      <c r="O41" s="22"/>
      <c r="P41" s="22"/>
      <c r="Q41" s="22"/>
      <c r="R41" s="22"/>
      <c r="S41" s="22"/>
      <c r="T41" s="22"/>
      <c r="U41" s="22"/>
      <c r="V41" s="22"/>
      <c r="W41" s="22">
        <v>12937296</v>
      </c>
      <c r="X41" s="22">
        <v>15106653</v>
      </c>
      <c r="Y41" s="22">
        <v>-2169357</v>
      </c>
      <c r="Z41" s="23">
        <v>-14.360275568651772</v>
      </c>
      <c r="AA41" s="20">
        <v>30213351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81157</v>
      </c>
      <c r="D43" s="20"/>
      <c r="E43" s="21">
        <v>700988</v>
      </c>
      <c r="F43" s="22">
        <v>700988</v>
      </c>
      <c r="G43" s="22"/>
      <c r="H43" s="22">
        <v>-20500</v>
      </c>
      <c r="I43" s="22"/>
      <c r="J43" s="22">
        <v>-20500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-20500</v>
      </c>
      <c r="X43" s="22">
        <v>350496</v>
      </c>
      <c r="Y43" s="22">
        <v>-370996</v>
      </c>
      <c r="Z43" s="23">
        <v>-105.84885419519767</v>
      </c>
      <c r="AA43" s="20">
        <v>700988</v>
      </c>
    </row>
    <row r="44" spans="1:27" ht="13.5" x14ac:dyDescent="0.25">
      <c r="A44" s="19" t="s">
        <v>69</v>
      </c>
      <c r="B44" s="15" t="s">
        <v>32</v>
      </c>
      <c r="C44" s="20">
        <v>9380923</v>
      </c>
      <c r="D44" s="20"/>
      <c r="E44" s="21">
        <v>13708653</v>
      </c>
      <c r="F44" s="22">
        <v>13708653</v>
      </c>
      <c r="G44" s="22">
        <v>359094</v>
      </c>
      <c r="H44" s="22">
        <v>197316</v>
      </c>
      <c r="I44" s="22">
        <v>798692</v>
      </c>
      <c r="J44" s="22">
        <v>1355102</v>
      </c>
      <c r="K44" s="22">
        <v>109397</v>
      </c>
      <c r="L44" s="22">
        <v>2115307</v>
      </c>
      <c r="M44" s="22">
        <v>240839</v>
      </c>
      <c r="N44" s="22">
        <v>2465543</v>
      </c>
      <c r="O44" s="22"/>
      <c r="P44" s="22"/>
      <c r="Q44" s="22"/>
      <c r="R44" s="22"/>
      <c r="S44" s="22"/>
      <c r="T44" s="22"/>
      <c r="U44" s="22"/>
      <c r="V44" s="22"/>
      <c r="W44" s="22">
        <v>3820645</v>
      </c>
      <c r="X44" s="22">
        <v>6854244</v>
      </c>
      <c r="Y44" s="22">
        <v>-3033599</v>
      </c>
      <c r="Z44" s="23">
        <v>-44.258695780307796</v>
      </c>
      <c r="AA44" s="20">
        <v>13708653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138881479</v>
      </c>
      <c r="D47" s="29">
        <f t="shared" ref="D47:Y47" si="1">SUM(D34:D46)</f>
        <v>0</v>
      </c>
      <c r="E47" s="30">
        <f t="shared" si="1"/>
        <v>139388737</v>
      </c>
      <c r="F47" s="31">
        <f t="shared" si="1"/>
        <v>139388737</v>
      </c>
      <c r="G47" s="31">
        <f t="shared" si="1"/>
        <v>9579363</v>
      </c>
      <c r="H47" s="31">
        <f t="shared" si="1"/>
        <v>12142764</v>
      </c>
      <c r="I47" s="31">
        <f t="shared" si="1"/>
        <v>12720096</v>
      </c>
      <c r="J47" s="31">
        <f t="shared" si="1"/>
        <v>34442223</v>
      </c>
      <c r="K47" s="31">
        <f t="shared" si="1"/>
        <v>12579183</v>
      </c>
      <c r="L47" s="31">
        <f t="shared" si="1"/>
        <v>9918806</v>
      </c>
      <c r="M47" s="31">
        <f t="shared" si="1"/>
        <v>11819453</v>
      </c>
      <c r="N47" s="31">
        <f t="shared" si="1"/>
        <v>34317442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68759665</v>
      </c>
      <c r="X47" s="31">
        <f t="shared" si="1"/>
        <v>69694239</v>
      </c>
      <c r="Y47" s="31">
        <f t="shared" si="1"/>
        <v>-934574</v>
      </c>
      <c r="Z47" s="32">
        <f>+IF(X47&lt;&gt;0,+(Y47/X47)*100,0)</f>
        <v>-1.3409630600887974</v>
      </c>
      <c r="AA47" s="29">
        <f>SUM(AA34:AA46)</f>
        <v>139388737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11329688</v>
      </c>
      <c r="D48" s="39">
        <f t="shared" si="2"/>
        <v>0</v>
      </c>
      <c r="E48" s="40">
        <f t="shared" si="2"/>
        <v>19030716</v>
      </c>
      <c r="F48" s="41">
        <f t="shared" si="2"/>
        <v>19030716</v>
      </c>
      <c r="G48" s="41">
        <f t="shared" si="2"/>
        <v>18600800</v>
      </c>
      <c r="H48" s="41">
        <f t="shared" si="2"/>
        <v>-2175799</v>
      </c>
      <c r="I48" s="41">
        <f t="shared" si="2"/>
        <v>-2717340</v>
      </c>
      <c r="J48" s="41">
        <f t="shared" si="2"/>
        <v>13707661</v>
      </c>
      <c r="K48" s="41">
        <f t="shared" si="2"/>
        <v>-2410571</v>
      </c>
      <c r="L48" s="41">
        <f t="shared" si="2"/>
        <v>118921</v>
      </c>
      <c r="M48" s="41">
        <f t="shared" si="2"/>
        <v>13038306</v>
      </c>
      <c r="N48" s="41">
        <f t="shared" si="2"/>
        <v>10746656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24454317</v>
      </c>
      <c r="X48" s="41">
        <f t="shared" si="2"/>
        <v>9923819</v>
      </c>
      <c r="Y48" s="41">
        <f t="shared" si="2"/>
        <v>14530498</v>
      </c>
      <c r="Z48" s="42">
        <f>+IF(X48&lt;&gt;0,+(Y48/X48)*100,0)</f>
        <v>146.42042544306784</v>
      </c>
      <c r="AA48" s="39">
        <f>+AA32-AA47</f>
        <v>19030716</v>
      </c>
    </row>
    <row r="49" spans="1:27" ht="25.5" x14ac:dyDescent="0.25">
      <c r="A49" s="43" t="s">
        <v>74</v>
      </c>
      <c r="B49" s="15" t="s">
        <v>32</v>
      </c>
      <c r="C49" s="20">
        <v>6500000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17829688</v>
      </c>
      <c r="D51" s="48">
        <f t="shared" si="3"/>
        <v>0</v>
      </c>
      <c r="E51" s="49">
        <f t="shared" si="3"/>
        <v>19030716</v>
      </c>
      <c r="F51" s="50">
        <f t="shared" si="3"/>
        <v>19030716</v>
      </c>
      <c r="G51" s="50">
        <f t="shared" si="3"/>
        <v>18600800</v>
      </c>
      <c r="H51" s="50">
        <f t="shared" si="3"/>
        <v>-2175799</v>
      </c>
      <c r="I51" s="50">
        <f t="shared" si="3"/>
        <v>-2717340</v>
      </c>
      <c r="J51" s="50">
        <f t="shared" si="3"/>
        <v>13707661</v>
      </c>
      <c r="K51" s="50">
        <f t="shared" si="3"/>
        <v>-2410571</v>
      </c>
      <c r="L51" s="50">
        <f t="shared" si="3"/>
        <v>118921</v>
      </c>
      <c r="M51" s="50">
        <f t="shared" si="3"/>
        <v>13038306</v>
      </c>
      <c r="N51" s="50">
        <f t="shared" si="3"/>
        <v>10746656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24454317</v>
      </c>
      <c r="X51" s="50">
        <f t="shared" si="3"/>
        <v>9923819</v>
      </c>
      <c r="Y51" s="50">
        <f t="shared" si="3"/>
        <v>14530498</v>
      </c>
      <c r="Z51" s="51">
        <f>+IF(X51&lt;&gt;0,+(Y51/X51)*100,0)</f>
        <v>146.42042544306784</v>
      </c>
      <c r="AA51" s="48">
        <f>SUM(AA48:AA50)</f>
        <v>19030716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17829688</v>
      </c>
      <c r="D53" s="54">
        <f>+D51-D52</f>
        <v>0</v>
      </c>
      <c r="E53" s="55">
        <f t="shared" si="4"/>
        <v>19030716</v>
      </c>
      <c r="F53" s="56">
        <f t="shared" si="4"/>
        <v>19030716</v>
      </c>
      <c r="G53" s="56">
        <f t="shared" si="4"/>
        <v>18600800</v>
      </c>
      <c r="H53" s="56">
        <f t="shared" si="4"/>
        <v>-2175799</v>
      </c>
      <c r="I53" s="56">
        <f t="shared" si="4"/>
        <v>-2717340</v>
      </c>
      <c r="J53" s="56">
        <f t="shared" si="4"/>
        <v>13707661</v>
      </c>
      <c r="K53" s="56">
        <f t="shared" si="4"/>
        <v>-2410571</v>
      </c>
      <c r="L53" s="56">
        <f t="shared" si="4"/>
        <v>118921</v>
      </c>
      <c r="M53" s="56">
        <f t="shared" si="4"/>
        <v>13038306</v>
      </c>
      <c r="N53" s="56">
        <f t="shared" si="4"/>
        <v>10746656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24454317</v>
      </c>
      <c r="X53" s="56">
        <f t="shared" si="4"/>
        <v>9923819</v>
      </c>
      <c r="Y53" s="56">
        <f t="shared" si="4"/>
        <v>14530498</v>
      </c>
      <c r="Z53" s="57">
        <f>+IF(X53&lt;&gt;0,+(Y53/X53)*100,0)</f>
        <v>146.42042544306784</v>
      </c>
      <c r="AA53" s="54">
        <f>+AA51-AA52</f>
        <v>19030716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17829688</v>
      </c>
      <c r="D56" s="48">
        <f>SUM(D53:D55)</f>
        <v>0</v>
      </c>
      <c r="E56" s="49">
        <f t="shared" si="5"/>
        <v>19030716</v>
      </c>
      <c r="F56" s="50">
        <f t="shared" si="5"/>
        <v>19030716</v>
      </c>
      <c r="G56" s="50">
        <f t="shared" si="5"/>
        <v>18600800</v>
      </c>
      <c r="H56" s="50">
        <f t="shared" si="5"/>
        <v>-2175799</v>
      </c>
      <c r="I56" s="50">
        <f t="shared" si="5"/>
        <v>-2717340</v>
      </c>
      <c r="J56" s="50">
        <f t="shared" si="5"/>
        <v>13707661</v>
      </c>
      <c r="K56" s="50">
        <f t="shared" si="5"/>
        <v>-2410571</v>
      </c>
      <c r="L56" s="50">
        <f t="shared" si="5"/>
        <v>118921</v>
      </c>
      <c r="M56" s="50">
        <f t="shared" si="5"/>
        <v>13038306</v>
      </c>
      <c r="N56" s="50">
        <f t="shared" si="5"/>
        <v>10746656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24454317</v>
      </c>
      <c r="X56" s="50">
        <f t="shared" si="5"/>
        <v>9923819</v>
      </c>
      <c r="Y56" s="50">
        <f t="shared" si="5"/>
        <v>14530498</v>
      </c>
      <c r="Z56" s="51">
        <f>+IF(X56&lt;&gt;0,+(Y56/X56)*100,0)</f>
        <v>146.42042544306784</v>
      </c>
      <c r="AA56" s="48">
        <f>SUM(AA53:AA55)</f>
        <v>19030716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17829688</v>
      </c>
      <c r="D59" s="65">
        <f>SUM(D56:D58)</f>
        <v>0</v>
      </c>
      <c r="E59" s="66">
        <f t="shared" si="6"/>
        <v>19030716</v>
      </c>
      <c r="F59" s="67">
        <f t="shared" si="6"/>
        <v>19030716</v>
      </c>
      <c r="G59" s="67">
        <f t="shared" si="6"/>
        <v>18600800</v>
      </c>
      <c r="H59" s="67">
        <f t="shared" si="6"/>
        <v>-2175799</v>
      </c>
      <c r="I59" s="67">
        <f t="shared" si="6"/>
        <v>-2717340</v>
      </c>
      <c r="J59" s="67">
        <f t="shared" si="6"/>
        <v>13707661</v>
      </c>
      <c r="K59" s="67">
        <f t="shared" si="6"/>
        <v>-2410571</v>
      </c>
      <c r="L59" s="67">
        <f t="shared" si="6"/>
        <v>118921</v>
      </c>
      <c r="M59" s="67">
        <f t="shared" si="6"/>
        <v>13038306</v>
      </c>
      <c r="N59" s="67">
        <f t="shared" si="6"/>
        <v>10746656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24454317</v>
      </c>
      <c r="X59" s="67">
        <f t="shared" si="6"/>
        <v>9923819</v>
      </c>
      <c r="Y59" s="67">
        <f t="shared" si="6"/>
        <v>14530498</v>
      </c>
      <c r="Z59" s="68">
        <f>+IF(X59&lt;&gt;0,+(Y59/X59)*100,0)</f>
        <v>146.42042544306784</v>
      </c>
      <c r="AA59" s="65">
        <f>SUM(AA56:AA58)</f>
        <v>19030716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12013418</v>
      </c>
      <c r="D9" s="20"/>
      <c r="E9" s="21">
        <v>12029826</v>
      </c>
      <c r="F9" s="22">
        <v>12029826</v>
      </c>
      <c r="G9" s="22">
        <v>959994</v>
      </c>
      <c r="H9" s="22">
        <v>944961</v>
      </c>
      <c r="I9" s="22">
        <v>943616</v>
      </c>
      <c r="J9" s="22">
        <v>2848571</v>
      </c>
      <c r="K9" s="22">
        <v>944351</v>
      </c>
      <c r="L9" s="22">
        <v>96368</v>
      </c>
      <c r="M9" s="22">
        <v>944616</v>
      </c>
      <c r="N9" s="22">
        <v>1985335</v>
      </c>
      <c r="O9" s="22"/>
      <c r="P9" s="22"/>
      <c r="Q9" s="22"/>
      <c r="R9" s="22"/>
      <c r="S9" s="22"/>
      <c r="T9" s="22"/>
      <c r="U9" s="22"/>
      <c r="V9" s="22"/>
      <c r="W9" s="22">
        <v>4833906</v>
      </c>
      <c r="X9" s="22">
        <v>6014910</v>
      </c>
      <c r="Y9" s="22">
        <v>-1181004</v>
      </c>
      <c r="Z9" s="23">
        <v>-19.634607999122181</v>
      </c>
      <c r="AA9" s="20">
        <v>12029826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12013418</v>
      </c>
      <c r="D32" s="29">
        <f t="shared" ref="D32:Y32" si="0">SUM(D6:D31)</f>
        <v>0</v>
      </c>
      <c r="E32" s="30">
        <f t="shared" si="0"/>
        <v>12029826</v>
      </c>
      <c r="F32" s="31">
        <f t="shared" si="0"/>
        <v>12029826</v>
      </c>
      <c r="G32" s="31">
        <f t="shared" si="0"/>
        <v>959994</v>
      </c>
      <c r="H32" s="31">
        <f t="shared" si="0"/>
        <v>944961</v>
      </c>
      <c r="I32" s="31">
        <f t="shared" si="0"/>
        <v>943616</v>
      </c>
      <c r="J32" s="31">
        <f t="shared" si="0"/>
        <v>2848571</v>
      </c>
      <c r="K32" s="31">
        <f t="shared" si="0"/>
        <v>944351</v>
      </c>
      <c r="L32" s="31">
        <f t="shared" si="0"/>
        <v>96368</v>
      </c>
      <c r="M32" s="31">
        <f t="shared" si="0"/>
        <v>944616</v>
      </c>
      <c r="N32" s="31">
        <f t="shared" si="0"/>
        <v>1985335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4833906</v>
      </c>
      <c r="X32" s="31">
        <f t="shared" si="0"/>
        <v>6014910</v>
      </c>
      <c r="Y32" s="31">
        <f t="shared" si="0"/>
        <v>-1181004</v>
      </c>
      <c r="Z32" s="32">
        <f>+IF(X32&lt;&gt;0,+(Y32/X32)*100,0)</f>
        <v>-19.634607999122181</v>
      </c>
      <c r="AA32" s="29">
        <f>SUM(AA6:AA31)</f>
        <v>12029826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8918617</v>
      </c>
      <c r="D34" s="20"/>
      <c r="E34" s="21">
        <v>7031238</v>
      </c>
      <c r="F34" s="22">
        <v>7031238</v>
      </c>
      <c r="G34" s="22">
        <v>756191</v>
      </c>
      <c r="H34" s="22"/>
      <c r="I34" s="22">
        <v>919704</v>
      </c>
      <c r="J34" s="22">
        <v>1675895</v>
      </c>
      <c r="K34" s="22"/>
      <c r="L34" s="22"/>
      <c r="M34" s="22">
        <v>2939332</v>
      </c>
      <c r="N34" s="22">
        <v>2939332</v>
      </c>
      <c r="O34" s="22"/>
      <c r="P34" s="22"/>
      <c r="Q34" s="22"/>
      <c r="R34" s="22"/>
      <c r="S34" s="22"/>
      <c r="T34" s="22"/>
      <c r="U34" s="22"/>
      <c r="V34" s="22"/>
      <c r="W34" s="22">
        <v>4615227</v>
      </c>
      <c r="X34" s="22">
        <v>3515616</v>
      </c>
      <c r="Y34" s="22">
        <v>1099611</v>
      </c>
      <c r="Z34" s="23">
        <v>31.277904071434421</v>
      </c>
      <c r="AA34" s="20">
        <v>7031238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1350641</v>
      </c>
      <c r="D37" s="20"/>
      <c r="E37" s="21">
        <v>1559192</v>
      </c>
      <c r="F37" s="22">
        <v>1559192</v>
      </c>
      <c r="G37" s="22"/>
      <c r="H37" s="22">
        <v>-24921</v>
      </c>
      <c r="I37" s="22"/>
      <c r="J37" s="22">
        <v>-24921</v>
      </c>
      <c r="K37" s="22">
        <v>193541</v>
      </c>
      <c r="L37" s="22">
        <v>17154</v>
      </c>
      <c r="M37" s="22"/>
      <c r="N37" s="22">
        <v>210695</v>
      </c>
      <c r="O37" s="22"/>
      <c r="P37" s="22"/>
      <c r="Q37" s="22"/>
      <c r="R37" s="22"/>
      <c r="S37" s="22"/>
      <c r="T37" s="22"/>
      <c r="U37" s="22"/>
      <c r="V37" s="22"/>
      <c r="W37" s="22">
        <v>185774</v>
      </c>
      <c r="X37" s="22">
        <v>779598</v>
      </c>
      <c r="Y37" s="22">
        <v>-593824</v>
      </c>
      <c r="Z37" s="23">
        <v>-76.170539175318567</v>
      </c>
      <c r="AA37" s="20">
        <v>1559192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-8944633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3581992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561329</v>
      </c>
      <c r="D41" s="20"/>
      <c r="E41" s="21">
        <v>300000</v>
      </c>
      <c r="F41" s="22">
        <v>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150000</v>
      </c>
      <c r="Y41" s="22">
        <v>-150000</v>
      </c>
      <c r="Z41" s="23">
        <v>-100</v>
      </c>
      <c r="AA41" s="20">
        <v>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2570063</v>
      </c>
      <c r="D44" s="20"/>
      <c r="E44" s="21">
        <v>526504</v>
      </c>
      <c r="F44" s="22">
        <v>526504</v>
      </c>
      <c r="G44" s="22">
        <v>44661</v>
      </c>
      <c r="H44" s="22">
        <v>20064</v>
      </c>
      <c r="I44" s="22">
        <v>60369</v>
      </c>
      <c r="J44" s="22">
        <v>125094</v>
      </c>
      <c r="K44" s="22">
        <v>134892</v>
      </c>
      <c r="L44" s="22">
        <v>10608</v>
      </c>
      <c r="M44" s="22">
        <v>73753</v>
      </c>
      <c r="N44" s="22">
        <v>219253</v>
      </c>
      <c r="O44" s="22"/>
      <c r="P44" s="22"/>
      <c r="Q44" s="22"/>
      <c r="R44" s="22"/>
      <c r="S44" s="22"/>
      <c r="T44" s="22"/>
      <c r="U44" s="22"/>
      <c r="V44" s="22"/>
      <c r="W44" s="22">
        <v>344347</v>
      </c>
      <c r="X44" s="22">
        <v>263250</v>
      </c>
      <c r="Y44" s="22">
        <v>81097</v>
      </c>
      <c r="Z44" s="23">
        <v>30.806077872744542</v>
      </c>
      <c r="AA44" s="20">
        <v>526504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8038009</v>
      </c>
      <c r="D47" s="29">
        <f t="shared" ref="D47:Y47" si="1">SUM(D34:D46)</f>
        <v>0</v>
      </c>
      <c r="E47" s="30">
        <f t="shared" si="1"/>
        <v>9416934</v>
      </c>
      <c r="F47" s="31">
        <f t="shared" si="1"/>
        <v>9416934</v>
      </c>
      <c r="G47" s="31">
        <f t="shared" si="1"/>
        <v>800852</v>
      </c>
      <c r="H47" s="31">
        <f t="shared" si="1"/>
        <v>-4857</v>
      </c>
      <c r="I47" s="31">
        <f t="shared" si="1"/>
        <v>980073</v>
      </c>
      <c r="J47" s="31">
        <f t="shared" si="1"/>
        <v>1776068</v>
      </c>
      <c r="K47" s="31">
        <f t="shared" si="1"/>
        <v>328433</v>
      </c>
      <c r="L47" s="31">
        <f t="shared" si="1"/>
        <v>27762</v>
      </c>
      <c r="M47" s="31">
        <f t="shared" si="1"/>
        <v>3013085</v>
      </c>
      <c r="N47" s="31">
        <f t="shared" si="1"/>
        <v>3369280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5145348</v>
      </c>
      <c r="X47" s="31">
        <f t="shared" si="1"/>
        <v>4708464</v>
      </c>
      <c r="Y47" s="31">
        <f t="shared" si="1"/>
        <v>436884</v>
      </c>
      <c r="Z47" s="32">
        <f>+IF(X47&lt;&gt;0,+(Y47/X47)*100,0)</f>
        <v>9.2786947080831457</v>
      </c>
      <c r="AA47" s="29">
        <f>SUM(AA34:AA46)</f>
        <v>9416934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3975409</v>
      </c>
      <c r="D48" s="39">
        <f t="shared" si="2"/>
        <v>0</v>
      </c>
      <c r="E48" s="40">
        <f t="shared" si="2"/>
        <v>2612892</v>
      </c>
      <c r="F48" s="41">
        <f t="shared" si="2"/>
        <v>2612892</v>
      </c>
      <c r="G48" s="41">
        <f t="shared" si="2"/>
        <v>159142</v>
      </c>
      <c r="H48" s="41">
        <f t="shared" si="2"/>
        <v>949818</v>
      </c>
      <c r="I48" s="41">
        <f t="shared" si="2"/>
        <v>-36457</v>
      </c>
      <c r="J48" s="41">
        <f t="shared" si="2"/>
        <v>1072503</v>
      </c>
      <c r="K48" s="41">
        <f t="shared" si="2"/>
        <v>615918</v>
      </c>
      <c r="L48" s="41">
        <f t="shared" si="2"/>
        <v>68606</v>
      </c>
      <c r="M48" s="41">
        <f t="shared" si="2"/>
        <v>-2068469</v>
      </c>
      <c r="N48" s="41">
        <f t="shared" si="2"/>
        <v>-1383945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-311442</v>
      </c>
      <c r="X48" s="41">
        <f t="shared" si="2"/>
        <v>1306446</v>
      </c>
      <c r="Y48" s="41">
        <f t="shared" si="2"/>
        <v>-1617888</v>
      </c>
      <c r="Z48" s="42">
        <f>+IF(X48&lt;&gt;0,+(Y48/X48)*100,0)</f>
        <v>-123.83887278923125</v>
      </c>
      <c r="AA48" s="39">
        <f>+AA32-AA47</f>
        <v>2612892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3975409</v>
      </c>
      <c r="D51" s="48">
        <f t="shared" si="3"/>
        <v>0</v>
      </c>
      <c r="E51" s="49">
        <f t="shared" si="3"/>
        <v>2612892</v>
      </c>
      <c r="F51" s="50">
        <f t="shared" si="3"/>
        <v>2612892</v>
      </c>
      <c r="G51" s="50">
        <f t="shared" si="3"/>
        <v>159142</v>
      </c>
      <c r="H51" s="50">
        <f t="shared" si="3"/>
        <v>949818</v>
      </c>
      <c r="I51" s="50">
        <f t="shared" si="3"/>
        <v>-36457</v>
      </c>
      <c r="J51" s="50">
        <f t="shared" si="3"/>
        <v>1072503</v>
      </c>
      <c r="K51" s="50">
        <f t="shared" si="3"/>
        <v>615918</v>
      </c>
      <c r="L51" s="50">
        <f t="shared" si="3"/>
        <v>68606</v>
      </c>
      <c r="M51" s="50">
        <f t="shared" si="3"/>
        <v>-2068469</v>
      </c>
      <c r="N51" s="50">
        <f t="shared" si="3"/>
        <v>-1383945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-311442</v>
      </c>
      <c r="X51" s="50">
        <f t="shared" si="3"/>
        <v>1306446</v>
      </c>
      <c r="Y51" s="50">
        <f t="shared" si="3"/>
        <v>-1617888</v>
      </c>
      <c r="Z51" s="51">
        <f>+IF(X51&lt;&gt;0,+(Y51/X51)*100,0)</f>
        <v>-123.83887278923125</v>
      </c>
      <c r="AA51" s="48">
        <f>SUM(AA48:AA50)</f>
        <v>2612892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3975409</v>
      </c>
      <c r="D53" s="54">
        <f>+D51-D52</f>
        <v>0</v>
      </c>
      <c r="E53" s="55">
        <f t="shared" si="4"/>
        <v>2612892</v>
      </c>
      <c r="F53" s="56">
        <f t="shared" si="4"/>
        <v>2612892</v>
      </c>
      <c r="G53" s="56">
        <f t="shared" si="4"/>
        <v>159142</v>
      </c>
      <c r="H53" s="56">
        <f t="shared" si="4"/>
        <v>949818</v>
      </c>
      <c r="I53" s="56">
        <f t="shared" si="4"/>
        <v>-36457</v>
      </c>
      <c r="J53" s="56">
        <f t="shared" si="4"/>
        <v>1072503</v>
      </c>
      <c r="K53" s="56">
        <f t="shared" si="4"/>
        <v>615918</v>
      </c>
      <c r="L53" s="56">
        <f t="shared" si="4"/>
        <v>68606</v>
      </c>
      <c r="M53" s="56">
        <f t="shared" si="4"/>
        <v>-2068469</v>
      </c>
      <c r="N53" s="56">
        <f t="shared" si="4"/>
        <v>-1383945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-311442</v>
      </c>
      <c r="X53" s="56">
        <f t="shared" si="4"/>
        <v>1306446</v>
      </c>
      <c r="Y53" s="56">
        <f t="shared" si="4"/>
        <v>-1617888</v>
      </c>
      <c r="Z53" s="57">
        <f>+IF(X53&lt;&gt;0,+(Y53/X53)*100,0)</f>
        <v>-123.83887278923125</v>
      </c>
      <c r="AA53" s="54">
        <f>+AA51-AA52</f>
        <v>2612892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3975409</v>
      </c>
      <c r="D56" s="48">
        <f>SUM(D53:D55)</f>
        <v>0</v>
      </c>
      <c r="E56" s="49">
        <f t="shared" si="5"/>
        <v>2612892</v>
      </c>
      <c r="F56" s="50">
        <f t="shared" si="5"/>
        <v>2612892</v>
      </c>
      <c r="G56" s="50">
        <f t="shared" si="5"/>
        <v>159142</v>
      </c>
      <c r="H56" s="50">
        <f t="shared" si="5"/>
        <v>949818</v>
      </c>
      <c r="I56" s="50">
        <f t="shared" si="5"/>
        <v>-36457</v>
      </c>
      <c r="J56" s="50">
        <f t="shared" si="5"/>
        <v>1072503</v>
      </c>
      <c r="K56" s="50">
        <f t="shared" si="5"/>
        <v>615918</v>
      </c>
      <c r="L56" s="50">
        <f t="shared" si="5"/>
        <v>68606</v>
      </c>
      <c r="M56" s="50">
        <f t="shared" si="5"/>
        <v>-2068469</v>
      </c>
      <c r="N56" s="50">
        <f t="shared" si="5"/>
        <v>-1383945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-311442</v>
      </c>
      <c r="X56" s="50">
        <f t="shared" si="5"/>
        <v>1306446</v>
      </c>
      <c r="Y56" s="50">
        <f t="shared" si="5"/>
        <v>-1617888</v>
      </c>
      <c r="Z56" s="51">
        <f>+IF(X56&lt;&gt;0,+(Y56/X56)*100,0)</f>
        <v>-123.83887278923125</v>
      </c>
      <c r="AA56" s="48">
        <f>SUM(AA53:AA55)</f>
        <v>2612892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3975409</v>
      </c>
      <c r="D59" s="65">
        <f>SUM(D56:D58)</f>
        <v>0</v>
      </c>
      <c r="E59" s="66">
        <f t="shared" si="6"/>
        <v>2612892</v>
      </c>
      <c r="F59" s="67">
        <f t="shared" si="6"/>
        <v>2612892</v>
      </c>
      <c r="G59" s="67">
        <f t="shared" si="6"/>
        <v>159142</v>
      </c>
      <c r="H59" s="67">
        <f t="shared" si="6"/>
        <v>949818</v>
      </c>
      <c r="I59" s="67">
        <f t="shared" si="6"/>
        <v>-36457</v>
      </c>
      <c r="J59" s="67">
        <f t="shared" si="6"/>
        <v>1072503</v>
      </c>
      <c r="K59" s="67">
        <f t="shared" si="6"/>
        <v>615918</v>
      </c>
      <c r="L59" s="67">
        <f t="shared" si="6"/>
        <v>68606</v>
      </c>
      <c r="M59" s="67">
        <f t="shared" si="6"/>
        <v>-2068469</v>
      </c>
      <c r="N59" s="67">
        <f t="shared" si="6"/>
        <v>-1383945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-311442</v>
      </c>
      <c r="X59" s="67">
        <f t="shared" si="6"/>
        <v>1306446</v>
      </c>
      <c r="Y59" s="67">
        <f t="shared" si="6"/>
        <v>-1617888</v>
      </c>
      <c r="Z59" s="68">
        <f>+IF(X59&lt;&gt;0,+(Y59/X59)*100,0)</f>
        <v>-123.83887278923125</v>
      </c>
      <c r="AA59" s="65">
        <f>SUM(AA56:AA58)</f>
        <v>2612892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37881957</v>
      </c>
      <c r="D9" s="20"/>
      <c r="E9" s="21">
        <v>39996589</v>
      </c>
      <c r="F9" s="22">
        <v>39996589</v>
      </c>
      <c r="G9" s="22">
        <v>3318322</v>
      </c>
      <c r="H9" s="22">
        <v>3333581</v>
      </c>
      <c r="I9" s="22">
        <v>3288255</v>
      </c>
      <c r="J9" s="22">
        <v>9940158</v>
      </c>
      <c r="K9" s="22">
        <v>3309498</v>
      </c>
      <c r="L9" s="22">
        <v>3275219</v>
      </c>
      <c r="M9" s="22">
        <v>3316769</v>
      </c>
      <c r="N9" s="22">
        <v>9901486</v>
      </c>
      <c r="O9" s="22"/>
      <c r="P9" s="22"/>
      <c r="Q9" s="22"/>
      <c r="R9" s="22"/>
      <c r="S9" s="22"/>
      <c r="T9" s="22"/>
      <c r="U9" s="22"/>
      <c r="V9" s="22"/>
      <c r="W9" s="22">
        <v>19841644</v>
      </c>
      <c r="X9" s="22">
        <v>19998294</v>
      </c>
      <c r="Y9" s="22">
        <v>-156650</v>
      </c>
      <c r="Z9" s="23">
        <v>-0.78331681692448363</v>
      </c>
      <c r="AA9" s="20">
        <v>39996589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28330960</v>
      </c>
      <c r="D13" s="20"/>
      <c r="E13" s="21">
        <v>28883806</v>
      </c>
      <c r="F13" s="22">
        <v>28883806</v>
      </c>
      <c r="G13" s="22">
        <v>2528620</v>
      </c>
      <c r="H13" s="22">
        <v>2971529</v>
      </c>
      <c r="I13" s="22">
        <v>2979129</v>
      </c>
      <c r="J13" s="22">
        <v>8479278</v>
      </c>
      <c r="K13" s="22">
        <v>3033573</v>
      </c>
      <c r="L13" s="22">
        <v>3143771</v>
      </c>
      <c r="M13" s="22">
        <v>3175981</v>
      </c>
      <c r="N13" s="22">
        <v>9353325</v>
      </c>
      <c r="O13" s="22"/>
      <c r="P13" s="22"/>
      <c r="Q13" s="22"/>
      <c r="R13" s="22"/>
      <c r="S13" s="22"/>
      <c r="T13" s="22"/>
      <c r="U13" s="22"/>
      <c r="V13" s="22"/>
      <c r="W13" s="22">
        <v>17832603</v>
      </c>
      <c r="X13" s="22">
        <v>14441904</v>
      </c>
      <c r="Y13" s="22">
        <v>3390699</v>
      </c>
      <c r="Z13" s="23">
        <v>23.478199273447601</v>
      </c>
      <c r="AA13" s="20">
        <v>28883806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24421</v>
      </c>
      <c r="D17" s="20"/>
      <c r="E17" s="21">
        <v>32975</v>
      </c>
      <c r="F17" s="22">
        <v>32975</v>
      </c>
      <c r="G17" s="22">
        <v>3309</v>
      </c>
      <c r="H17" s="22">
        <v>1471</v>
      </c>
      <c r="I17" s="22">
        <v>2206</v>
      </c>
      <c r="J17" s="22">
        <v>6986</v>
      </c>
      <c r="K17" s="22">
        <v>3309</v>
      </c>
      <c r="L17" s="22">
        <v>2941</v>
      </c>
      <c r="M17" s="22">
        <v>1471</v>
      </c>
      <c r="N17" s="22">
        <v>7721</v>
      </c>
      <c r="O17" s="22"/>
      <c r="P17" s="22"/>
      <c r="Q17" s="22"/>
      <c r="R17" s="22"/>
      <c r="S17" s="22"/>
      <c r="T17" s="22"/>
      <c r="U17" s="22"/>
      <c r="V17" s="22"/>
      <c r="W17" s="22">
        <v>14707</v>
      </c>
      <c r="X17" s="22">
        <v>16488</v>
      </c>
      <c r="Y17" s="22">
        <v>-1781</v>
      </c>
      <c r="Z17" s="23">
        <v>-10.801795245026687</v>
      </c>
      <c r="AA17" s="20">
        <v>32975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3735000</v>
      </c>
      <c r="D25" s="20"/>
      <c r="E25" s="21">
        <v>5166000</v>
      </c>
      <c r="F25" s="22">
        <v>4877000</v>
      </c>
      <c r="G25" s="22"/>
      <c r="H25" s="22"/>
      <c r="I25" s="22">
        <v>1273920</v>
      </c>
      <c r="J25" s="22">
        <v>1273920</v>
      </c>
      <c r="K25" s="22">
        <v>612720</v>
      </c>
      <c r="L25" s="22"/>
      <c r="M25" s="22">
        <v>2060816</v>
      </c>
      <c r="N25" s="22">
        <v>2673536</v>
      </c>
      <c r="O25" s="22"/>
      <c r="P25" s="22"/>
      <c r="Q25" s="22"/>
      <c r="R25" s="22"/>
      <c r="S25" s="22"/>
      <c r="T25" s="22"/>
      <c r="U25" s="22"/>
      <c r="V25" s="22"/>
      <c r="W25" s="22">
        <v>3947456</v>
      </c>
      <c r="X25" s="22">
        <v>2510750</v>
      </c>
      <c r="Y25" s="22">
        <v>1436706</v>
      </c>
      <c r="Z25" s="23">
        <v>57.222184606193373</v>
      </c>
      <c r="AA25" s="20">
        <v>4877000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69972338</v>
      </c>
      <c r="D32" s="29">
        <f t="shared" ref="D32:Y32" si="0">SUM(D6:D31)</f>
        <v>0</v>
      </c>
      <c r="E32" s="30">
        <f t="shared" si="0"/>
        <v>74079370</v>
      </c>
      <c r="F32" s="31">
        <f t="shared" si="0"/>
        <v>73790370</v>
      </c>
      <c r="G32" s="31">
        <f t="shared" si="0"/>
        <v>5850251</v>
      </c>
      <c r="H32" s="31">
        <f t="shared" si="0"/>
        <v>6306581</v>
      </c>
      <c r="I32" s="31">
        <f t="shared" si="0"/>
        <v>7543510</v>
      </c>
      <c r="J32" s="31">
        <f t="shared" si="0"/>
        <v>19700342</v>
      </c>
      <c r="K32" s="31">
        <f t="shared" si="0"/>
        <v>6959100</v>
      </c>
      <c r="L32" s="31">
        <f t="shared" si="0"/>
        <v>6421931</v>
      </c>
      <c r="M32" s="31">
        <f t="shared" si="0"/>
        <v>8555037</v>
      </c>
      <c r="N32" s="31">
        <f t="shared" si="0"/>
        <v>21936068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41636410</v>
      </c>
      <c r="X32" s="31">
        <f t="shared" si="0"/>
        <v>36967436</v>
      </c>
      <c r="Y32" s="31">
        <f t="shared" si="0"/>
        <v>4668974</v>
      </c>
      <c r="Z32" s="32">
        <f>+IF(X32&lt;&gt;0,+(Y32/X32)*100,0)</f>
        <v>12.629964382706985</v>
      </c>
      <c r="AA32" s="29">
        <f>SUM(AA6:AA31)</f>
        <v>73790370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6775520</v>
      </c>
      <c r="D34" s="20"/>
      <c r="E34" s="21">
        <v>8047189</v>
      </c>
      <c r="F34" s="22">
        <v>8047189</v>
      </c>
      <c r="G34" s="22">
        <v>570510</v>
      </c>
      <c r="H34" s="22">
        <v>593531</v>
      </c>
      <c r="I34" s="22">
        <v>628791</v>
      </c>
      <c r="J34" s="22">
        <v>1792832</v>
      </c>
      <c r="K34" s="22">
        <v>561101</v>
      </c>
      <c r="L34" s="22">
        <v>619089</v>
      </c>
      <c r="M34" s="22">
        <v>703561</v>
      </c>
      <c r="N34" s="22">
        <v>1883751</v>
      </c>
      <c r="O34" s="22"/>
      <c r="P34" s="22"/>
      <c r="Q34" s="22"/>
      <c r="R34" s="22"/>
      <c r="S34" s="22"/>
      <c r="T34" s="22"/>
      <c r="U34" s="22"/>
      <c r="V34" s="22"/>
      <c r="W34" s="22">
        <v>3676583</v>
      </c>
      <c r="X34" s="22">
        <v>4023600</v>
      </c>
      <c r="Y34" s="22">
        <v>-347017</v>
      </c>
      <c r="Z34" s="23">
        <v>-8.6245402127448045</v>
      </c>
      <c r="AA34" s="20">
        <v>8047189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414522</v>
      </c>
      <c r="D37" s="20"/>
      <c r="E37" s="21">
        <v>400000</v>
      </c>
      <c r="F37" s="22">
        <v>400000</v>
      </c>
      <c r="G37" s="22"/>
      <c r="H37" s="22">
        <v>28980</v>
      </c>
      <c r="I37" s="22"/>
      <c r="J37" s="22">
        <v>28980</v>
      </c>
      <c r="K37" s="22">
        <v>158513</v>
      </c>
      <c r="L37" s="22"/>
      <c r="M37" s="22"/>
      <c r="N37" s="22">
        <v>158513</v>
      </c>
      <c r="O37" s="22"/>
      <c r="P37" s="22"/>
      <c r="Q37" s="22"/>
      <c r="R37" s="22"/>
      <c r="S37" s="22"/>
      <c r="T37" s="22"/>
      <c r="U37" s="22"/>
      <c r="V37" s="22"/>
      <c r="W37" s="22">
        <v>187493</v>
      </c>
      <c r="X37" s="22">
        <v>199998</v>
      </c>
      <c r="Y37" s="22">
        <v>-12505</v>
      </c>
      <c r="Z37" s="23">
        <v>-6.2525625256252564</v>
      </c>
      <c r="AA37" s="20">
        <v>400000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6126480</v>
      </c>
      <c r="D41" s="20"/>
      <c r="E41" s="21">
        <v>5525340</v>
      </c>
      <c r="F41" s="22">
        <v>5236340</v>
      </c>
      <c r="G41" s="22">
        <v>602160</v>
      </c>
      <c r="H41" s="22">
        <v>671760</v>
      </c>
      <c r="I41" s="22">
        <v>612720</v>
      </c>
      <c r="J41" s="22">
        <v>1886640</v>
      </c>
      <c r="K41" s="22"/>
      <c r="L41" s="22">
        <v>1277040</v>
      </c>
      <c r="M41" s="22">
        <v>606240</v>
      </c>
      <c r="N41" s="22">
        <v>1883280</v>
      </c>
      <c r="O41" s="22"/>
      <c r="P41" s="22"/>
      <c r="Q41" s="22"/>
      <c r="R41" s="22"/>
      <c r="S41" s="22"/>
      <c r="T41" s="22"/>
      <c r="U41" s="22"/>
      <c r="V41" s="22"/>
      <c r="W41" s="22">
        <v>3769920</v>
      </c>
      <c r="X41" s="22">
        <v>2690420</v>
      </c>
      <c r="Y41" s="22">
        <v>1079500</v>
      </c>
      <c r="Z41" s="23">
        <v>40.123846834323267</v>
      </c>
      <c r="AA41" s="20">
        <v>5236340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437712</v>
      </c>
      <c r="F43" s="22">
        <v>437712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218856</v>
      </c>
      <c r="Y43" s="22">
        <v>-218856</v>
      </c>
      <c r="Z43" s="23">
        <v>-100</v>
      </c>
      <c r="AA43" s="20">
        <v>437712</v>
      </c>
    </row>
    <row r="44" spans="1:27" ht="13.5" x14ac:dyDescent="0.25">
      <c r="A44" s="19" t="s">
        <v>69</v>
      </c>
      <c r="B44" s="15" t="s">
        <v>32</v>
      </c>
      <c r="C44" s="20">
        <v>-471922</v>
      </c>
      <c r="D44" s="20"/>
      <c r="E44" s="21">
        <v>24804182</v>
      </c>
      <c r="F44" s="22">
        <v>24804182</v>
      </c>
      <c r="G44" s="22">
        <v>46153</v>
      </c>
      <c r="H44" s="22">
        <v>4740</v>
      </c>
      <c r="I44" s="22">
        <v>32065</v>
      </c>
      <c r="J44" s="22">
        <v>82958</v>
      </c>
      <c r="K44" s="22">
        <v>181958</v>
      </c>
      <c r="L44" s="22">
        <v>18603</v>
      </c>
      <c r="M44" s="22">
        <v>34046</v>
      </c>
      <c r="N44" s="22">
        <v>234607</v>
      </c>
      <c r="O44" s="22"/>
      <c r="P44" s="22"/>
      <c r="Q44" s="22"/>
      <c r="R44" s="22"/>
      <c r="S44" s="22"/>
      <c r="T44" s="22"/>
      <c r="U44" s="22"/>
      <c r="V44" s="22"/>
      <c r="W44" s="22">
        <v>317565</v>
      </c>
      <c r="X44" s="22">
        <v>12402090</v>
      </c>
      <c r="Y44" s="22">
        <v>-12084525</v>
      </c>
      <c r="Z44" s="23">
        <v>-97.439423516520193</v>
      </c>
      <c r="AA44" s="20">
        <v>24804182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12844600</v>
      </c>
      <c r="D47" s="29">
        <f t="shared" ref="D47:Y47" si="1">SUM(D34:D46)</f>
        <v>0</v>
      </c>
      <c r="E47" s="30">
        <f t="shared" si="1"/>
        <v>39214423</v>
      </c>
      <c r="F47" s="31">
        <f t="shared" si="1"/>
        <v>38925423</v>
      </c>
      <c r="G47" s="31">
        <f t="shared" si="1"/>
        <v>1218823</v>
      </c>
      <c r="H47" s="31">
        <f t="shared" si="1"/>
        <v>1299011</v>
      </c>
      <c r="I47" s="31">
        <f t="shared" si="1"/>
        <v>1273576</v>
      </c>
      <c r="J47" s="31">
        <f t="shared" si="1"/>
        <v>3791410</v>
      </c>
      <c r="K47" s="31">
        <f t="shared" si="1"/>
        <v>901572</v>
      </c>
      <c r="L47" s="31">
        <f t="shared" si="1"/>
        <v>1914732</v>
      </c>
      <c r="M47" s="31">
        <f t="shared" si="1"/>
        <v>1343847</v>
      </c>
      <c r="N47" s="31">
        <f t="shared" si="1"/>
        <v>4160151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7951561</v>
      </c>
      <c r="X47" s="31">
        <f t="shared" si="1"/>
        <v>19534964</v>
      </c>
      <c r="Y47" s="31">
        <f t="shared" si="1"/>
        <v>-11583403</v>
      </c>
      <c r="Z47" s="32">
        <f>+IF(X47&lt;&gt;0,+(Y47/X47)*100,0)</f>
        <v>-59.295747870331375</v>
      </c>
      <c r="AA47" s="29">
        <f>SUM(AA34:AA46)</f>
        <v>38925423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57127738</v>
      </c>
      <c r="D48" s="39">
        <f t="shared" si="2"/>
        <v>0</v>
      </c>
      <c r="E48" s="40">
        <f t="shared" si="2"/>
        <v>34864947</v>
      </c>
      <c r="F48" s="41">
        <f t="shared" si="2"/>
        <v>34864947</v>
      </c>
      <c r="G48" s="41">
        <f t="shared" si="2"/>
        <v>4631428</v>
      </c>
      <c r="H48" s="41">
        <f t="shared" si="2"/>
        <v>5007570</v>
      </c>
      <c r="I48" s="41">
        <f t="shared" si="2"/>
        <v>6269934</v>
      </c>
      <c r="J48" s="41">
        <f t="shared" si="2"/>
        <v>15908932</v>
      </c>
      <c r="K48" s="41">
        <f t="shared" si="2"/>
        <v>6057528</v>
      </c>
      <c r="L48" s="41">
        <f t="shared" si="2"/>
        <v>4507199</v>
      </c>
      <c r="M48" s="41">
        <f t="shared" si="2"/>
        <v>7211190</v>
      </c>
      <c r="N48" s="41">
        <f t="shared" si="2"/>
        <v>17775917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33684849</v>
      </c>
      <c r="X48" s="41">
        <f t="shared" si="2"/>
        <v>17432472</v>
      </c>
      <c r="Y48" s="41">
        <f t="shared" si="2"/>
        <v>16252377</v>
      </c>
      <c r="Z48" s="42">
        <f>+IF(X48&lt;&gt;0,+(Y48/X48)*100,0)</f>
        <v>93.230478155937959</v>
      </c>
      <c r="AA48" s="39">
        <f>+AA32-AA47</f>
        <v>34864947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57127738</v>
      </c>
      <c r="D51" s="48">
        <f t="shared" si="3"/>
        <v>0</v>
      </c>
      <c r="E51" s="49">
        <f t="shared" si="3"/>
        <v>34864947</v>
      </c>
      <c r="F51" s="50">
        <f t="shared" si="3"/>
        <v>34864947</v>
      </c>
      <c r="G51" s="50">
        <f t="shared" si="3"/>
        <v>4631428</v>
      </c>
      <c r="H51" s="50">
        <f t="shared" si="3"/>
        <v>5007570</v>
      </c>
      <c r="I51" s="50">
        <f t="shared" si="3"/>
        <v>6269934</v>
      </c>
      <c r="J51" s="50">
        <f t="shared" si="3"/>
        <v>15908932</v>
      </c>
      <c r="K51" s="50">
        <f t="shared" si="3"/>
        <v>6057528</v>
      </c>
      <c r="L51" s="50">
        <f t="shared" si="3"/>
        <v>4507199</v>
      </c>
      <c r="M51" s="50">
        <f t="shared" si="3"/>
        <v>7211190</v>
      </c>
      <c r="N51" s="50">
        <f t="shared" si="3"/>
        <v>17775917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33684849</v>
      </c>
      <c r="X51" s="50">
        <f t="shared" si="3"/>
        <v>17432472</v>
      </c>
      <c r="Y51" s="50">
        <f t="shared" si="3"/>
        <v>16252377</v>
      </c>
      <c r="Z51" s="51">
        <f>+IF(X51&lt;&gt;0,+(Y51/X51)*100,0)</f>
        <v>93.230478155937959</v>
      </c>
      <c r="AA51" s="48">
        <f>SUM(AA48:AA50)</f>
        <v>34864947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57127738</v>
      </c>
      <c r="D53" s="54">
        <f>+D51-D52</f>
        <v>0</v>
      </c>
      <c r="E53" s="55">
        <f t="shared" si="4"/>
        <v>34864947</v>
      </c>
      <c r="F53" s="56">
        <f t="shared" si="4"/>
        <v>34864947</v>
      </c>
      <c r="G53" s="56">
        <f t="shared" si="4"/>
        <v>4631428</v>
      </c>
      <c r="H53" s="56">
        <f t="shared" si="4"/>
        <v>5007570</v>
      </c>
      <c r="I53" s="56">
        <f t="shared" si="4"/>
        <v>6269934</v>
      </c>
      <c r="J53" s="56">
        <f t="shared" si="4"/>
        <v>15908932</v>
      </c>
      <c r="K53" s="56">
        <f t="shared" si="4"/>
        <v>6057528</v>
      </c>
      <c r="L53" s="56">
        <f t="shared" si="4"/>
        <v>4507199</v>
      </c>
      <c r="M53" s="56">
        <f t="shared" si="4"/>
        <v>7211190</v>
      </c>
      <c r="N53" s="56">
        <f t="shared" si="4"/>
        <v>17775917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33684849</v>
      </c>
      <c r="X53" s="56">
        <f t="shared" si="4"/>
        <v>17432472</v>
      </c>
      <c r="Y53" s="56">
        <f t="shared" si="4"/>
        <v>16252377</v>
      </c>
      <c r="Z53" s="57">
        <f>+IF(X53&lt;&gt;0,+(Y53/X53)*100,0)</f>
        <v>93.230478155937959</v>
      </c>
      <c r="AA53" s="54">
        <f>+AA51-AA52</f>
        <v>34864947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57127738</v>
      </c>
      <c r="D56" s="48">
        <f>SUM(D53:D55)</f>
        <v>0</v>
      </c>
      <c r="E56" s="49">
        <f t="shared" si="5"/>
        <v>34864947</v>
      </c>
      <c r="F56" s="50">
        <f t="shared" si="5"/>
        <v>34864947</v>
      </c>
      <c r="G56" s="50">
        <f t="shared" si="5"/>
        <v>4631428</v>
      </c>
      <c r="H56" s="50">
        <f t="shared" si="5"/>
        <v>5007570</v>
      </c>
      <c r="I56" s="50">
        <f t="shared" si="5"/>
        <v>6269934</v>
      </c>
      <c r="J56" s="50">
        <f t="shared" si="5"/>
        <v>15908932</v>
      </c>
      <c r="K56" s="50">
        <f t="shared" si="5"/>
        <v>6057528</v>
      </c>
      <c r="L56" s="50">
        <f t="shared" si="5"/>
        <v>4507199</v>
      </c>
      <c r="M56" s="50">
        <f t="shared" si="5"/>
        <v>7211190</v>
      </c>
      <c r="N56" s="50">
        <f t="shared" si="5"/>
        <v>17775917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33684849</v>
      </c>
      <c r="X56" s="50">
        <f t="shared" si="5"/>
        <v>17432472</v>
      </c>
      <c r="Y56" s="50">
        <f t="shared" si="5"/>
        <v>16252377</v>
      </c>
      <c r="Z56" s="51">
        <f>+IF(X56&lt;&gt;0,+(Y56/X56)*100,0)</f>
        <v>93.230478155937959</v>
      </c>
      <c r="AA56" s="48">
        <f>SUM(AA53:AA55)</f>
        <v>34864947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57127738</v>
      </c>
      <c r="D59" s="65">
        <f>SUM(D56:D58)</f>
        <v>0</v>
      </c>
      <c r="E59" s="66">
        <f t="shared" si="6"/>
        <v>34864947</v>
      </c>
      <c r="F59" s="67">
        <f t="shared" si="6"/>
        <v>34864947</v>
      </c>
      <c r="G59" s="67">
        <f t="shared" si="6"/>
        <v>4631428</v>
      </c>
      <c r="H59" s="67">
        <f t="shared" si="6"/>
        <v>5007570</v>
      </c>
      <c r="I59" s="67">
        <f t="shared" si="6"/>
        <v>6269934</v>
      </c>
      <c r="J59" s="67">
        <f t="shared" si="6"/>
        <v>15908932</v>
      </c>
      <c r="K59" s="67">
        <f t="shared" si="6"/>
        <v>6057528</v>
      </c>
      <c r="L59" s="67">
        <f t="shared" si="6"/>
        <v>4507199</v>
      </c>
      <c r="M59" s="67">
        <f t="shared" si="6"/>
        <v>7211190</v>
      </c>
      <c r="N59" s="67">
        <f t="shared" si="6"/>
        <v>17775917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33684849</v>
      </c>
      <c r="X59" s="67">
        <f t="shared" si="6"/>
        <v>17432472</v>
      </c>
      <c r="Y59" s="67">
        <f t="shared" si="6"/>
        <v>16252377</v>
      </c>
      <c r="Z59" s="68">
        <f>+IF(X59&lt;&gt;0,+(Y59/X59)*100,0)</f>
        <v>93.230478155937959</v>
      </c>
      <c r="AA59" s="65">
        <f>SUM(AA56:AA58)</f>
        <v>34864947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5736849</v>
      </c>
      <c r="D9" s="20"/>
      <c r="E9" s="21">
        <v>4704906</v>
      </c>
      <c r="F9" s="22">
        <v>4704906</v>
      </c>
      <c r="G9" s="22">
        <v>459608</v>
      </c>
      <c r="H9" s="22">
        <v>485247</v>
      </c>
      <c r="I9" s="22">
        <v>483887</v>
      </c>
      <c r="J9" s="22">
        <v>1428742</v>
      </c>
      <c r="K9" s="22">
        <v>475994</v>
      </c>
      <c r="L9" s="22">
        <v>483749</v>
      </c>
      <c r="M9" s="22">
        <v>458992</v>
      </c>
      <c r="N9" s="22">
        <v>1418735</v>
      </c>
      <c r="O9" s="22"/>
      <c r="P9" s="22"/>
      <c r="Q9" s="22"/>
      <c r="R9" s="22"/>
      <c r="S9" s="22"/>
      <c r="T9" s="22"/>
      <c r="U9" s="22"/>
      <c r="V9" s="22"/>
      <c r="W9" s="22">
        <v>2847477</v>
      </c>
      <c r="X9" s="22">
        <v>2352453</v>
      </c>
      <c r="Y9" s="22">
        <v>495024</v>
      </c>
      <c r="Z9" s="23">
        <v>21.042885872746446</v>
      </c>
      <c r="AA9" s="20">
        <v>4704906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899</v>
      </c>
      <c r="D17" s="20"/>
      <c r="E17" s="21">
        <v>2093</v>
      </c>
      <c r="F17" s="22">
        <v>2093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1047</v>
      </c>
      <c r="Y17" s="22">
        <v>-1047</v>
      </c>
      <c r="Z17" s="23">
        <v>-100</v>
      </c>
      <c r="AA17" s="20">
        <v>2093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549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5738297</v>
      </c>
      <c r="D32" s="29">
        <f t="shared" ref="D32:Y32" si="0">SUM(D6:D31)</f>
        <v>0</v>
      </c>
      <c r="E32" s="30">
        <f t="shared" si="0"/>
        <v>4706999</v>
      </c>
      <c r="F32" s="31">
        <f t="shared" si="0"/>
        <v>4706999</v>
      </c>
      <c r="G32" s="31">
        <f t="shared" si="0"/>
        <v>459608</v>
      </c>
      <c r="H32" s="31">
        <f t="shared" si="0"/>
        <v>485247</v>
      </c>
      <c r="I32" s="31">
        <f t="shared" si="0"/>
        <v>483887</v>
      </c>
      <c r="J32" s="31">
        <f t="shared" si="0"/>
        <v>1428742</v>
      </c>
      <c r="K32" s="31">
        <f t="shared" si="0"/>
        <v>475994</v>
      </c>
      <c r="L32" s="31">
        <f t="shared" si="0"/>
        <v>483749</v>
      </c>
      <c r="M32" s="31">
        <f t="shared" si="0"/>
        <v>458992</v>
      </c>
      <c r="N32" s="31">
        <f t="shared" si="0"/>
        <v>1418735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2847477</v>
      </c>
      <c r="X32" s="31">
        <f t="shared" si="0"/>
        <v>2353500</v>
      </c>
      <c r="Y32" s="31">
        <f t="shared" si="0"/>
        <v>493977</v>
      </c>
      <c r="Z32" s="32">
        <f>+IF(X32&lt;&gt;0,+(Y32/X32)*100,0)</f>
        <v>20.989037603569152</v>
      </c>
      <c r="AA32" s="29">
        <f>SUM(AA6:AA31)</f>
        <v>4706999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8277770</v>
      </c>
      <c r="D34" s="20"/>
      <c r="E34" s="21">
        <v>9387756</v>
      </c>
      <c r="F34" s="22">
        <v>9387756</v>
      </c>
      <c r="G34" s="22">
        <v>1514201</v>
      </c>
      <c r="H34" s="22">
        <v>663757</v>
      </c>
      <c r="I34" s="22">
        <v>681070</v>
      </c>
      <c r="J34" s="22">
        <v>2859028</v>
      </c>
      <c r="K34" s="22">
        <v>650222</v>
      </c>
      <c r="L34" s="22">
        <v>855019</v>
      </c>
      <c r="M34" s="22"/>
      <c r="N34" s="22">
        <v>1505241</v>
      </c>
      <c r="O34" s="22"/>
      <c r="P34" s="22"/>
      <c r="Q34" s="22"/>
      <c r="R34" s="22"/>
      <c r="S34" s="22"/>
      <c r="T34" s="22"/>
      <c r="U34" s="22"/>
      <c r="V34" s="22"/>
      <c r="W34" s="22">
        <v>4364269</v>
      </c>
      <c r="X34" s="22">
        <v>4693876</v>
      </c>
      <c r="Y34" s="22">
        <v>-329607</v>
      </c>
      <c r="Z34" s="23">
        <v>-7.0220644942473989</v>
      </c>
      <c r="AA34" s="20">
        <v>9387756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300000</v>
      </c>
      <c r="F37" s="22">
        <v>300000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150000</v>
      </c>
      <c r="Y37" s="22">
        <v>-150000</v>
      </c>
      <c r="Z37" s="23">
        <v>-100</v>
      </c>
      <c r="AA37" s="20">
        <v>300000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20038789</v>
      </c>
      <c r="F38" s="22">
        <v>20038789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10019394</v>
      </c>
      <c r="Y38" s="22">
        <v>-10019394</v>
      </c>
      <c r="Z38" s="23">
        <v>-100</v>
      </c>
      <c r="AA38" s="20">
        <v>20038789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489376</v>
      </c>
      <c r="D41" s="20"/>
      <c r="E41" s="21">
        <v>700000</v>
      </c>
      <c r="F41" s="22">
        <v>700000</v>
      </c>
      <c r="G41" s="22"/>
      <c r="H41" s="22"/>
      <c r="I41" s="22"/>
      <c r="J41" s="22"/>
      <c r="K41" s="22">
        <v>29700</v>
      </c>
      <c r="L41" s="22"/>
      <c r="M41" s="22"/>
      <c r="N41" s="22">
        <v>29700</v>
      </c>
      <c r="O41" s="22"/>
      <c r="P41" s="22"/>
      <c r="Q41" s="22"/>
      <c r="R41" s="22"/>
      <c r="S41" s="22"/>
      <c r="T41" s="22"/>
      <c r="U41" s="22"/>
      <c r="V41" s="22"/>
      <c r="W41" s="22">
        <v>29700</v>
      </c>
      <c r="X41" s="22">
        <v>350000</v>
      </c>
      <c r="Y41" s="22">
        <v>-320300</v>
      </c>
      <c r="Z41" s="23">
        <v>-91.51428571428572</v>
      </c>
      <c r="AA41" s="20">
        <v>700000</v>
      </c>
    </row>
    <row r="42" spans="1:27" ht="13.5" x14ac:dyDescent="0.25">
      <c r="A42" s="19" t="s">
        <v>67</v>
      </c>
      <c r="B42" s="15" t="s">
        <v>32</v>
      </c>
      <c r="C42" s="20">
        <v>6995930</v>
      </c>
      <c r="D42" s="20"/>
      <c r="E42" s="21">
        <v>6000000</v>
      </c>
      <c r="F42" s="22">
        <v>6000000</v>
      </c>
      <c r="G42" s="22"/>
      <c r="H42" s="22">
        <v>41610</v>
      </c>
      <c r="I42" s="22">
        <v>297000</v>
      </c>
      <c r="J42" s="22">
        <v>338610</v>
      </c>
      <c r="K42" s="22">
        <v>519578</v>
      </c>
      <c r="L42" s="22">
        <v>572250</v>
      </c>
      <c r="M42" s="22">
        <v>650820</v>
      </c>
      <c r="N42" s="22">
        <v>1742648</v>
      </c>
      <c r="O42" s="22"/>
      <c r="P42" s="22"/>
      <c r="Q42" s="22"/>
      <c r="R42" s="22"/>
      <c r="S42" s="22"/>
      <c r="T42" s="22"/>
      <c r="U42" s="22"/>
      <c r="V42" s="22"/>
      <c r="W42" s="22">
        <v>2081258</v>
      </c>
      <c r="X42" s="22">
        <v>3000000</v>
      </c>
      <c r="Y42" s="22">
        <v>-918742</v>
      </c>
      <c r="Z42" s="23">
        <v>-30.624733333333332</v>
      </c>
      <c r="AA42" s="20">
        <v>6000000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-3933966</v>
      </c>
      <c r="D44" s="20"/>
      <c r="E44" s="21">
        <v>500000</v>
      </c>
      <c r="F44" s="22">
        <v>500000</v>
      </c>
      <c r="G44" s="22">
        <v>592</v>
      </c>
      <c r="H44" s="22">
        <v>319</v>
      </c>
      <c r="I44" s="22">
        <v>319</v>
      </c>
      <c r="J44" s="22">
        <v>1230</v>
      </c>
      <c r="K44" s="22">
        <v>319</v>
      </c>
      <c r="L44" s="22">
        <v>319</v>
      </c>
      <c r="M44" s="22">
        <v>46</v>
      </c>
      <c r="N44" s="22">
        <v>684</v>
      </c>
      <c r="O44" s="22"/>
      <c r="P44" s="22"/>
      <c r="Q44" s="22"/>
      <c r="R44" s="22"/>
      <c r="S44" s="22"/>
      <c r="T44" s="22"/>
      <c r="U44" s="22"/>
      <c r="V44" s="22"/>
      <c r="W44" s="22">
        <v>1914</v>
      </c>
      <c r="X44" s="22">
        <v>250000</v>
      </c>
      <c r="Y44" s="22">
        <v>-248086</v>
      </c>
      <c r="Z44" s="23">
        <v>-99.234399999999994</v>
      </c>
      <c r="AA44" s="20">
        <v>500000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11829110</v>
      </c>
      <c r="D47" s="29">
        <f t="shared" ref="D47:Y47" si="1">SUM(D34:D46)</f>
        <v>0</v>
      </c>
      <c r="E47" s="30">
        <f t="shared" si="1"/>
        <v>36926545</v>
      </c>
      <c r="F47" s="31">
        <f t="shared" si="1"/>
        <v>36926545</v>
      </c>
      <c r="G47" s="31">
        <f t="shared" si="1"/>
        <v>1514793</v>
      </c>
      <c r="H47" s="31">
        <f t="shared" si="1"/>
        <v>705686</v>
      </c>
      <c r="I47" s="31">
        <f t="shared" si="1"/>
        <v>978389</v>
      </c>
      <c r="J47" s="31">
        <f t="shared" si="1"/>
        <v>3198868</v>
      </c>
      <c r="K47" s="31">
        <f t="shared" si="1"/>
        <v>1199819</v>
      </c>
      <c r="L47" s="31">
        <f t="shared" si="1"/>
        <v>1427588</v>
      </c>
      <c r="M47" s="31">
        <f t="shared" si="1"/>
        <v>650866</v>
      </c>
      <c r="N47" s="31">
        <f t="shared" si="1"/>
        <v>3278273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6477141</v>
      </c>
      <c r="X47" s="31">
        <f t="shared" si="1"/>
        <v>18463270</v>
      </c>
      <c r="Y47" s="31">
        <f t="shared" si="1"/>
        <v>-11986129</v>
      </c>
      <c r="Z47" s="32">
        <f>+IF(X47&lt;&gt;0,+(Y47/X47)*100,0)</f>
        <v>-64.918776576413606</v>
      </c>
      <c r="AA47" s="29">
        <f>SUM(AA34:AA46)</f>
        <v>36926545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-6090813</v>
      </c>
      <c r="D48" s="39">
        <f t="shared" si="2"/>
        <v>0</v>
      </c>
      <c r="E48" s="40">
        <f t="shared" si="2"/>
        <v>-32219546</v>
      </c>
      <c r="F48" s="41">
        <f t="shared" si="2"/>
        <v>-32219546</v>
      </c>
      <c r="G48" s="41">
        <f t="shared" si="2"/>
        <v>-1055185</v>
      </c>
      <c r="H48" s="41">
        <f t="shared" si="2"/>
        <v>-220439</v>
      </c>
      <c r="I48" s="41">
        <f t="shared" si="2"/>
        <v>-494502</v>
      </c>
      <c r="J48" s="41">
        <f t="shared" si="2"/>
        <v>-1770126</v>
      </c>
      <c r="K48" s="41">
        <f t="shared" si="2"/>
        <v>-723825</v>
      </c>
      <c r="L48" s="41">
        <f t="shared" si="2"/>
        <v>-943839</v>
      </c>
      <c r="M48" s="41">
        <f t="shared" si="2"/>
        <v>-191874</v>
      </c>
      <c r="N48" s="41">
        <f t="shared" si="2"/>
        <v>-1859538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-3629664</v>
      </c>
      <c r="X48" s="41">
        <f t="shared" si="2"/>
        <v>-16109770</v>
      </c>
      <c r="Y48" s="41">
        <f t="shared" si="2"/>
        <v>12480106</v>
      </c>
      <c r="Z48" s="42">
        <f>+IF(X48&lt;&gt;0,+(Y48/X48)*100,0)</f>
        <v>-77.469175537577513</v>
      </c>
      <c r="AA48" s="39">
        <f>+AA32-AA47</f>
        <v>-32219546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-6090813</v>
      </c>
      <c r="D51" s="48">
        <f t="shared" si="3"/>
        <v>0</v>
      </c>
      <c r="E51" s="49">
        <f t="shared" si="3"/>
        <v>-32219546</v>
      </c>
      <c r="F51" s="50">
        <f t="shared" si="3"/>
        <v>-32219546</v>
      </c>
      <c r="G51" s="50">
        <f t="shared" si="3"/>
        <v>-1055185</v>
      </c>
      <c r="H51" s="50">
        <f t="shared" si="3"/>
        <v>-220439</v>
      </c>
      <c r="I51" s="50">
        <f t="shared" si="3"/>
        <v>-494502</v>
      </c>
      <c r="J51" s="50">
        <f t="shared" si="3"/>
        <v>-1770126</v>
      </c>
      <c r="K51" s="50">
        <f t="shared" si="3"/>
        <v>-723825</v>
      </c>
      <c r="L51" s="50">
        <f t="shared" si="3"/>
        <v>-943839</v>
      </c>
      <c r="M51" s="50">
        <f t="shared" si="3"/>
        <v>-191874</v>
      </c>
      <c r="N51" s="50">
        <f t="shared" si="3"/>
        <v>-1859538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-3629664</v>
      </c>
      <c r="X51" s="50">
        <f t="shared" si="3"/>
        <v>-16109770</v>
      </c>
      <c r="Y51" s="50">
        <f t="shared" si="3"/>
        <v>12480106</v>
      </c>
      <c r="Z51" s="51">
        <f>+IF(X51&lt;&gt;0,+(Y51/X51)*100,0)</f>
        <v>-77.469175537577513</v>
      </c>
      <c r="AA51" s="48">
        <f>SUM(AA48:AA50)</f>
        <v>-32219546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-6090813</v>
      </c>
      <c r="D53" s="54">
        <f>+D51-D52</f>
        <v>0</v>
      </c>
      <c r="E53" s="55">
        <f t="shared" si="4"/>
        <v>-32219546</v>
      </c>
      <c r="F53" s="56">
        <f t="shared" si="4"/>
        <v>-32219546</v>
      </c>
      <c r="G53" s="56">
        <f t="shared" si="4"/>
        <v>-1055185</v>
      </c>
      <c r="H53" s="56">
        <f t="shared" si="4"/>
        <v>-220439</v>
      </c>
      <c r="I53" s="56">
        <f t="shared" si="4"/>
        <v>-494502</v>
      </c>
      <c r="J53" s="56">
        <f t="shared" si="4"/>
        <v>-1770126</v>
      </c>
      <c r="K53" s="56">
        <f t="shared" si="4"/>
        <v>-723825</v>
      </c>
      <c r="L53" s="56">
        <f t="shared" si="4"/>
        <v>-943839</v>
      </c>
      <c r="M53" s="56">
        <f t="shared" si="4"/>
        <v>-191874</v>
      </c>
      <c r="N53" s="56">
        <f t="shared" si="4"/>
        <v>-1859538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-3629664</v>
      </c>
      <c r="X53" s="56">
        <f t="shared" si="4"/>
        <v>-16109770</v>
      </c>
      <c r="Y53" s="56">
        <f t="shared" si="4"/>
        <v>12480106</v>
      </c>
      <c r="Z53" s="57">
        <f>+IF(X53&lt;&gt;0,+(Y53/X53)*100,0)</f>
        <v>-77.469175537577513</v>
      </c>
      <c r="AA53" s="54">
        <f>+AA51-AA52</f>
        <v>-32219546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-6090813</v>
      </c>
      <c r="D56" s="48">
        <f>SUM(D53:D55)</f>
        <v>0</v>
      </c>
      <c r="E56" s="49">
        <f t="shared" si="5"/>
        <v>-32219546</v>
      </c>
      <c r="F56" s="50">
        <f t="shared" si="5"/>
        <v>-32219546</v>
      </c>
      <c r="G56" s="50">
        <f t="shared" si="5"/>
        <v>-1055185</v>
      </c>
      <c r="H56" s="50">
        <f t="shared" si="5"/>
        <v>-220439</v>
      </c>
      <c r="I56" s="50">
        <f t="shared" si="5"/>
        <v>-494502</v>
      </c>
      <c r="J56" s="50">
        <f t="shared" si="5"/>
        <v>-1770126</v>
      </c>
      <c r="K56" s="50">
        <f t="shared" si="5"/>
        <v>-723825</v>
      </c>
      <c r="L56" s="50">
        <f t="shared" si="5"/>
        <v>-943839</v>
      </c>
      <c r="M56" s="50">
        <f t="shared" si="5"/>
        <v>-191874</v>
      </c>
      <c r="N56" s="50">
        <f t="shared" si="5"/>
        <v>-1859538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-3629664</v>
      </c>
      <c r="X56" s="50">
        <f t="shared" si="5"/>
        <v>-16109770</v>
      </c>
      <c r="Y56" s="50">
        <f t="shared" si="5"/>
        <v>12480106</v>
      </c>
      <c r="Z56" s="51">
        <f>+IF(X56&lt;&gt;0,+(Y56/X56)*100,0)</f>
        <v>-77.469175537577513</v>
      </c>
      <c r="AA56" s="48">
        <f>SUM(AA53:AA55)</f>
        <v>-32219546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-6090813</v>
      </c>
      <c r="D59" s="65">
        <f>SUM(D56:D58)</f>
        <v>0</v>
      </c>
      <c r="E59" s="66">
        <f t="shared" si="6"/>
        <v>-32219546</v>
      </c>
      <c r="F59" s="67">
        <f t="shared" si="6"/>
        <v>-32219546</v>
      </c>
      <c r="G59" s="67">
        <f t="shared" si="6"/>
        <v>-1055185</v>
      </c>
      <c r="H59" s="67">
        <f t="shared" si="6"/>
        <v>-220439</v>
      </c>
      <c r="I59" s="67">
        <f t="shared" si="6"/>
        <v>-494502</v>
      </c>
      <c r="J59" s="67">
        <f t="shared" si="6"/>
        <v>-1770126</v>
      </c>
      <c r="K59" s="67">
        <f t="shared" si="6"/>
        <v>-723825</v>
      </c>
      <c r="L59" s="67">
        <f t="shared" si="6"/>
        <v>-943839</v>
      </c>
      <c r="M59" s="67">
        <f t="shared" si="6"/>
        <v>-191874</v>
      </c>
      <c r="N59" s="67">
        <f t="shared" si="6"/>
        <v>-1859538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-3629664</v>
      </c>
      <c r="X59" s="67">
        <f t="shared" si="6"/>
        <v>-16109770</v>
      </c>
      <c r="Y59" s="67">
        <f t="shared" si="6"/>
        <v>12480106</v>
      </c>
      <c r="Z59" s="68">
        <f>+IF(X59&lt;&gt;0,+(Y59/X59)*100,0)</f>
        <v>-77.469175537577513</v>
      </c>
      <c r="AA59" s="65">
        <f>SUM(AA56:AA58)</f>
        <v>-32219546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22247229</v>
      </c>
      <c r="D9" s="20"/>
      <c r="E9" s="21">
        <v>25374000</v>
      </c>
      <c r="F9" s="22">
        <v>25374000</v>
      </c>
      <c r="G9" s="22">
        <v>2066776</v>
      </c>
      <c r="H9" s="22">
        <v>2090334</v>
      </c>
      <c r="I9" s="22">
        <v>2066216</v>
      </c>
      <c r="J9" s="22">
        <v>6223326</v>
      </c>
      <c r="K9" s="22">
        <v>2055569</v>
      </c>
      <c r="L9" s="22">
        <v>2063515</v>
      </c>
      <c r="M9" s="22">
        <v>2116805</v>
      </c>
      <c r="N9" s="22">
        <v>6235889</v>
      </c>
      <c r="O9" s="22"/>
      <c r="P9" s="22"/>
      <c r="Q9" s="22"/>
      <c r="R9" s="22"/>
      <c r="S9" s="22"/>
      <c r="T9" s="22"/>
      <c r="U9" s="22"/>
      <c r="V9" s="22"/>
      <c r="W9" s="22">
        <v>12459215</v>
      </c>
      <c r="X9" s="22">
        <v>12687000</v>
      </c>
      <c r="Y9" s="22">
        <v>-227785</v>
      </c>
      <c r="Z9" s="23">
        <v>-1.7954205091826281</v>
      </c>
      <c r="AA9" s="20">
        <v>25374000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4050703</v>
      </c>
      <c r="D13" s="20"/>
      <c r="E13" s="21">
        <v>1375143</v>
      </c>
      <c r="F13" s="22">
        <v>1375143</v>
      </c>
      <c r="G13" s="22"/>
      <c r="H13" s="22"/>
      <c r="I13" s="22"/>
      <c r="J13" s="22"/>
      <c r="K13" s="22"/>
      <c r="L13" s="22"/>
      <c r="M13" s="22">
        <v>2557223</v>
      </c>
      <c r="N13" s="22">
        <v>2557223</v>
      </c>
      <c r="O13" s="22"/>
      <c r="P13" s="22"/>
      <c r="Q13" s="22"/>
      <c r="R13" s="22"/>
      <c r="S13" s="22"/>
      <c r="T13" s="22"/>
      <c r="U13" s="22"/>
      <c r="V13" s="22"/>
      <c r="W13" s="22">
        <v>2557223</v>
      </c>
      <c r="X13" s="22">
        <v>687570</v>
      </c>
      <c r="Y13" s="22">
        <v>1869653</v>
      </c>
      <c r="Z13" s="23">
        <v>271.92184068531202</v>
      </c>
      <c r="AA13" s="20">
        <v>1375143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2126000</v>
      </c>
      <c r="F28" s="22">
        <v>2126000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1062996</v>
      </c>
      <c r="Y28" s="22">
        <v>-1062996</v>
      </c>
      <c r="Z28" s="23">
        <v>-100</v>
      </c>
      <c r="AA28" s="20">
        <v>2126000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26297932</v>
      </c>
      <c r="D32" s="29">
        <f t="shared" ref="D32:Y32" si="0">SUM(D6:D31)</f>
        <v>0</v>
      </c>
      <c r="E32" s="30">
        <f t="shared" si="0"/>
        <v>28875143</v>
      </c>
      <c r="F32" s="31">
        <f t="shared" si="0"/>
        <v>28875143</v>
      </c>
      <c r="G32" s="31">
        <f t="shared" si="0"/>
        <v>2066776</v>
      </c>
      <c r="H32" s="31">
        <f t="shared" si="0"/>
        <v>2090334</v>
      </c>
      <c r="I32" s="31">
        <f t="shared" si="0"/>
        <v>2066216</v>
      </c>
      <c r="J32" s="31">
        <f t="shared" si="0"/>
        <v>6223326</v>
      </c>
      <c r="K32" s="31">
        <f t="shared" si="0"/>
        <v>2055569</v>
      </c>
      <c r="L32" s="31">
        <f t="shared" si="0"/>
        <v>2063515</v>
      </c>
      <c r="M32" s="31">
        <f t="shared" si="0"/>
        <v>4674028</v>
      </c>
      <c r="N32" s="31">
        <f t="shared" si="0"/>
        <v>8793112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15016438</v>
      </c>
      <c r="X32" s="31">
        <f t="shared" si="0"/>
        <v>14437566</v>
      </c>
      <c r="Y32" s="31">
        <f t="shared" si="0"/>
        <v>578872</v>
      </c>
      <c r="Z32" s="32">
        <f>+IF(X32&lt;&gt;0,+(Y32/X32)*100,0)</f>
        <v>4.00948470123011</v>
      </c>
      <c r="AA32" s="29">
        <f>SUM(AA6:AA31)</f>
        <v>28875143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18023468</v>
      </c>
      <c r="D34" s="20"/>
      <c r="E34" s="21">
        <v>19100057</v>
      </c>
      <c r="F34" s="22">
        <v>19100057</v>
      </c>
      <c r="G34" s="22">
        <v>1477173</v>
      </c>
      <c r="H34" s="22">
        <v>1488255</v>
      </c>
      <c r="I34" s="22">
        <v>1557024</v>
      </c>
      <c r="J34" s="22">
        <v>4522452</v>
      </c>
      <c r="K34" s="22">
        <v>1792715</v>
      </c>
      <c r="L34" s="22">
        <v>1684779</v>
      </c>
      <c r="M34" s="22">
        <v>1574232</v>
      </c>
      <c r="N34" s="22">
        <v>5051726</v>
      </c>
      <c r="O34" s="22"/>
      <c r="P34" s="22"/>
      <c r="Q34" s="22"/>
      <c r="R34" s="22"/>
      <c r="S34" s="22"/>
      <c r="T34" s="22"/>
      <c r="U34" s="22"/>
      <c r="V34" s="22"/>
      <c r="W34" s="22">
        <v>9574178</v>
      </c>
      <c r="X34" s="22">
        <v>9549978</v>
      </c>
      <c r="Y34" s="22">
        <v>24200</v>
      </c>
      <c r="Z34" s="23">
        <v>0.25340372511852904</v>
      </c>
      <c r="AA34" s="20">
        <v>19100057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14263176</v>
      </c>
      <c r="F38" s="22">
        <v>14263176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7131588</v>
      </c>
      <c r="Y38" s="22">
        <v>-7131588</v>
      </c>
      <c r="Z38" s="23">
        <v>-100</v>
      </c>
      <c r="AA38" s="20">
        <v>14263176</v>
      </c>
    </row>
    <row r="39" spans="1:27" ht="13.5" x14ac:dyDescent="0.25">
      <c r="A39" s="19" t="s">
        <v>65</v>
      </c>
      <c r="B39" s="15" t="s">
        <v>32</v>
      </c>
      <c r="C39" s="20">
        <v>11361911</v>
      </c>
      <c r="D39" s="20"/>
      <c r="E39" s="21">
        <v>3149676</v>
      </c>
      <c r="F39" s="22">
        <v>3149676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1574838</v>
      </c>
      <c r="Y39" s="22">
        <v>-1574838</v>
      </c>
      <c r="Z39" s="23">
        <v>-100</v>
      </c>
      <c r="AA39" s="20">
        <v>3149676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6112795</v>
      </c>
      <c r="D41" s="20"/>
      <c r="E41" s="21">
        <v>7449996</v>
      </c>
      <c r="F41" s="22">
        <v>7449996</v>
      </c>
      <c r="G41" s="22">
        <v>524506</v>
      </c>
      <c r="H41" s="22">
        <v>524506</v>
      </c>
      <c r="I41" s="22">
        <v>524506</v>
      </c>
      <c r="J41" s="22">
        <v>1573518</v>
      </c>
      <c r="K41" s="22">
        <v>524506</v>
      </c>
      <c r="L41" s="22">
        <v>524506</v>
      </c>
      <c r="M41" s="22">
        <v>524506</v>
      </c>
      <c r="N41" s="22">
        <v>1573518</v>
      </c>
      <c r="O41" s="22"/>
      <c r="P41" s="22"/>
      <c r="Q41" s="22"/>
      <c r="R41" s="22"/>
      <c r="S41" s="22"/>
      <c r="T41" s="22"/>
      <c r="U41" s="22"/>
      <c r="V41" s="22"/>
      <c r="W41" s="22">
        <v>3147036</v>
      </c>
      <c r="X41" s="22">
        <v>3724998</v>
      </c>
      <c r="Y41" s="22">
        <v>-577962</v>
      </c>
      <c r="Z41" s="23">
        <v>-15.515766719874749</v>
      </c>
      <c r="AA41" s="20">
        <v>7449996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1415294</v>
      </c>
      <c r="D44" s="20"/>
      <c r="E44" s="21">
        <v>655044</v>
      </c>
      <c r="F44" s="22">
        <v>655044</v>
      </c>
      <c r="G44" s="22">
        <v>11680</v>
      </c>
      <c r="H44" s="22">
        <v>13097</v>
      </c>
      <c r="I44" s="22">
        <v>173416</v>
      </c>
      <c r="J44" s="22">
        <v>198193</v>
      </c>
      <c r="K44" s="22">
        <v>252117</v>
      </c>
      <c r="L44" s="22">
        <v>176518</v>
      </c>
      <c r="M44" s="22">
        <v>12789</v>
      </c>
      <c r="N44" s="22">
        <v>441424</v>
      </c>
      <c r="O44" s="22"/>
      <c r="P44" s="22"/>
      <c r="Q44" s="22"/>
      <c r="R44" s="22"/>
      <c r="S44" s="22"/>
      <c r="T44" s="22"/>
      <c r="U44" s="22"/>
      <c r="V44" s="22"/>
      <c r="W44" s="22">
        <v>639617</v>
      </c>
      <c r="X44" s="22">
        <v>327522</v>
      </c>
      <c r="Y44" s="22">
        <v>312095</v>
      </c>
      <c r="Z44" s="23">
        <v>95.289782060441738</v>
      </c>
      <c r="AA44" s="20">
        <v>655044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36913468</v>
      </c>
      <c r="D47" s="29">
        <f t="shared" ref="D47:Y47" si="1">SUM(D34:D46)</f>
        <v>0</v>
      </c>
      <c r="E47" s="30">
        <f t="shared" si="1"/>
        <v>44617949</v>
      </c>
      <c r="F47" s="31">
        <f t="shared" si="1"/>
        <v>44617949</v>
      </c>
      <c r="G47" s="31">
        <f t="shared" si="1"/>
        <v>2013359</v>
      </c>
      <c r="H47" s="31">
        <f t="shared" si="1"/>
        <v>2025858</v>
      </c>
      <c r="I47" s="31">
        <f t="shared" si="1"/>
        <v>2254946</v>
      </c>
      <c r="J47" s="31">
        <f t="shared" si="1"/>
        <v>6294163</v>
      </c>
      <c r="K47" s="31">
        <f t="shared" si="1"/>
        <v>2569338</v>
      </c>
      <c r="L47" s="31">
        <f t="shared" si="1"/>
        <v>2385803</v>
      </c>
      <c r="M47" s="31">
        <f t="shared" si="1"/>
        <v>2111527</v>
      </c>
      <c r="N47" s="31">
        <f t="shared" si="1"/>
        <v>7066668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13360831</v>
      </c>
      <c r="X47" s="31">
        <f t="shared" si="1"/>
        <v>22308924</v>
      </c>
      <c r="Y47" s="31">
        <f t="shared" si="1"/>
        <v>-8948093</v>
      </c>
      <c r="Z47" s="32">
        <f>+IF(X47&lt;&gt;0,+(Y47/X47)*100,0)</f>
        <v>-40.109926413304379</v>
      </c>
      <c r="AA47" s="29">
        <f>SUM(AA34:AA46)</f>
        <v>44617949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-10615536</v>
      </c>
      <c r="D48" s="39">
        <f t="shared" si="2"/>
        <v>0</v>
      </c>
      <c r="E48" s="40">
        <f t="shared" si="2"/>
        <v>-15742806</v>
      </c>
      <c r="F48" s="41">
        <f t="shared" si="2"/>
        <v>-15742806</v>
      </c>
      <c r="G48" s="41">
        <f t="shared" si="2"/>
        <v>53417</v>
      </c>
      <c r="H48" s="41">
        <f t="shared" si="2"/>
        <v>64476</v>
      </c>
      <c r="I48" s="41">
        <f t="shared" si="2"/>
        <v>-188730</v>
      </c>
      <c r="J48" s="41">
        <f t="shared" si="2"/>
        <v>-70837</v>
      </c>
      <c r="K48" s="41">
        <f t="shared" si="2"/>
        <v>-513769</v>
      </c>
      <c r="L48" s="41">
        <f t="shared" si="2"/>
        <v>-322288</v>
      </c>
      <c r="M48" s="41">
        <f t="shared" si="2"/>
        <v>2562501</v>
      </c>
      <c r="N48" s="41">
        <f t="shared" si="2"/>
        <v>1726444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1655607</v>
      </c>
      <c r="X48" s="41">
        <f t="shared" si="2"/>
        <v>-7871358</v>
      </c>
      <c r="Y48" s="41">
        <f t="shared" si="2"/>
        <v>9526965</v>
      </c>
      <c r="Z48" s="42">
        <f>+IF(X48&lt;&gt;0,+(Y48/X48)*100,0)</f>
        <v>-121.03330835670288</v>
      </c>
      <c r="AA48" s="39">
        <f>+AA32-AA47</f>
        <v>-15742806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-10615536</v>
      </c>
      <c r="D51" s="48">
        <f t="shared" si="3"/>
        <v>0</v>
      </c>
      <c r="E51" s="49">
        <f t="shared" si="3"/>
        <v>-15742806</v>
      </c>
      <c r="F51" s="50">
        <f t="shared" si="3"/>
        <v>-15742806</v>
      </c>
      <c r="G51" s="50">
        <f t="shared" si="3"/>
        <v>53417</v>
      </c>
      <c r="H51" s="50">
        <f t="shared" si="3"/>
        <v>64476</v>
      </c>
      <c r="I51" s="50">
        <f t="shared" si="3"/>
        <v>-188730</v>
      </c>
      <c r="J51" s="50">
        <f t="shared" si="3"/>
        <v>-70837</v>
      </c>
      <c r="K51" s="50">
        <f t="shared" si="3"/>
        <v>-513769</v>
      </c>
      <c r="L51" s="50">
        <f t="shared" si="3"/>
        <v>-322288</v>
      </c>
      <c r="M51" s="50">
        <f t="shared" si="3"/>
        <v>2562501</v>
      </c>
      <c r="N51" s="50">
        <f t="shared" si="3"/>
        <v>1726444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1655607</v>
      </c>
      <c r="X51" s="50">
        <f t="shared" si="3"/>
        <v>-7871358</v>
      </c>
      <c r="Y51" s="50">
        <f t="shared" si="3"/>
        <v>9526965</v>
      </c>
      <c r="Z51" s="51">
        <f>+IF(X51&lt;&gt;0,+(Y51/X51)*100,0)</f>
        <v>-121.03330835670288</v>
      </c>
      <c r="AA51" s="48">
        <f>SUM(AA48:AA50)</f>
        <v>-15742806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-10615536</v>
      </c>
      <c r="D53" s="54">
        <f>+D51-D52</f>
        <v>0</v>
      </c>
      <c r="E53" s="55">
        <f t="shared" si="4"/>
        <v>-15742806</v>
      </c>
      <c r="F53" s="56">
        <f t="shared" si="4"/>
        <v>-15742806</v>
      </c>
      <c r="G53" s="56">
        <f t="shared" si="4"/>
        <v>53417</v>
      </c>
      <c r="H53" s="56">
        <f t="shared" si="4"/>
        <v>64476</v>
      </c>
      <c r="I53" s="56">
        <f t="shared" si="4"/>
        <v>-188730</v>
      </c>
      <c r="J53" s="56">
        <f t="shared" si="4"/>
        <v>-70837</v>
      </c>
      <c r="K53" s="56">
        <f t="shared" si="4"/>
        <v>-513769</v>
      </c>
      <c r="L53" s="56">
        <f t="shared" si="4"/>
        <v>-322288</v>
      </c>
      <c r="M53" s="56">
        <f t="shared" si="4"/>
        <v>2562501</v>
      </c>
      <c r="N53" s="56">
        <f t="shared" si="4"/>
        <v>1726444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1655607</v>
      </c>
      <c r="X53" s="56">
        <f t="shared" si="4"/>
        <v>-7871358</v>
      </c>
      <c r="Y53" s="56">
        <f t="shared" si="4"/>
        <v>9526965</v>
      </c>
      <c r="Z53" s="57">
        <f>+IF(X53&lt;&gt;0,+(Y53/X53)*100,0)</f>
        <v>-121.03330835670288</v>
      </c>
      <c r="AA53" s="54">
        <f>+AA51-AA52</f>
        <v>-15742806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-10615536</v>
      </c>
      <c r="D56" s="48">
        <f>SUM(D53:D55)</f>
        <v>0</v>
      </c>
      <c r="E56" s="49">
        <f t="shared" si="5"/>
        <v>-15742806</v>
      </c>
      <c r="F56" s="50">
        <f t="shared" si="5"/>
        <v>-15742806</v>
      </c>
      <c r="G56" s="50">
        <f t="shared" si="5"/>
        <v>53417</v>
      </c>
      <c r="H56" s="50">
        <f t="shared" si="5"/>
        <v>64476</v>
      </c>
      <c r="I56" s="50">
        <f t="shared" si="5"/>
        <v>-188730</v>
      </c>
      <c r="J56" s="50">
        <f t="shared" si="5"/>
        <v>-70837</v>
      </c>
      <c r="K56" s="50">
        <f t="shared" si="5"/>
        <v>-513769</v>
      </c>
      <c r="L56" s="50">
        <f t="shared" si="5"/>
        <v>-322288</v>
      </c>
      <c r="M56" s="50">
        <f t="shared" si="5"/>
        <v>2562501</v>
      </c>
      <c r="N56" s="50">
        <f t="shared" si="5"/>
        <v>1726444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1655607</v>
      </c>
      <c r="X56" s="50">
        <f t="shared" si="5"/>
        <v>-7871358</v>
      </c>
      <c r="Y56" s="50">
        <f t="shared" si="5"/>
        <v>9526965</v>
      </c>
      <c r="Z56" s="51">
        <f>+IF(X56&lt;&gt;0,+(Y56/X56)*100,0)</f>
        <v>-121.03330835670288</v>
      </c>
      <c r="AA56" s="48">
        <f>SUM(AA53:AA55)</f>
        <v>-15742806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-10615536</v>
      </c>
      <c r="D59" s="65">
        <f>SUM(D56:D58)</f>
        <v>0</v>
      </c>
      <c r="E59" s="66">
        <f t="shared" si="6"/>
        <v>-15742806</v>
      </c>
      <c r="F59" s="67">
        <f t="shared" si="6"/>
        <v>-15742806</v>
      </c>
      <c r="G59" s="67">
        <f t="shared" si="6"/>
        <v>53417</v>
      </c>
      <c r="H59" s="67">
        <f t="shared" si="6"/>
        <v>64476</v>
      </c>
      <c r="I59" s="67">
        <f t="shared" si="6"/>
        <v>-188730</v>
      </c>
      <c r="J59" s="67">
        <f t="shared" si="6"/>
        <v>-70837</v>
      </c>
      <c r="K59" s="67">
        <f t="shared" si="6"/>
        <v>-513769</v>
      </c>
      <c r="L59" s="67">
        <f t="shared" si="6"/>
        <v>-322288</v>
      </c>
      <c r="M59" s="67">
        <f t="shared" si="6"/>
        <v>2562501</v>
      </c>
      <c r="N59" s="67">
        <f t="shared" si="6"/>
        <v>1726444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1655607</v>
      </c>
      <c r="X59" s="67">
        <f t="shared" si="6"/>
        <v>-7871358</v>
      </c>
      <c r="Y59" s="67">
        <f t="shared" si="6"/>
        <v>9526965</v>
      </c>
      <c r="Z59" s="68">
        <f>+IF(X59&lt;&gt;0,+(Y59/X59)*100,0)</f>
        <v>-121.03330835670288</v>
      </c>
      <c r="AA59" s="65">
        <f>SUM(AA56:AA58)</f>
        <v>-15742806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11251502</v>
      </c>
      <c r="D9" s="20"/>
      <c r="E9" s="21">
        <v>12061331</v>
      </c>
      <c r="F9" s="22">
        <v>12061331</v>
      </c>
      <c r="G9" s="22"/>
      <c r="H9" s="22">
        <v>1014276</v>
      </c>
      <c r="I9" s="22">
        <v>2026334</v>
      </c>
      <c r="J9" s="22">
        <v>3040610</v>
      </c>
      <c r="K9" s="22">
        <v>994781</v>
      </c>
      <c r="L9" s="22">
        <v>996652</v>
      </c>
      <c r="M9" s="22">
        <v>997450</v>
      </c>
      <c r="N9" s="22">
        <v>2988883</v>
      </c>
      <c r="O9" s="22"/>
      <c r="P9" s="22"/>
      <c r="Q9" s="22"/>
      <c r="R9" s="22"/>
      <c r="S9" s="22"/>
      <c r="T9" s="22"/>
      <c r="U9" s="22"/>
      <c r="V9" s="22"/>
      <c r="W9" s="22">
        <v>6029493</v>
      </c>
      <c r="X9" s="22">
        <v>6030660</v>
      </c>
      <c r="Y9" s="22">
        <v>-1167</v>
      </c>
      <c r="Z9" s="23">
        <v>-1.9351115798270833E-2</v>
      </c>
      <c r="AA9" s="20">
        <v>12061331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288972</v>
      </c>
      <c r="D13" s="20"/>
      <c r="E13" s="21">
        <v>284064</v>
      </c>
      <c r="F13" s="22">
        <v>284064</v>
      </c>
      <c r="G13" s="22"/>
      <c r="H13" s="22">
        <v>30554</v>
      </c>
      <c r="I13" s="22">
        <v>60730</v>
      </c>
      <c r="J13" s="22">
        <v>91284</v>
      </c>
      <c r="K13" s="22">
        <v>29652</v>
      </c>
      <c r="L13" s="22">
        <v>30130</v>
      </c>
      <c r="M13" s="22">
        <v>30880</v>
      </c>
      <c r="N13" s="22">
        <v>90662</v>
      </c>
      <c r="O13" s="22"/>
      <c r="P13" s="22"/>
      <c r="Q13" s="22"/>
      <c r="R13" s="22"/>
      <c r="S13" s="22"/>
      <c r="T13" s="22"/>
      <c r="U13" s="22"/>
      <c r="V13" s="22"/>
      <c r="W13" s="22">
        <v>181946</v>
      </c>
      <c r="X13" s="22">
        <v>142032</v>
      </c>
      <c r="Y13" s="22">
        <v>39914</v>
      </c>
      <c r="Z13" s="23">
        <v>28.102117832601103</v>
      </c>
      <c r="AA13" s="20">
        <v>284064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99541736</v>
      </c>
      <c r="D25" s="20"/>
      <c r="E25" s="21">
        <v>107210268</v>
      </c>
      <c r="F25" s="22">
        <v>107210268</v>
      </c>
      <c r="G25" s="22"/>
      <c r="H25" s="22"/>
      <c r="I25" s="22">
        <v>44670904</v>
      </c>
      <c r="J25" s="22">
        <v>44670904</v>
      </c>
      <c r="K25" s="22"/>
      <c r="L25" s="22"/>
      <c r="M25" s="22">
        <v>35736751</v>
      </c>
      <c r="N25" s="22">
        <v>35736751</v>
      </c>
      <c r="O25" s="22"/>
      <c r="P25" s="22"/>
      <c r="Q25" s="22"/>
      <c r="R25" s="22"/>
      <c r="S25" s="22"/>
      <c r="T25" s="22"/>
      <c r="U25" s="22"/>
      <c r="V25" s="22"/>
      <c r="W25" s="22">
        <v>80407655</v>
      </c>
      <c r="X25" s="22">
        <v>53605134</v>
      </c>
      <c r="Y25" s="22">
        <v>26802521</v>
      </c>
      <c r="Z25" s="23">
        <v>49.999914187323924</v>
      </c>
      <c r="AA25" s="20">
        <v>107210268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-133275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110948935</v>
      </c>
      <c r="D32" s="29">
        <f t="shared" ref="D32:Y32" si="0">SUM(D6:D31)</f>
        <v>0</v>
      </c>
      <c r="E32" s="30">
        <f t="shared" si="0"/>
        <v>119555663</v>
      </c>
      <c r="F32" s="31">
        <f t="shared" si="0"/>
        <v>119555663</v>
      </c>
      <c r="G32" s="31">
        <f t="shared" si="0"/>
        <v>0</v>
      </c>
      <c r="H32" s="31">
        <f t="shared" si="0"/>
        <v>1044830</v>
      </c>
      <c r="I32" s="31">
        <f t="shared" si="0"/>
        <v>46757968</v>
      </c>
      <c r="J32" s="31">
        <f t="shared" si="0"/>
        <v>47802798</v>
      </c>
      <c r="K32" s="31">
        <f t="shared" si="0"/>
        <v>1024433</v>
      </c>
      <c r="L32" s="31">
        <f t="shared" si="0"/>
        <v>1026782</v>
      </c>
      <c r="M32" s="31">
        <f t="shared" si="0"/>
        <v>36765081</v>
      </c>
      <c r="N32" s="31">
        <f t="shared" si="0"/>
        <v>38816296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86619094</v>
      </c>
      <c r="X32" s="31">
        <f t="shared" si="0"/>
        <v>59777826</v>
      </c>
      <c r="Y32" s="31">
        <f t="shared" si="0"/>
        <v>26841268</v>
      </c>
      <c r="Z32" s="32">
        <f>+IF(X32&lt;&gt;0,+(Y32/X32)*100,0)</f>
        <v>44.901713220551045</v>
      </c>
      <c r="AA32" s="29">
        <f>SUM(AA6:AA31)</f>
        <v>119555663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106408910</v>
      </c>
      <c r="D34" s="20"/>
      <c r="E34" s="21">
        <v>95539132</v>
      </c>
      <c r="F34" s="22">
        <v>96082764</v>
      </c>
      <c r="G34" s="22"/>
      <c r="H34" s="22">
        <v>10052628</v>
      </c>
      <c r="I34" s="22">
        <v>18029641</v>
      </c>
      <c r="J34" s="22">
        <v>28082269</v>
      </c>
      <c r="K34" s="22">
        <v>9051369</v>
      </c>
      <c r="L34" s="22">
        <v>14201881</v>
      </c>
      <c r="M34" s="22">
        <v>9046924</v>
      </c>
      <c r="N34" s="22">
        <v>32300174</v>
      </c>
      <c r="O34" s="22"/>
      <c r="P34" s="22"/>
      <c r="Q34" s="22"/>
      <c r="R34" s="22"/>
      <c r="S34" s="22"/>
      <c r="T34" s="22"/>
      <c r="U34" s="22"/>
      <c r="V34" s="22"/>
      <c r="W34" s="22">
        <v>60382443</v>
      </c>
      <c r="X34" s="22">
        <v>48041466</v>
      </c>
      <c r="Y34" s="22">
        <v>12340977</v>
      </c>
      <c r="Z34" s="23">
        <v>25.688177375769506</v>
      </c>
      <c r="AA34" s="20">
        <v>96082764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2266396</v>
      </c>
      <c r="D37" s="20"/>
      <c r="E37" s="21">
        <v>2664357</v>
      </c>
      <c r="F37" s="22">
        <v>2664357</v>
      </c>
      <c r="G37" s="22"/>
      <c r="H37" s="22"/>
      <c r="I37" s="22">
        <v>492875</v>
      </c>
      <c r="J37" s="22">
        <v>492875</v>
      </c>
      <c r="K37" s="22">
        <v>499975</v>
      </c>
      <c r="L37" s="22">
        <v>233824</v>
      </c>
      <c r="M37" s="22"/>
      <c r="N37" s="22">
        <v>733799</v>
      </c>
      <c r="O37" s="22"/>
      <c r="P37" s="22"/>
      <c r="Q37" s="22"/>
      <c r="R37" s="22"/>
      <c r="S37" s="22"/>
      <c r="T37" s="22"/>
      <c r="U37" s="22"/>
      <c r="V37" s="22"/>
      <c r="W37" s="22">
        <v>1226674</v>
      </c>
      <c r="X37" s="22">
        <v>1332186</v>
      </c>
      <c r="Y37" s="22">
        <v>-105512</v>
      </c>
      <c r="Z37" s="23">
        <v>-7.9202153453046344</v>
      </c>
      <c r="AA37" s="20">
        <v>2664357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214720</v>
      </c>
      <c r="D39" s="20"/>
      <c r="E39" s="21">
        <v>231516</v>
      </c>
      <c r="F39" s="22">
        <v>231516</v>
      </c>
      <c r="G39" s="22"/>
      <c r="H39" s="22"/>
      <c r="I39" s="22"/>
      <c r="J39" s="22"/>
      <c r="K39" s="22">
        <v>62726</v>
      </c>
      <c r="L39" s="22"/>
      <c r="M39" s="22">
        <v>31504</v>
      </c>
      <c r="N39" s="22">
        <v>94230</v>
      </c>
      <c r="O39" s="22"/>
      <c r="P39" s="22"/>
      <c r="Q39" s="22"/>
      <c r="R39" s="22"/>
      <c r="S39" s="22"/>
      <c r="T39" s="22"/>
      <c r="U39" s="22"/>
      <c r="V39" s="22"/>
      <c r="W39" s="22">
        <v>94230</v>
      </c>
      <c r="X39" s="22">
        <v>115776</v>
      </c>
      <c r="Y39" s="22">
        <v>-21546</v>
      </c>
      <c r="Z39" s="23">
        <v>-18.610074626865671</v>
      </c>
      <c r="AA39" s="20">
        <v>231516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10792856</v>
      </c>
      <c r="D41" s="20"/>
      <c r="E41" s="21">
        <v>7581915</v>
      </c>
      <c r="F41" s="22">
        <v>7581915</v>
      </c>
      <c r="G41" s="22"/>
      <c r="H41" s="22">
        <v>521106</v>
      </c>
      <c r="I41" s="22">
        <v>789799</v>
      </c>
      <c r="J41" s="22">
        <v>1310905</v>
      </c>
      <c r="K41" s="22">
        <v>981000</v>
      </c>
      <c r="L41" s="22">
        <v>322589</v>
      </c>
      <c r="M41" s="22">
        <v>814581</v>
      </c>
      <c r="N41" s="22">
        <v>2118170</v>
      </c>
      <c r="O41" s="22"/>
      <c r="P41" s="22"/>
      <c r="Q41" s="22"/>
      <c r="R41" s="22"/>
      <c r="S41" s="22"/>
      <c r="T41" s="22"/>
      <c r="U41" s="22"/>
      <c r="V41" s="22"/>
      <c r="W41" s="22">
        <v>3429075</v>
      </c>
      <c r="X41" s="22">
        <v>3790974</v>
      </c>
      <c r="Y41" s="22">
        <v>-361899</v>
      </c>
      <c r="Z41" s="23">
        <v>-9.5463329476804635</v>
      </c>
      <c r="AA41" s="20">
        <v>7581915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3088424</v>
      </c>
      <c r="D44" s="20"/>
      <c r="E44" s="21">
        <v>4863657</v>
      </c>
      <c r="F44" s="22">
        <v>4863657</v>
      </c>
      <c r="G44" s="22"/>
      <c r="H44" s="22">
        <v>265988</v>
      </c>
      <c r="I44" s="22">
        <v>451116</v>
      </c>
      <c r="J44" s="22">
        <v>717104</v>
      </c>
      <c r="K44" s="22">
        <v>248530</v>
      </c>
      <c r="L44" s="22">
        <v>262333</v>
      </c>
      <c r="M44" s="22">
        <v>215696</v>
      </c>
      <c r="N44" s="22">
        <v>726559</v>
      </c>
      <c r="O44" s="22"/>
      <c r="P44" s="22"/>
      <c r="Q44" s="22"/>
      <c r="R44" s="22"/>
      <c r="S44" s="22"/>
      <c r="T44" s="22"/>
      <c r="U44" s="22"/>
      <c r="V44" s="22"/>
      <c r="W44" s="22">
        <v>1443663</v>
      </c>
      <c r="X44" s="22">
        <v>2431866</v>
      </c>
      <c r="Y44" s="22">
        <v>-988203</v>
      </c>
      <c r="Z44" s="23">
        <v>-40.635586006794782</v>
      </c>
      <c r="AA44" s="20">
        <v>4863657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122771306</v>
      </c>
      <c r="D47" s="29">
        <f t="shared" ref="D47:Y47" si="1">SUM(D34:D46)</f>
        <v>0</v>
      </c>
      <c r="E47" s="30">
        <f t="shared" si="1"/>
        <v>110880577</v>
      </c>
      <c r="F47" s="31">
        <f t="shared" si="1"/>
        <v>111424209</v>
      </c>
      <c r="G47" s="31">
        <f t="shared" si="1"/>
        <v>0</v>
      </c>
      <c r="H47" s="31">
        <f t="shared" si="1"/>
        <v>10839722</v>
      </c>
      <c r="I47" s="31">
        <f t="shared" si="1"/>
        <v>19763431</v>
      </c>
      <c r="J47" s="31">
        <f t="shared" si="1"/>
        <v>30603153</v>
      </c>
      <c r="K47" s="31">
        <f t="shared" si="1"/>
        <v>10843600</v>
      </c>
      <c r="L47" s="31">
        <f t="shared" si="1"/>
        <v>15020627</v>
      </c>
      <c r="M47" s="31">
        <f t="shared" si="1"/>
        <v>10108705</v>
      </c>
      <c r="N47" s="31">
        <f t="shared" si="1"/>
        <v>35972932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66576085</v>
      </c>
      <c r="X47" s="31">
        <f t="shared" si="1"/>
        <v>55712268</v>
      </c>
      <c r="Y47" s="31">
        <f t="shared" si="1"/>
        <v>10863817</v>
      </c>
      <c r="Z47" s="32">
        <f>+IF(X47&lt;&gt;0,+(Y47/X47)*100,0)</f>
        <v>19.499864913056491</v>
      </c>
      <c r="AA47" s="29">
        <f>SUM(AA34:AA46)</f>
        <v>111424209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-11822371</v>
      </c>
      <c r="D48" s="39">
        <f t="shared" si="2"/>
        <v>0</v>
      </c>
      <c r="E48" s="40">
        <f t="shared" si="2"/>
        <v>8675086</v>
      </c>
      <c r="F48" s="41">
        <f t="shared" si="2"/>
        <v>8131454</v>
      </c>
      <c r="G48" s="41">
        <f t="shared" si="2"/>
        <v>0</v>
      </c>
      <c r="H48" s="41">
        <f t="shared" si="2"/>
        <v>-9794892</v>
      </c>
      <c r="I48" s="41">
        <f t="shared" si="2"/>
        <v>26994537</v>
      </c>
      <c r="J48" s="41">
        <f t="shared" si="2"/>
        <v>17199645</v>
      </c>
      <c r="K48" s="41">
        <f t="shared" si="2"/>
        <v>-9819167</v>
      </c>
      <c r="L48" s="41">
        <f t="shared" si="2"/>
        <v>-13993845</v>
      </c>
      <c r="M48" s="41">
        <f t="shared" si="2"/>
        <v>26656376</v>
      </c>
      <c r="N48" s="41">
        <f t="shared" si="2"/>
        <v>2843364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20043009</v>
      </c>
      <c r="X48" s="41">
        <f t="shared" si="2"/>
        <v>4065558</v>
      </c>
      <c r="Y48" s="41">
        <f t="shared" si="2"/>
        <v>15977451</v>
      </c>
      <c r="Z48" s="42">
        <f>+IF(X48&lt;&gt;0,+(Y48/X48)*100,0)</f>
        <v>392.99527887684792</v>
      </c>
      <c r="AA48" s="39">
        <f>+AA32-AA47</f>
        <v>8131454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-11822371</v>
      </c>
      <c r="D51" s="48">
        <f t="shared" si="3"/>
        <v>0</v>
      </c>
      <c r="E51" s="49">
        <f t="shared" si="3"/>
        <v>8675086</v>
      </c>
      <c r="F51" s="50">
        <f t="shared" si="3"/>
        <v>8131454</v>
      </c>
      <c r="G51" s="50">
        <f t="shared" si="3"/>
        <v>0</v>
      </c>
      <c r="H51" s="50">
        <f t="shared" si="3"/>
        <v>-9794892</v>
      </c>
      <c r="I51" s="50">
        <f t="shared" si="3"/>
        <v>26994537</v>
      </c>
      <c r="J51" s="50">
        <f t="shared" si="3"/>
        <v>17199645</v>
      </c>
      <c r="K51" s="50">
        <f t="shared" si="3"/>
        <v>-9819167</v>
      </c>
      <c r="L51" s="50">
        <f t="shared" si="3"/>
        <v>-13993845</v>
      </c>
      <c r="M51" s="50">
        <f t="shared" si="3"/>
        <v>26656376</v>
      </c>
      <c r="N51" s="50">
        <f t="shared" si="3"/>
        <v>2843364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20043009</v>
      </c>
      <c r="X51" s="50">
        <f t="shared" si="3"/>
        <v>4065558</v>
      </c>
      <c r="Y51" s="50">
        <f t="shared" si="3"/>
        <v>15977451</v>
      </c>
      <c r="Z51" s="51">
        <f>+IF(X51&lt;&gt;0,+(Y51/X51)*100,0)</f>
        <v>392.99527887684792</v>
      </c>
      <c r="AA51" s="48">
        <f>SUM(AA48:AA50)</f>
        <v>8131454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-11822371</v>
      </c>
      <c r="D53" s="54">
        <f>+D51-D52</f>
        <v>0</v>
      </c>
      <c r="E53" s="55">
        <f t="shared" si="4"/>
        <v>8675086</v>
      </c>
      <c r="F53" s="56">
        <f t="shared" si="4"/>
        <v>8131454</v>
      </c>
      <c r="G53" s="56">
        <f t="shared" si="4"/>
        <v>0</v>
      </c>
      <c r="H53" s="56">
        <f t="shared" si="4"/>
        <v>-9794892</v>
      </c>
      <c r="I53" s="56">
        <f t="shared" si="4"/>
        <v>26994537</v>
      </c>
      <c r="J53" s="56">
        <f t="shared" si="4"/>
        <v>17199645</v>
      </c>
      <c r="K53" s="56">
        <f t="shared" si="4"/>
        <v>-9819167</v>
      </c>
      <c r="L53" s="56">
        <f t="shared" si="4"/>
        <v>-13993845</v>
      </c>
      <c r="M53" s="56">
        <f t="shared" si="4"/>
        <v>26656376</v>
      </c>
      <c r="N53" s="56">
        <f t="shared" si="4"/>
        <v>2843364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20043009</v>
      </c>
      <c r="X53" s="56">
        <f t="shared" si="4"/>
        <v>4065558</v>
      </c>
      <c r="Y53" s="56">
        <f t="shared" si="4"/>
        <v>15977451</v>
      </c>
      <c r="Z53" s="57">
        <f>+IF(X53&lt;&gt;0,+(Y53/X53)*100,0)</f>
        <v>392.99527887684792</v>
      </c>
      <c r="AA53" s="54">
        <f>+AA51-AA52</f>
        <v>8131454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-11822371</v>
      </c>
      <c r="D56" s="48">
        <f>SUM(D53:D55)</f>
        <v>0</v>
      </c>
      <c r="E56" s="49">
        <f t="shared" si="5"/>
        <v>8675086</v>
      </c>
      <c r="F56" s="50">
        <f t="shared" si="5"/>
        <v>8131454</v>
      </c>
      <c r="G56" s="50">
        <f t="shared" si="5"/>
        <v>0</v>
      </c>
      <c r="H56" s="50">
        <f t="shared" si="5"/>
        <v>-9794892</v>
      </c>
      <c r="I56" s="50">
        <f t="shared" si="5"/>
        <v>26994537</v>
      </c>
      <c r="J56" s="50">
        <f t="shared" si="5"/>
        <v>17199645</v>
      </c>
      <c r="K56" s="50">
        <f t="shared" si="5"/>
        <v>-9819167</v>
      </c>
      <c r="L56" s="50">
        <f t="shared" si="5"/>
        <v>-13993845</v>
      </c>
      <c r="M56" s="50">
        <f t="shared" si="5"/>
        <v>26656376</v>
      </c>
      <c r="N56" s="50">
        <f t="shared" si="5"/>
        <v>2843364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20043009</v>
      </c>
      <c r="X56" s="50">
        <f t="shared" si="5"/>
        <v>4065558</v>
      </c>
      <c r="Y56" s="50">
        <f t="shared" si="5"/>
        <v>15977451</v>
      </c>
      <c r="Z56" s="51">
        <f>+IF(X56&lt;&gt;0,+(Y56/X56)*100,0)</f>
        <v>392.99527887684792</v>
      </c>
      <c r="AA56" s="48">
        <f>SUM(AA53:AA55)</f>
        <v>8131454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-11822371</v>
      </c>
      <c r="D59" s="65">
        <f>SUM(D56:D58)</f>
        <v>0</v>
      </c>
      <c r="E59" s="66">
        <f t="shared" si="6"/>
        <v>8675086</v>
      </c>
      <c r="F59" s="67">
        <f t="shared" si="6"/>
        <v>8131454</v>
      </c>
      <c r="G59" s="67">
        <f t="shared" si="6"/>
        <v>0</v>
      </c>
      <c r="H59" s="67">
        <f t="shared" si="6"/>
        <v>-9794892</v>
      </c>
      <c r="I59" s="67">
        <f t="shared" si="6"/>
        <v>26994537</v>
      </c>
      <c r="J59" s="67">
        <f t="shared" si="6"/>
        <v>17199645</v>
      </c>
      <c r="K59" s="67">
        <f t="shared" si="6"/>
        <v>-9819167</v>
      </c>
      <c r="L59" s="67">
        <f t="shared" si="6"/>
        <v>-13993845</v>
      </c>
      <c r="M59" s="67">
        <f t="shared" si="6"/>
        <v>26656376</v>
      </c>
      <c r="N59" s="67">
        <f t="shared" si="6"/>
        <v>2843364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20043009</v>
      </c>
      <c r="X59" s="67">
        <f t="shared" si="6"/>
        <v>4065558</v>
      </c>
      <c r="Y59" s="67">
        <f t="shared" si="6"/>
        <v>15977451</v>
      </c>
      <c r="Z59" s="68">
        <f>+IF(X59&lt;&gt;0,+(Y59/X59)*100,0)</f>
        <v>392.99527887684792</v>
      </c>
      <c r="AA59" s="65">
        <f>SUM(AA56:AA58)</f>
        <v>8131454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9182202</v>
      </c>
      <c r="D9" s="20"/>
      <c r="E9" s="21">
        <v>10144091</v>
      </c>
      <c r="F9" s="22">
        <v>10144091</v>
      </c>
      <c r="G9" s="22">
        <v>801502</v>
      </c>
      <c r="H9" s="22">
        <v>801502</v>
      </c>
      <c r="I9" s="22">
        <v>801502</v>
      </c>
      <c r="J9" s="22">
        <v>2404506</v>
      </c>
      <c r="K9" s="22">
        <v>801667</v>
      </c>
      <c r="L9" s="22">
        <v>801667</v>
      </c>
      <c r="M9" s="22">
        <v>801667</v>
      </c>
      <c r="N9" s="22">
        <v>2405001</v>
      </c>
      <c r="O9" s="22"/>
      <c r="P9" s="22"/>
      <c r="Q9" s="22"/>
      <c r="R9" s="22"/>
      <c r="S9" s="22"/>
      <c r="T9" s="22"/>
      <c r="U9" s="22"/>
      <c r="V9" s="22"/>
      <c r="W9" s="22">
        <v>4809507</v>
      </c>
      <c r="X9" s="22">
        <v>5072046</v>
      </c>
      <c r="Y9" s="22">
        <v>-262539</v>
      </c>
      <c r="Z9" s="23">
        <v>-5.1761951685769416</v>
      </c>
      <c r="AA9" s="20">
        <v>10144091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5219000</v>
      </c>
      <c r="D25" s="20"/>
      <c r="E25" s="21">
        <v>3243000</v>
      </c>
      <c r="F25" s="22">
        <v>3243000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1621500</v>
      </c>
      <c r="Y25" s="22">
        <v>-1621500</v>
      </c>
      <c r="Z25" s="23">
        <v>-100</v>
      </c>
      <c r="AA25" s="20">
        <v>3243000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14401202</v>
      </c>
      <c r="D32" s="29">
        <f t="shared" ref="D32:Y32" si="0">SUM(D6:D31)</f>
        <v>0</v>
      </c>
      <c r="E32" s="30">
        <f t="shared" si="0"/>
        <v>13387091</v>
      </c>
      <c r="F32" s="31">
        <f t="shared" si="0"/>
        <v>13387091</v>
      </c>
      <c r="G32" s="31">
        <f t="shared" si="0"/>
        <v>801502</v>
      </c>
      <c r="H32" s="31">
        <f t="shared" si="0"/>
        <v>801502</v>
      </c>
      <c r="I32" s="31">
        <f t="shared" si="0"/>
        <v>801502</v>
      </c>
      <c r="J32" s="31">
        <f t="shared" si="0"/>
        <v>2404506</v>
      </c>
      <c r="K32" s="31">
        <f t="shared" si="0"/>
        <v>801667</v>
      </c>
      <c r="L32" s="31">
        <f t="shared" si="0"/>
        <v>801667</v>
      </c>
      <c r="M32" s="31">
        <f t="shared" si="0"/>
        <v>801667</v>
      </c>
      <c r="N32" s="31">
        <f t="shared" si="0"/>
        <v>2405001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4809507</v>
      </c>
      <c r="X32" s="31">
        <f t="shared" si="0"/>
        <v>6693546</v>
      </c>
      <c r="Y32" s="31">
        <f t="shared" si="0"/>
        <v>-1884039</v>
      </c>
      <c r="Z32" s="32">
        <f>+IF(X32&lt;&gt;0,+(Y32/X32)*100,0)</f>
        <v>-28.147098712700263</v>
      </c>
      <c r="AA32" s="29">
        <f>SUM(AA6:AA31)</f>
        <v>13387091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33951237</v>
      </c>
      <c r="D34" s="20"/>
      <c r="E34" s="21">
        <v>43605030</v>
      </c>
      <c r="F34" s="22">
        <v>43605030</v>
      </c>
      <c r="G34" s="22">
        <v>1960954</v>
      </c>
      <c r="H34" s="22">
        <v>4346294</v>
      </c>
      <c r="I34" s="22">
        <v>2727566</v>
      </c>
      <c r="J34" s="22">
        <v>9034814</v>
      </c>
      <c r="K34" s="22">
        <v>3165373</v>
      </c>
      <c r="L34" s="22">
        <v>3164565</v>
      </c>
      <c r="M34" s="22">
        <v>4164778</v>
      </c>
      <c r="N34" s="22">
        <v>10494716</v>
      </c>
      <c r="O34" s="22"/>
      <c r="P34" s="22"/>
      <c r="Q34" s="22"/>
      <c r="R34" s="22"/>
      <c r="S34" s="22"/>
      <c r="T34" s="22"/>
      <c r="U34" s="22"/>
      <c r="V34" s="22"/>
      <c r="W34" s="22">
        <v>19529530</v>
      </c>
      <c r="X34" s="22">
        <v>21802518</v>
      </c>
      <c r="Y34" s="22">
        <v>-2272988</v>
      </c>
      <c r="Z34" s="23">
        <v>-10.425346283397175</v>
      </c>
      <c r="AA34" s="20">
        <v>43605030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2492641</v>
      </c>
      <c r="D37" s="20"/>
      <c r="E37" s="21">
        <v>4000000</v>
      </c>
      <c r="F37" s="22">
        <v>4000000</v>
      </c>
      <c r="G37" s="22"/>
      <c r="H37" s="22"/>
      <c r="I37" s="22">
        <v>1250</v>
      </c>
      <c r="J37" s="22">
        <v>1250</v>
      </c>
      <c r="K37" s="22">
        <v>5475</v>
      </c>
      <c r="L37" s="22">
        <v>2406800</v>
      </c>
      <c r="M37" s="22">
        <v>1816500</v>
      </c>
      <c r="N37" s="22">
        <v>4228775</v>
      </c>
      <c r="O37" s="22"/>
      <c r="P37" s="22"/>
      <c r="Q37" s="22"/>
      <c r="R37" s="22"/>
      <c r="S37" s="22"/>
      <c r="T37" s="22"/>
      <c r="U37" s="22"/>
      <c r="V37" s="22"/>
      <c r="W37" s="22">
        <v>4230025</v>
      </c>
      <c r="X37" s="22">
        <v>1999998</v>
      </c>
      <c r="Y37" s="22">
        <v>2230027</v>
      </c>
      <c r="Z37" s="23">
        <v>111.50146150146149</v>
      </c>
      <c r="AA37" s="20">
        <v>4000000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7004437</v>
      </c>
      <c r="F38" s="22">
        <v>7004437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3502218</v>
      </c>
      <c r="Y38" s="22">
        <v>-3502218</v>
      </c>
      <c r="Z38" s="23">
        <v>-100</v>
      </c>
      <c r="AA38" s="20">
        <v>7004437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95571</v>
      </c>
      <c r="D41" s="20"/>
      <c r="E41" s="21">
        <v>22846</v>
      </c>
      <c r="F41" s="22">
        <v>22846</v>
      </c>
      <c r="G41" s="22">
        <v>13400</v>
      </c>
      <c r="H41" s="22">
        <v>22900</v>
      </c>
      <c r="I41" s="22"/>
      <c r="J41" s="22">
        <v>36300</v>
      </c>
      <c r="K41" s="22">
        <v>68700</v>
      </c>
      <c r="L41" s="22"/>
      <c r="M41" s="22">
        <v>58700</v>
      </c>
      <c r="N41" s="22">
        <v>127400</v>
      </c>
      <c r="O41" s="22"/>
      <c r="P41" s="22"/>
      <c r="Q41" s="22"/>
      <c r="R41" s="22"/>
      <c r="S41" s="22"/>
      <c r="T41" s="22"/>
      <c r="U41" s="22"/>
      <c r="V41" s="22"/>
      <c r="W41" s="22">
        <v>163700</v>
      </c>
      <c r="X41" s="22">
        <v>11424</v>
      </c>
      <c r="Y41" s="22">
        <v>152276</v>
      </c>
      <c r="Z41" s="23">
        <v>1332.9481792717086</v>
      </c>
      <c r="AA41" s="20">
        <v>22846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396780</v>
      </c>
      <c r="D44" s="20"/>
      <c r="E44" s="21">
        <v>754947</v>
      </c>
      <c r="F44" s="22">
        <v>754947</v>
      </c>
      <c r="G44" s="22">
        <v>212744</v>
      </c>
      <c r="H44" s="22">
        <v>159226</v>
      </c>
      <c r="I44" s="22">
        <v>24251</v>
      </c>
      <c r="J44" s="22">
        <v>396221</v>
      </c>
      <c r="K44" s="22">
        <v>29670</v>
      </c>
      <c r="L44" s="22">
        <v>54061</v>
      </c>
      <c r="M44" s="22">
        <v>64695</v>
      </c>
      <c r="N44" s="22">
        <v>148426</v>
      </c>
      <c r="O44" s="22"/>
      <c r="P44" s="22"/>
      <c r="Q44" s="22"/>
      <c r="R44" s="22"/>
      <c r="S44" s="22"/>
      <c r="T44" s="22"/>
      <c r="U44" s="22"/>
      <c r="V44" s="22"/>
      <c r="W44" s="22">
        <v>544647</v>
      </c>
      <c r="X44" s="22">
        <v>377472</v>
      </c>
      <c r="Y44" s="22">
        <v>167175</v>
      </c>
      <c r="Z44" s="23">
        <v>44.288053153611393</v>
      </c>
      <c r="AA44" s="20">
        <v>754947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36936229</v>
      </c>
      <c r="D47" s="29">
        <f t="shared" ref="D47:Y47" si="1">SUM(D34:D46)</f>
        <v>0</v>
      </c>
      <c r="E47" s="30">
        <f t="shared" si="1"/>
        <v>55387260</v>
      </c>
      <c r="F47" s="31">
        <f t="shared" si="1"/>
        <v>55387260</v>
      </c>
      <c r="G47" s="31">
        <f t="shared" si="1"/>
        <v>2187098</v>
      </c>
      <c r="H47" s="31">
        <f t="shared" si="1"/>
        <v>4528420</v>
      </c>
      <c r="I47" s="31">
        <f t="shared" si="1"/>
        <v>2753067</v>
      </c>
      <c r="J47" s="31">
        <f t="shared" si="1"/>
        <v>9468585</v>
      </c>
      <c r="K47" s="31">
        <f t="shared" si="1"/>
        <v>3269218</v>
      </c>
      <c r="L47" s="31">
        <f t="shared" si="1"/>
        <v>5625426</v>
      </c>
      <c r="M47" s="31">
        <f t="shared" si="1"/>
        <v>6104673</v>
      </c>
      <c r="N47" s="31">
        <f t="shared" si="1"/>
        <v>14999317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24467902</v>
      </c>
      <c r="X47" s="31">
        <f t="shared" si="1"/>
        <v>27693630</v>
      </c>
      <c r="Y47" s="31">
        <f t="shared" si="1"/>
        <v>-3225728</v>
      </c>
      <c r="Z47" s="32">
        <f>+IF(X47&lt;&gt;0,+(Y47/X47)*100,0)</f>
        <v>-11.647906034709065</v>
      </c>
      <c r="AA47" s="29">
        <f>SUM(AA34:AA46)</f>
        <v>55387260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-22535027</v>
      </c>
      <c r="D48" s="39">
        <f t="shared" si="2"/>
        <v>0</v>
      </c>
      <c r="E48" s="40">
        <f t="shared" si="2"/>
        <v>-42000169</v>
      </c>
      <c r="F48" s="41">
        <f t="shared" si="2"/>
        <v>-42000169</v>
      </c>
      <c r="G48" s="41">
        <f t="shared" si="2"/>
        <v>-1385596</v>
      </c>
      <c r="H48" s="41">
        <f t="shared" si="2"/>
        <v>-3726918</v>
      </c>
      <c r="I48" s="41">
        <f t="shared" si="2"/>
        <v>-1951565</v>
      </c>
      <c r="J48" s="41">
        <f t="shared" si="2"/>
        <v>-7064079</v>
      </c>
      <c r="K48" s="41">
        <f t="shared" si="2"/>
        <v>-2467551</v>
      </c>
      <c r="L48" s="41">
        <f t="shared" si="2"/>
        <v>-4823759</v>
      </c>
      <c r="M48" s="41">
        <f t="shared" si="2"/>
        <v>-5303006</v>
      </c>
      <c r="N48" s="41">
        <f t="shared" si="2"/>
        <v>-12594316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-19658395</v>
      </c>
      <c r="X48" s="41">
        <f t="shared" si="2"/>
        <v>-21000084</v>
      </c>
      <c r="Y48" s="41">
        <f t="shared" si="2"/>
        <v>1341689</v>
      </c>
      <c r="Z48" s="42">
        <f>+IF(X48&lt;&gt;0,+(Y48/X48)*100,0)</f>
        <v>-6.3889696822165094</v>
      </c>
      <c r="AA48" s="39">
        <f>+AA32-AA47</f>
        <v>-42000169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-22535027</v>
      </c>
      <c r="D51" s="48">
        <f t="shared" si="3"/>
        <v>0</v>
      </c>
      <c r="E51" s="49">
        <f t="shared" si="3"/>
        <v>-42000169</v>
      </c>
      <c r="F51" s="50">
        <f t="shared" si="3"/>
        <v>-42000169</v>
      </c>
      <c r="G51" s="50">
        <f t="shared" si="3"/>
        <v>-1385596</v>
      </c>
      <c r="H51" s="50">
        <f t="shared" si="3"/>
        <v>-3726918</v>
      </c>
      <c r="I51" s="50">
        <f t="shared" si="3"/>
        <v>-1951565</v>
      </c>
      <c r="J51" s="50">
        <f t="shared" si="3"/>
        <v>-7064079</v>
      </c>
      <c r="K51" s="50">
        <f t="shared" si="3"/>
        <v>-2467551</v>
      </c>
      <c r="L51" s="50">
        <f t="shared" si="3"/>
        <v>-4823759</v>
      </c>
      <c r="M51" s="50">
        <f t="shared" si="3"/>
        <v>-5303006</v>
      </c>
      <c r="N51" s="50">
        <f t="shared" si="3"/>
        <v>-12594316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-19658395</v>
      </c>
      <c r="X51" s="50">
        <f t="shared" si="3"/>
        <v>-21000084</v>
      </c>
      <c r="Y51" s="50">
        <f t="shared" si="3"/>
        <v>1341689</v>
      </c>
      <c r="Z51" s="51">
        <f>+IF(X51&lt;&gt;0,+(Y51/X51)*100,0)</f>
        <v>-6.3889696822165094</v>
      </c>
      <c r="AA51" s="48">
        <f>SUM(AA48:AA50)</f>
        <v>-42000169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-22535027</v>
      </c>
      <c r="D53" s="54">
        <f>+D51-D52</f>
        <v>0</v>
      </c>
      <c r="E53" s="55">
        <f t="shared" si="4"/>
        <v>-42000169</v>
      </c>
      <c r="F53" s="56">
        <f t="shared" si="4"/>
        <v>-42000169</v>
      </c>
      <c r="G53" s="56">
        <f t="shared" si="4"/>
        <v>-1385596</v>
      </c>
      <c r="H53" s="56">
        <f t="shared" si="4"/>
        <v>-3726918</v>
      </c>
      <c r="I53" s="56">
        <f t="shared" si="4"/>
        <v>-1951565</v>
      </c>
      <c r="J53" s="56">
        <f t="shared" si="4"/>
        <v>-7064079</v>
      </c>
      <c r="K53" s="56">
        <f t="shared" si="4"/>
        <v>-2467551</v>
      </c>
      <c r="L53" s="56">
        <f t="shared" si="4"/>
        <v>-4823759</v>
      </c>
      <c r="M53" s="56">
        <f t="shared" si="4"/>
        <v>-5303006</v>
      </c>
      <c r="N53" s="56">
        <f t="shared" si="4"/>
        <v>-12594316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-19658395</v>
      </c>
      <c r="X53" s="56">
        <f t="shared" si="4"/>
        <v>-21000084</v>
      </c>
      <c r="Y53" s="56">
        <f t="shared" si="4"/>
        <v>1341689</v>
      </c>
      <c r="Z53" s="57">
        <f>+IF(X53&lt;&gt;0,+(Y53/X53)*100,0)</f>
        <v>-6.3889696822165094</v>
      </c>
      <c r="AA53" s="54">
        <f>+AA51-AA52</f>
        <v>-42000169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-22535027</v>
      </c>
      <c r="D56" s="48">
        <f>SUM(D53:D55)</f>
        <v>0</v>
      </c>
      <c r="E56" s="49">
        <f t="shared" si="5"/>
        <v>-42000169</v>
      </c>
      <c r="F56" s="50">
        <f t="shared" si="5"/>
        <v>-42000169</v>
      </c>
      <c r="G56" s="50">
        <f t="shared" si="5"/>
        <v>-1385596</v>
      </c>
      <c r="H56" s="50">
        <f t="shared" si="5"/>
        <v>-3726918</v>
      </c>
      <c r="I56" s="50">
        <f t="shared" si="5"/>
        <v>-1951565</v>
      </c>
      <c r="J56" s="50">
        <f t="shared" si="5"/>
        <v>-7064079</v>
      </c>
      <c r="K56" s="50">
        <f t="shared" si="5"/>
        <v>-2467551</v>
      </c>
      <c r="L56" s="50">
        <f t="shared" si="5"/>
        <v>-4823759</v>
      </c>
      <c r="M56" s="50">
        <f t="shared" si="5"/>
        <v>-5303006</v>
      </c>
      <c r="N56" s="50">
        <f t="shared" si="5"/>
        <v>-12594316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-19658395</v>
      </c>
      <c r="X56" s="50">
        <f t="shared" si="5"/>
        <v>-21000084</v>
      </c>
      <c r="Y56" s="50">
        <f t="shared" si="5"/>
        <v>1341689</v>
      </c>
      <c r="Z56" s="51">
        <f>+IF(X56&lt;&gt;0,+(Y56/X56)*100,0)</f>
        <v>-6.3889696822165094</v>
      </c>
      <c r="AA56" s="48">
        <f>SUM(AA53:AA55)</f>
        <v>-42000169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-22535027</v>
      </c>
      <c r="D59" s="65">
        <f>SUM(D56:D58)</f>
        <v>0</v>
      </c>
      <c r="E59" s="66">
        <f t="shared" si="6"/>
        <v>-42000169</v>
      </c>
      <c r="F59" s="67">
        <f t="shared" si="6"/>
        <v>-42000169</v>
      </c>
      <c r="G59" s="67">
        <f t="shared" si="6"/>
        <v>-1385596</v>
      </c>
      <c r="H59" s="67">
        <f t="shared" si="6"/>
        <v>-3726918</v>
      </c>
      <c r="I59" s="67">
        <f t="shared" si="6"/>
        <v>-1951565</v>
      </c>
      <c r="J59" s="67">
        <f t="shared" si="6"/>
        <v>-7064079</v>
      </c>
      <c r="K59" s="67">
        <f t="shared" si="6"/>
        <v>-2467551</v>
      </c>
      <c r="L59" s="67">
        <f t="shared" si="6"/>
        <v>-4823759</v>
      </c>
      <c r="M59" s="67">
        <f t="shared" si="6"/>
        <v>-5303006</v>
      </c>
      <c r="N59" s="67">
        <f t="shared" si="6"/>
        <v>-12594316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-19658395</v>
      </c>
      <c r="X59" s="67">
        <f t="shared" si="6"/>
        <v>-21000084</v>
      </c>
      <c r="Y59" s="67">
        <f t="shared" si="6"/>
        <v>1341689</v>
      </c>
      <c r="Z59" s="68">
        <f>+IF(X59&lt;&gt;0,+(Y59/X59)*100,0)</f>
        <v>-6.3889696822165094</v>
      </c>
      <c r="AA59" s="65">
        <f>SUM(AA56:AA58)</f>
        <v>-42000169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150703160</v>
      </c>
      <c r="D9" s="20"/>
      <c r="E9" s="21">
        <v>159571065</v>
      </c>
      <c r="F9" s="22">
        <v>159571065</v>
      </c>
      <c r="G9" s="22">
        <v>13236943</v>
      </c>
      <c r="H9" s="22">
        <v>13311479</v>
      </c>
      <c r="I9" s="22">
        <v>13017303</v>
      </c>
      <c r="J9" s="22">
        <v>39565725</v>
      </c>
      <c r="K9" s="22">
        <v>13320467</v>
      </c>
      <c r="L9" s="22">
        <v>13043120</v>
      </c>
      <c r="M9" s="22">
        <v>13070783</v>
      </c>
      <c r="N9" s="22">
        <v>39434370</v>
      </c>
      <c r="O9" s="22"/>
      <c r="P9" s="22"/>
      <c r="Q9" s="22"/>
      <c r="R9" s="22"/>
      <c r="S9" s="22"/>
      <c r="T9" s="22"/>
      <c r="U9" s="22"/>
      <c r="V9" s="22"/>
      <c r="W9" s="22">
        <v>79000095</v>
      </c>
      <c r="X9" s="22">
        <v>79785486</v>
      </c>
      <c r="Y9" s="22">
        <v>-785391</v>
      </c>
      <c r="Z9" s="23">
        <v>-0.98437828654700432</v>
      </c>
      <c r="AA9" s="20">
        <v>159571065</v>
      </c>
    </row>
    <row r="10" spans="1:27" ht="13.5" x14ac:dyDescent="0.25">
      <c r="A10" s="19" t="s">
        <v>38</v>
      </c>
      <c r="B10" s="15" t="s">
        <v>32</v>
      </c>
      <c r="C10" s="20">
        <v>1304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161237860</v>
      </c>
      <c r="D25" s="20"/>
      <c r="E25" s="21">
        <v>174689092</v>
      </c>
      <c r="F25" s="22">
        <v>174689092</v>
      </c>
      <c r="G25" s="22">
        <v>174689092</v>
      </c>
      <c r="H25" s="22"/>
      <c r="I25" s="22"/>
      <c r="J25" s="22">
        <v>174689092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174689092</v>
      </c>
      <c r="X25" s="22">
        <v>87344544</v>
      </c>
      <c r="Y25" s="22">
        <v>87344548</v>
      </c>
      <c r="Z25" s="23">
        <v>100.00000457956482</v>
      </c>
      <c r="AA25" s="20">
        <v>174689092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311942324</v>
      </c>
      <c r="D32" s="29">
        <f t="shared" ref="D32:Y32" si="0">SUM(D6:D31)</f>
        <v>0</v>
      </c>
      <c r="E32" s="30">
        <f t="shared" si="0"/>
        <v>334260157</v>
      </c>
      <c r="F32" s="31">
        <f t="shared" si="0"/>
        <v>334260157</v>
      </c>
      <c r="G32" s="31">
        <f t="shared" si="0"/>
        <v>187926035</v>
      </c>
      <c r="H32" s="31">
        <f t="shared" si="0"/>
        <v>13311479</v>
      </c>
      <c r="I32" s="31">
        <f t="shared" si="0"/>
        <v>13017303</v>
      </c>
      <c r="J32" s="31">
        <f t="shared" si="0"/>
        <v>214254817</v>
      </c>
      <c r="K32" s="31">
        <f t="shared" si="0"/>
        <v>13320467</v>
      </c>
      <c r="L32" s="31">
        <f t="shared" si="0"/>
        <v>13043120</v>
      </c>
      <c r="M32" s="31">
        <f t="shared" si="0"/>
        <v>13070783</v>
      </c>
      <c r="N32" s="31">
        <f t="shared" si="0"/>
        <v>39434370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253689187</v>
      </c>
      <c r="X32" s="31">
        <f t="shared" si="0"/>
        <v>167130030</v>
      </c>
      <c r="Y32" s="31">
        <f t="shared" si="0"/>
        <v>86559157</v>
      </c>
      <c r="Z32" s="32">
        <f>+IF(X32&lt;&gt;0,+(Y32/X32)*100,0)</f>
        <v>51.791504495033003</v>
      </c>
      <c r="AA32" s="29">
        <f>SUM(AA6:AA31)</f>
        <v>334260157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166264030</v>
      </c>
      <c r="D34" s="20"/>
      <c r="E34" s="21">
        <v>186078396</v>
      </c>
      <c r="F34" s="22">
        <v>186078396</v>
      </c>
      <c r="G34" s="22">
        <v>15291456</v>
      </c>
      <c r="H34" s="22">
        <v>13034621</v>
      </c>
      <c r="I34" s="22">
        <v>13706199</v>
      </c>
      <c r="J34" s="22">
        <v>42032276</v>
      </c>
      <c r="K34" s="22">
        <v>14996116</v>
      </c>
      <c r="L34" s="22">
        <v>14340254</v>
      </c>
      <c r="M34" s="22">
        <v>14091712</v>
      </c>
      <c r="N34" s="22">
        <v>43428082</v>
      </c>
      <c r="O34" s="22"/>
      <c r="P34" s="22"/>
      <c r="Q34" s="22"/>
      <c r="R34" s="22"/>
      <c r="S34" s="22"/>
      <c r="T34" s="22"/>
      <c r="U34" s="22"/>
      <c r="V34" s="22"/>
      <c r="W34" s="22">
        <v>85460358</v>
      </c>
      <c r="X34" s="22">
        <v>93039312</v>
      </c>
      <c r="Y34" s="22">
        <v>-7578954</v>
      </c>
      <c r="Z34" s="23">
        <v>-8.14596952307644</v>
      </c>
      <c r="AA34" s="20">
        <v>186078396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2156947</v>
      </c>
      <c r="D37" s="20"/>
      <c r="E37" s="21">
        <v>1957036</v>
      </c>
      <c r="F37" s="22">
        <v>1957036</v>
      </c>
      <c r="G37" s="22">
        <v>594758</v>
      </c>
      <c r="H37" s="22">
        <v>241241</v>
      </c>
      <c r="I37" s="22">
        <v>436194</v>
      </c>
      <c r="J37" s="22">
        <v>1272193</v>
      </c>
      <c r="K37" s="22">
        <v>275041</v>
      </c>
      <c r="L37" s="22">
        <v>287665</v>
      </c>
      <c r="M37" s="22">
        <v>175880</v>
      </c>
      <c r="N37" s="22">
        <v>738586</v>
      </c>
      <c r="O37" s="22"/>
      <c r="P37" s="22"/>
      <c r="Q37" s="22"/>
      <c r="R37" s="22"/>
      <c r="S37" s="22"/>
      <c r="T37" s="22"/>
      <c r="U37" s="22"/>
      <c r="V37" s="22"/>
      <c r="W37" s="22">
        <v>2010779</v>
      </c>
      <c r="X37" s="22">
        <v>978534</v>
      </c>
      <c r="Y37" s="22">
        <v>1032245</v>
      </c>
      <c r="Z37" s="23">
        <v>105.48892526984244</v>
      </c>
      <c r="AA37" s="20">
        <v>1957036</v>
      </c>
    </row>
    <row r="38" spans="1:27" ht="13.5" x14ac:dyDescent="0.25">
      <c r="A38" s="19" t="s">
        <v>64</v>
      </c>
      <c r="B38" s="15" t="s">
        <v>32</v>
      </c>
      <c r="C38" s="20">
        <v>26491946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12539488</v>
      </c>
      <c r="D39" s="20"/>
      <c r="E39" s="21">
        <v>59586568</v>
      </c>
      <c r="F39" s="22">
        <v>59586568</v>
      </c>
      <c r="G39" s="22"/>
      <c r="H39" s="22"/>
      <c r="I39" s="22"/>
      <c r="J39" s="22"/>
      <c r="K39" s="22">
        <v>4132188</v>
      </c>
      <c r="L39" s="22">
        <v>1033047</v>
      </c>
      <c r="M39" s="22">
        <v>1033047</v>
      </c>
      <c r="N39" s="22">
        <v>6198282</v>
      </c>
      <c r="O39" s="22"/>
      <c r="P39" s="22"/>
      <c r="Q39" s="22"/>
      <c r="R39" s="22"/>
      <c r="S39" s="22"/>
      <c r="T39" s="22"/>
      <c r="U39" s="22"/>
      <c r="V39" s="22"/>
      <c r="W39" s="22">
        <v>6198282</v>
      </c>
      <c r="X39" s="22">
        <v>29793288</v>
      </c>
      <c r="Y39" s="22">
        <v>-23595006</v>
      </c>
      <c r="Z39" s="23">
        <v>-79.195710121017854</v>
      </c>
      <c r="AA39" s="20">
        <v>59586568</v>
      </c>
    </row>
    <row r="40" spans="1:27" ht="13.5" x14ac:dyDescent="0.25">
      <c r="A40" s="19" t="s">
        <v>40</v>
      </c>
      <c r="B40" s="15" t="s">
        <v>32</v>
      </c>
      <c r="C40" s="20">
        <v>15382390</v>
      </c>
      <c r="D40" s="20"/>
      <c r="E40" s="21"/>
      <c r="F40" s="22"/>
      <c r="G40" s="22"/>
      <c r="H40" s="22"/>
      <c r="I40" s="22"/>
      <c r="J40" s="22"/>
      <c r="K40" s="22"/>
      <c r="L40" s="22">
        <v>4353461</v>
      </c>
      <c r="M40" s="22">
        <v>5145263</v>
      </c>
      <c r="N40" s="22">
        <v>9498724</v>
      </c>
      <c r="O40" s="22"/>
      <c r="P40" s="22"/>
      <c r="Q40" s="22"/>
      <c r="R40" s="22"/>
      <c r="S40" s="22"/>
      <c r="T40" s="22"/>
      <c r="U40" s="22"/>
      <c r="V40" s="22"/>
      <c r="W40" s="22">
        <v>9498724</v>
      </c>
      <c r="X40" s="22"/>
      <c r="Y40" s="22">
        <v>9498724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86898131</v>
      </c>
      <c r="D41" s="20"/>
      <c r="E41" s="21">
        <v>60437494</v>
      </c>
      <c r="F41" s="22">
        <v>60437494</v>
      </c>
      <c r="G41" s="22"/>
      <c r="H41" s="22">
        <v>4042698</v>
      </c>
      <c r="I41" s="22">
        <v>1926752</v>
      </c>
      <c r="J41" s="22">
        <v>5969450</v>
      </c>
      <c r="K41" s="22">
        <v>5416750</v>
      </c>
      <c r="L41" s="22">
        <v>18596726</v>
      </c>
      <c r="M41" s="22">
        <v>4675331</v>
      </c>
      <c r="N41" s="22">
        <v>28688807</v>
      </c>
      <c r="O41" s="22"/>
      <c r="P41" s="22"/>
      <c r="Q41" s="22"/>
      <c r="R41" s="22"/>
      <c r="S41" s="22"/>
      <c r="T41" s="22"/>
      <c r="U41" s="22"/>
      <c r="V41" s="22"/>
      <c r="W41" s="22">
        <v>34658257</v>
      </c>
      <c r="X41" s="22">
        <v>30218760</v>
      </c>
      <c r="Y41" s="22">
        <v>4439497</v>
      </c>
      <c r="Z41" s="23">
        <v>14.691195138384236</v>
      </c>
      <c r="AA41" s="20">
        <v>60437494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9135866</v>
      </c>
      <c r="D43" s="20"/>
      <c r="E43" s="21"/>
      <c r="F43" s="22"/>
      <c r="G43" s="22">
        <v>29081</v>
      </c>
      <c r="H43" s="22">
        <v>25505</v>
      </c>
      <c r="I43" s="22">
        <v>69970</v>
      </c>
      <c r="J43" s="22">
        <v>124556</v>
      </c>
      <c r="K43" s="22">
        <v>26515</v>
      </c>
      <c r="L43" s="22">
        <v>2238412</v>
      </c>
      <c r="M43" s="22">
        <v>42624</v>
      </c>
      <c r="N43" s="22">
        <v>2307551</v>
      </c>
      <c r="O43" s="22"/>
      <c r="P43" s="22"/>
      <c r="Q43" s="22"/>
      <c r="R43" s="22"/>
      <c r="S43" s="22"/>
      <c r="T43" s="22"/>
      <c r="U43" s="22"/>
      <c r="V43" s="22"/>
      <c r="W43" s="22">
        <v>2432107</v>
      </c>
      <c r="X43" s="22"/>
      <c r="Y43" s="22">
        <v>2432107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10937557</v>
      </c>
      <c r="D44" s="20"/>
      <c r="E44" s="21">
        <v>1085152</v>
      </c>
      <c r="F44" s="22">
        <v>1085152</v>
      </c>
      <c r="G44" s="22"/>
      <c r="H44" s="22"/>
      <c r="I44" s="22">
        <v>12300</v>
      </c>
      <c r="J44" s="22">
        <v>12300</v>
      </c>
      <c r="K44" s="22">
        <v>4000</v>
      </c>
      <c r="L44" s="22"/>
      <c r="M44" s="22"/>
      <c r="N44" s="22">
        <v>4000</v>
      </c>
      <c r="O44" s="22"/>
      <c r="P44" s="22"/>
      <c r="Q44" s="22"/>
      <c r="R44" s="22"/>
      <c r="S44" s="22"/>
      <c r="T44" s="22"/>
      <c r="U44" s="22"/>
      <c r="V44" s="22"/>
      <c r="W44" s="22">
        <v>16300</v>
      </c>
      <c r="X44" s="22">
        <v>542598</v>
      </c>
      <c r="Y44" s="22">
        <v>-526298</v>
      </c>
      <c r="Z44" s="23">
        <v>-96.995934374988479</v>
      </c>
      <c r="AA44" s="20">
        <v>1085152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329806355</v>
      </c>
      <c r="D47" s="29">
        <f t="shared" ref="D47:Y47" si="1">SUM(D34:D46)</f>
        <v>0</v>
      </c>
      <c r="E47" s="30">
        <f t="shared" si="1"/>
        <v>309144646</v>
      </c>
      <c r="F47" s="31">
        <f t="shared" si="1"/>
        <v>309144646</v>
      </c>
      <c r="G47" s="31">
        <f t="shared" si="1"/>
        <v>15915295</v>
      </c>
      <c r="H47" s="31">
        <f t="shared" si="1"/>
        <v>17344065</v>
      </c>
      <c r="I47" s="31">
        <f t="shared" si="1"/>
        <v>16151415</v>
      </c>
      <c r="J47" s="31">
        <f t="shared" si="1"/>
        <v>49410775</v>
      </c>
      <c r="K47" s="31">
        <f t="shared" si="1"/>
        <v>24850610</v>
      </c>
      <c r="L47" s="31">
        <f t="shared" si="1"/>
        <v>40849565</v>
      </c>
      <c r="M47" s="31">
        <f t="shared" si="1"/>
        <v>25163857</v>
      </c>
      <c r="N47" s="31">
        <f t="shared" si="1"/>
        <v>90864032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140274807</v>
      </c>
      <c r="X47" s="31">
        <f t="shared" si="1"/>
        <v>154572492</v>
      </c>
      <c r="Y47" s="31">
        <f t="shared" si="1"/>
        <v>-14297685</v>
      </c>
      <c r="Z47" s="32">
        <f>+IF(X47&lt;&gt;0,+(Y47/X47)*100,0)</f>
        <v>-9.2498249947345101</v>
      </c>
      <c r="AA47" s="29">
        <f>SUM(AA34:AA46)</f>
        <v>309144646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-17864031</v>
      </c>
      <c r="D48" s="39">
        <f t="shared" si="2"/>
        <v>0</v>
      </c>
      <c r="E48" s="40">
        <f t="shared" si="2"/>
        <v>25115511</v>
      </c>
      <c r="F48" s="41">
        <f t="shared" si="2"/>
        <v>25115511</v>
      </c>
      <c r="G48" s="41">
        <f t="shared" si="2"/>
        <v>172010740</v>
      </c>
      <c r="H48" s="41">
        <f t="shared" si="2"/>
        <v>-4032586</v>
      </c>
      <c r="I48" s="41">
        <f t="shared" si="2"/>
        <v>-3134112</v>
      </c>
      <c r="J48" s="41">
        <f t="shared" si="2"/>
        <v>164844042</v>
      </c>
      <c r="K48" s="41">
        <f t="shared" si="2"/>
        <v>-11530143</v>
      </c>
      <c r="L48" s="41">
        <f t="shared" si="2"/>
        <v>-27806445</v>
      </c>
      <c r="M48" s="41">
        <f t="shared" si="2"/>
        <v>-12093074</v>
      </c>
      <c r="N48" s="41">
        <f t="shared" si="2"/>
        <v>-51429662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113414380</v>
      </c>
      <c r="X48" s="41">
        <f t="shared" si="2"/>
        <v>12557538</v>
      </c>
      <c r="Y48" s="41">
        <f t="shared" si="2"/>
        <v>100856842</v>
      </c>
      <c r="Z48" s="42">
        <f>+IF(X48&lt;&gt;0,+(Y48/X48)*100,0)</f>
        <v>803.15776866452643</v>
      </c>
      <c r="AA48" s="39">
        <f>+AA32-AA47</f>
        <v>25115511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-17864031</v>
      </c>
      <c r="D51" s="48">
        <f t="shared" si="3"/>
        <v>0</v>
      </c>
      <c r="E51" s="49">
        <f t="shared" si="3"/>
        <v>25115511</v>
      </c>
      <c r="F51" s="50">
        <f t="shared" si="3"/>
        <v>25115511</v>
      </c>
      <c r="G51" s="50">
        <f t="shared" si="3"/>
        <v>172010740</v>
      </c>
      <c r="H51" s="50">
        <f t="shared" si="3"/>
        <v>-4032586</v>
      </c>
      <c r="I51" s="50">
        <f t="shared" si="3"/>
        <v>-3134112</v>
      </c>
      <c r="J51" s="50">
        <f t="shared" si="3"/>
        <v>164844042</v>
      </c>
      <c r="K51" s="50">
        <f t="shared" si="3"/>
        <v>-11530143</v>
      </c>
      <c r="L51" s="50">
        <f t="shared" si="3"/>
        <v>-27806445</v>
      </c>
      <c r="M51" s="50">
        <f t="shared" si="3"/>
        <v>-12093074</v>
      </c>
      <c r="N51" s="50">
        <f t="shared" si="3"/>
        <v>-51429662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113414380</v>
      </c>
      <c r="X51" s="50">
        <f t="shared" si="3"/>
        <v>12557538</v>
      </c>
      <c r="Y51" s="50">
        <f t="shared" si="3"/>
        <v>100856842</v>
      </c>
      <c r="Z51" s="51">
        <f>+IF(X51&lt;&gt;0,+(Y51/X51)*100,0)</f>
        <v>803.15776866452643</v>
      </c>
      <c r="AA51" s="48">
        <f>SUM(AA48:AA50)</f>
        <v>25115511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-17864031</v>
      </c>
      <c r="D53" s="54">
        <f>+D51-D52</f>
        <v>0</v>
      </c>
      <c r="E53" s="55">
        <f t="shared" si="4"/>
        <v>25115511</v>
      </c>
      <c r="F53" s="56">
        <f t="shared" si="4"/>
        <v>25115511</v>
      </c>
      <c r="G53" s="56">
        <f t="shared" si="4"/>
        <v>172010740</v>
      </c>
      <c r="H53" s="56">
        <f t="shared" si="4"/>
        <v>-4032586</v>
      </c>
      <c r="I53" s="56">
        <f t="shared" si="4"/>
        <v>-3134112</v>
      </c>
      <c r="J53" s="56">
        <f t="shared" si="4"/>
        <v>164844042</v>
      </c>
      <c r="K53" s="56">
        <f t="shared" si="4"/>
        <v>-11530143</v>
      </c>
      <c r="L53" s="56">
        <f t="shared" si="4"/>
        <v>-27806445</v>
      </c>
      <c r="M53" s="56">
        <f t="shared" si="4"/>
        <v>-12093074</v>
      </c>
      <c r="N53" s="56">
        <f t="shared" si="4"/>
        <v>-51429662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113414380</v>
      </c>
      <c r="X53" s="56">
        <f t="shared" si="4"/>
        <v>12557538</v>
      </c>
      <c r="Y53" s="56">
        <f t="shared" si="4"/>
        <v>100856842</v>
      </c>
      <c r="Z53" s="57">
        <f>+IF(X53&lt;&gt;0,+(Y53/X53)*100,0)</f>
        <v>803.15776866452643</v>
      </c>
      <c r="AA53" s="54">
        <f>+AA51-AA52</f>
        <v>25115511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-17864031</v>
      </c>
      <c r="D56" s="48">
        <f>SUM(D53:D55)</f>
        <v>0</v>
      </c>
      <c r="E56" s="49">
        <f t="shared" si="5"/>
        <v>25115511</v>
      </c>
      <c r="F56" s="50">
        <f t="shared" si="5"/>
        <v>25115511</v>
      </c>
      <c r="G56" s="50">
        <f t="shared" si="5"/>
        <v>172010740</v>
      </c>
      <c r="H56" s="50">
        <f t="shared" si="5"/>
        <v>-4032586</v>
      </c>
      <c r="I56" s="50">
        <f t="shared" si="5"/>
        <v>-3134112</v>
      </c>
      <c r="J56" s="50">
        <f t="shared" si="5"/>
        <v>164844042</v>
      </c>
      <c r="K56" s="50">
        <f t="shared" si="5"/>
        <v>-11530143</v>
      </c>
      <c r="L56" s="50">
        <f t="shared" si="5"/>
        <v>-27806445</v>
      </c>
      <c r="M56" s="50">
        <f t="shared" si="5"/>
        <v>-12093074</v>
      </c>
      <c r="N56" s="50">
        <f t="shared" si="5"/>
        <v>-51429662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113414380</v>
      </c>
      <c r="X56" s="50">
        <f t="shared" si="5"/>
        <v>12557538</v>
      </c>
      <c r="Y56" s="50">
        <f t="shared" si="5"/>
        <v>100856842</v>
      </c>
      <c r="Z56" s="51">
        <f>+IF(X56&lt;&gt;0,+(Y56/X56)*100,0)</f>
        <v>803.15776866452643</v>
      </c>
      <c r="AA56" s="48">
        <f>SUM(AA53:AA55)</f>
        <v>25115511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-17864031</v>
      </c>
      <c r="D59" s="65">
        <f>SUM(D56:D58)</f>
        <v>0</v>
      </c>
      <c r="E59" s="66">
        <f t="shared" si="6"/>
        <v>25115511</v>
      </c>
      <c r="F59" s="67">
        <f t="shared" si="6"/>
        <v>25115511</v>
      </c>
      <c r="G59" s="67">
        <f t="shared" si="6"/>
        <v>172010740</v>
      </c>
      <c r="H59" s="67">
        <f t="shared" si="6"/>
        <v>-4032586</v>
      </c>
      <c r="I59" s="67">
        <f t="shared" si="6"/>
        <v>-3134112</v>
      </c>
      <c r="J59" s="67">
        <f t="shared" si="6"/>
        <v>164844042</v>
      </c>
      <c r="K59" s="67">
        <f t="shared" si="6"/>
        <v>-11530143</v>
      </c>
      <c r="L59" s="67">
        <f t="shared" si="6"/>
        <v>-27806445</v>
      </c>
      <c r="M59" s="67">
        <f t="shared" si="6"/>
        <v>-12093074</v>
      </c>
      <c r="N59" s="67">
        <f t="shared" si="6"/>
        <v>-51429662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113414380</v>
      </c>
      <c r="X59" s="67">
        <f t="shared" si="6"/>
        <v>12557538</v>
      </c>
      <c r="Y59" s="67">
        <f t="shared" si="6"/>
        <v>100856842</v>
      </c>
      <c r="Z59" s="68">
        <f>+IF(X59&lt;&gt;0,+(Y59/X59)*100,0)</f>
        <v>803.15776866452643</v>
      </c>
      <c r="AA59" s="65">
        <f>SUM(AA56:AA58)</f>
        <v>25115511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3170092</v>
      </c>
      <c r="D9" s="20"/>
      <c r="E9" s="21">
        <v>3665063</v>
      </c>
      <c r="F9" s="22">
        <v>3665063</v>
      </c>
      <c r="G9" s="22">
        <v>292124</v>
      </c>
      <c r="H9" s="22">
        <v>187341</v>
      </c>
      <c r="I9" s="22">
        <v>187341</v>
      </c>
      <c r="J9" s="22">
        <v>666806</v>
      </c>
      <c r="K9" s="22">
        <v>187341</v>
      </c>
      <c r="L9" s="22">
        <v>187341</v>
      </c>
      <c r="M9" s="22">
        <v>187341</v>
      </c>
      <c r="N9" s="22">
        <v>562023</v>
      </c>
      <c r="O9" s="22"/>
      <c r="P9" s="22"/>
      <c r="Q9" s="22"/>
      <c r="R9" s="22"/>
      <c r="S9" s="22"/>
      <c r="T9" s="22"/>
      <c r="U9" s="22"/>
      <c r="V9" s="22"/>
      <c r="W9" s="22">
        <v>1228829</v>
      </c>
      <c r="X9" s="22">
        <v>1832531</v>
      </c>
      <c r="Y9" s="22">
        <v>-603702</v>
      </c>
      <c r="Z9" s="23">
        <v>-32.943617324891093</v>
      </c>
      <c r="AA9" s="20">
        <v>3665063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1057605</v>
      </c>
      <c r="D13" s="20"/>
      <c r="E13" s="21">
        <v>634652</v>
      </c>
      <c r="F13" s="22">
        <v>634652</v>
      </c>
      <c r="G13" s="22"/>
      <c r="H13" s="22">
        <v>107368</v>
      </c>
      <c r="I13" s="22">
        <v>109584</v>
      </c>
      <c r="J13" s="22">
        <v>216952</v>
      </c>
      <c r="K13" s="22">
        <v>111616</v>
      </c>
      <c r="L13" s="22">
        <v>113443</v>
      </c>
      <c r="M13" s="22">
        <v>115707</v>
      </c>
      <c r="N13" s="22">
        <v>340766</v>
      </c>
      <c r="O13" s="22"/>
      <c r="P13" s="22"/>
      <c r="Q13" s="22"/>
      <c r="R13" s="22"/>
      <c r="S13" s="22"/>
      <c r="T13" s="22"/>
      <c r="U13" s="22"/>
      <c r="V13" s="22"/>
      <c r="W13" s="22">
        <v>557718</v>
      </c>
      <c r="X13" s="22">
        <v>317330</v>
      </c>
      <c r="Y13" s="22">
        <v>240388</v>
      </c>
      <c r="Z13" s="23">
        <v>75.753316736520333</v>
      </c>
      <c r="AA13" s="20">
        <v>634652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4227697</v>
      </c>
      <c r="D32" s="29">
        <f t="shared" ref="D32:Y32" si="0">SUM(D6:D31)</f>
        <v>0</v>
      </c>
      <c r="E32" s="30">
        <f t="shared" si="0"/>
        <v>4299715</v>
      </c>
      <c r="F32" s="31">
        <f t="shared" si="0"/>
        <v>4299715</v>
      </c>
      <c r="G32" s="31">
        <f t="shared" si="0"/>
        <v>292124</v>
      </c>
      <c r="H32" s="31">
        <f t="shared" si="0"/>
        <v>294709</v>
      </c>
      <c r="I32" s="31">
        <f t="shared" si="0"/>
        <v>296925</v>
      </c>
      <c r="J32" s="31">
        <f t="shared" si="0"/>
        <v>883758</v>
      </c>
      <c r="K32" s="31">
        <f t="shared" si="0"/>
        <v>298957</v>
      </c>
      <c r="L32" s="31">
        <f t="shared" si="0"/>
        <v>300784</v>
      </c>
      <c r="M32" s="31">
        <f t="shared" si="0"/>
        <v>303048</v>
      </c>
      <c r="N32" s="31">
        <f t="shared" si="0"/>
        <v>902789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1786547</v>
      </c>
      <c r="X32" s="31">
        <f t="shared" si="0"/>
        <v>2149861</v>
      </c>
      <c r="Y32" s="31">
        <f t="shared" si="0"/>
        <v>-363314</v>
      </c>
      <c r="Z32" s="32">
        <f>+IF(X32&lt;&gt;0,+(Y32/X32)*100,0)</f>
        <v>-16.899418148429131</v>
      </c>
      <c r="AA32" s="29">
        <f>SUM(AA6:AA31)</f>
        <v>4299715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734198</v>
      </c>
      <c r="D34" s="20"/>
      <c r="E34" s="21">
        <v>1716547</v>
      </c>
      <c r="F34" s="22">
        <v>1716547</v>
      </c>
      <c r="G34" s="22">
        <v>72369</v>
      </c>
      <c r="H34" s="22">
        <v>77940</v>
      </c>
      <c r="I34" s="22">
        <v>77105</v>
      </c>
      <c r="J34" s="22">
        <v>227414</v>
      </c>
      <c r="K34" s="22">
        <v>80203</v>
      </c>
      <c r="L34" s="22">
        <v>131651</v>
      </c>
      <c r="M34" s="22">
        <v>76879</v>
      </c>
      <c r="N34" s="22">
        <v>288733</v>
      </c>
      <c r="O34" s="22"/>
      <c r="P34" s="22"/>
      <c r="Q34" s="22"/>
      <c r="R34" s="22"/>
      <c r="S34" s="22"/>
      <c r="T34" s="22"/>
      <c r="U34" s="22"/>
      <c r="V34" s="22"/>
      <c r="W34" s="22">
        <v>516147</v>
      </c>
      <c r="X34" s="22">
        <v>858271</v>
      </c>
      <c r="Y34" s="22">
        <v>-342124</v>
      </c>
      <c r="Z34" s="23">
        <v>-39.862001628856156</v>
      </c>
      <c r="AA34" s="20">
        <v>1716547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476000</v>
      </c>
      <c r="F37" s="22">
        <v>476000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237998</v>
      </c>
      <c r="Y37" s="22">
        <v>-237998</v>
      </c>
      <c r="Z37" s="23">
        <v>-100</v>
      </c>
      <c r="AA37" s="20">
        <v>476000</v>
      </c>
    </row>
    <row r="38" spans="1:27" ht="13.5" x14ac:dyDescent="0.25">
      <c r="A38" s="19" t="s">
        <v>64</v>
      </c>
      <c r="B38" s="15" t="s">
        <v>32</v>
      </c>
      <c r="C38" s="20">
        <v>924897</v>
      </c>
      <c r="D38" s="20"/>
      <c r="E38" s="21">
        <v>1753112</v>
      </c>
      <c r="F38" s="22">
        <v>1753112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876554</v>
      </c>
      <c r="Y38" s="22">
        <v>-876554</v>
      </c>
      <c r="Z38" s="23">
        <v>-100</v>
      </c>
      <c r="AA38" s="20">
        <v>1753112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480000</v>
      </c>
      <c r="F41" s="22">
        <v>480000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240000</v>
      </c>
      <c r="Y41" s="22">
        <v>-240000</v>
      </c>
      <c r="Z41" s="23">
        <v>-100</v>
      </c>
      <c r="AA41" s="20">
        <v>480000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393208</v>
      </c>
      <c r="D44" s="20"/>
      <c r="E44" s="21">
        <v>108606</v>
      </c>
      <c r="F44" s="22">
        <v>108606</v>
      </c>
      <c r="G44" s="22">
        <v>584</v>
      </c>
      <c r="H44" s="22">
        <v>640</v>
      </c>
      <c r="I44" s="22">
        <v>629</v>
      </c>
      <c r="J44" s="22">
        <v>1853</v>
      </c>
      <c r="K44" s="22">
        <v>660</v>
      </c>
      <c r="L44" s="22">
        <v>1174</v>
      </c>
      <c r="M44" s="22">
        <v>627</v>
      </c>
      <c r="N44" s="22">
        <v>2461</v>
      </c>
      <c r="O44" s="22"/>
      <c r="P44" s="22"/>
      <c r="Q44" s="22"/>
      <c r="R44" s="22"/>
      <c r="S44" s="22"/>
      <c r="T44" s="22"/>
      <c r="U44" s="22"/>
      <c r="V44" s="22"/>
      <c r="W44" s="22">
        <v>4314</v>
      </c>
      <c r="X44" s="22">
        <v>54300</v>
      </c>
      <c r="Y44" s="22">
        <v>-49986</v>
      </c>
      <c r="Z44" s="23">
        <v>-92.055248618784532</v>
      </c>
      <c r="AA44" s="20">
        <v>108606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2052303</v>
      </c>
      <c r="D47" s="29">
        <f t="shared" ref="D47:Y47" si="1">SUM(D34:D46)</f>
        <v>0</v>
      </c>
      <c r="E47" s="30">
        <f t="shared" si="1"/>
        <v>4534265</v>
      </c>
      <c r="F47" s="31">
        <f t="shared" si="1"/>
        <v>4534265</v>
      </c>
      <c r="G47" s="31">
        <f t="shared" si="1"/>
        <v>72953</v>
      </c>
      <c r="H47" s="31">
        <f t="shared" si="1"/>
        <v>78580</v>
      </c>
      <c r="I47" s="31">
        <f t="shared" si="1"/>
        <v>77734</v>
      </c>
      <c r="J47" s="31">
        <f t="shared" si="1"/>
        <v>229267</v>
      </c>
      <c r="K47" s="31">
        <f t="shared" si="1"/>
        <v>80863</v>
      </c>
      <c r="L47" s="31">
        <f t="shared" si="1"/>
        <v>132825</v>
      </c>
      <c r="M47" s="31">
        <f t="shared" si="1"/>
        <v>77506</v>
      </c>
      <c r="N47" s="31">
        <f t="shared" si="1"/>
        <v>291194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520461</v>
      </c>
      <c r="X47" s="31">
        <f t="shared" si="1"/>
        <v>2267123</v>
      </c>
      <c r="Y47" s="31">
        <f t="shared" si="1"/>
        <v>-1746662</v>
      </c>
      <c r="Z47" s="32">
        <f>+IF(X47&lt;&gt;0,+(Y47/X47)*100,0)</f>
        <v>-77.043107056829299</v>
      </c>
      <c r="AA47" s="29">
        <f>SUM(AA34:AA46)</f>
        <v>4534265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2175394</v>
      </c>
      <c r="D48" s="39">
        <f t="shared" si="2"/>
        <v>0</v>
      </c>
      <c r="E48" s="40">
        <f t="shared" si="2"/>
        <v>-234550</v>
      </c>
      <c r="F48" s="41">
        <f t="shared" si="2"/>
        <v>-234550</v>
      </c>
      <c r="G48" s="41">
        <f t="shared" si="2"/>
        <v>219171</v>
      </c>
      <c r="H48" s="41">
        <f t="shared" si="2"/>
        <v>216129</v>
      </c>
      <c r="I48" s="41">
        <f t="shared" si="2"/>
        <v>219191</v>
      </c>
      <c r="J48" s="41">
        <f t="shared" si="2"/>
        <v>654491</v>
      </c>
      <c r="K48" s="41">
        <f t="shared" si="2"/>
        <v>218094</v>
      </c>
      <c r="L48" s="41">
        <f t="shared" si="2"/>
        <v>167959</v>
      </c>
      <c r="M48" s="41">
        <f t="shared" si="2"/>
        <v>225542</v>
      </c>
      <c r="N48" s="41">
        <f t="shared" si="2"/>
        <v>611595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1266086</v>
      </c>
      <c r="X48" s="41">
        <f t="shared" si="2"/>
        <v>-117262</v>
      </c>
      <c r="Y48" s="41">
        <f t="shared" si="2"/>
        <v>1383348</v>
      </c>
      <c r="Z48" s="42">
        <f>+IF(X48&lt;&gt;0,+(Y48/X48)*100,0)</f>
        <v>-1179.706980948645</v>
      </c>
      <c r="AA48" s="39">
        <f>+AA32-AA47</f>
        <v>-234550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2175394</v>
      </c>
      <c r="D51" s="48">
        <f t="shared" si="3"/>
        <v>0</v>
      </c>
      <c r="E51" s="49">
        <f t="shared" si="3"/>
        <v>-234550</v>
      </c>
      <c r="F51" s="50">
        <f t="shared" si="3"/>
        <v>-234550</v>
      </c>
      <c r="G51" s="50">
        <f t="shared" si="3"/>
        <v>219171</v>
      </c>
      <c r="H51" s="50">
        <f t="shared" si="3"/>
        <v>216129</v>
      </c>
      <c r="I51" s="50">
        <f t="shared" si="3"/>
        <v>219191</v>
      </c>
      <c r="J51" s="50">
        <f t="shared" si="3"/>
        <v>654491</v>
      </c>
      <c r="K51" s="50">
        <f t="shared" si="3"/>
        <v>218094</v>
      </c>
      <c r="L51" s="50">
        <f t="shared" si="3"/>
        <v>167959</v>
      </c>
      <c r="M51" s="50">
        <f t="shared" si="3"/>
        <v>225542</v>
      </c>
      <c r="N51" s="50">
        <f t="shared" si="3"/>
        <v>611595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1266086</v>
      </c>
      <c r="X51" s="50">
        <f t="shared" si="3"/>
        <v>-117262</v>
      </c>
      <c r="Y51" s="50">
        <f t="shared" si="3"/>
        <v>1383348</v>
      </c>
      <c r="Z51" s="51">
        <f>+IF(X51&lt;&gt;0,+(Y51/X51)*100,0)</f>
        <v>-1179.706980948645</v>
      </c>
      <c r="AA51" s="48">
        <f>SUM(AA48:AA50)</f>
        <v>-234550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2175394</v>
      </c>
      <c r="D53" s="54">
        <f>+D51-D52</f>
        <v>0</v>
      </c>
      <c r="E53" s="55">
        <f t="shared" si="4"/>
        <v>-234550</v>
      </c>
      <c r="F53" s="56">
        <f t="shared" si="4"/>
        <v>-234550</v>
      </c>
      <c r="G53" s="56">
        <f t="shared" si="4"/>
        <v>219171</v>
      </c>
      <c r="H53" s="56">
        <f t="shared" si="4"/>
        <v>216129</v>
      </c>
      <c r="I53" s="56">
        <f t="shared" si="4"/>
        <v>219191</v>
      </c>
      <c r="J53" s="56">
        <f t="shared" si="4"/>
        <v>654491</v>
      </c>
      <c r="K53" s="56">
        <f t="shared" si="4"/>
        <v>218094</v>
      </c>
      <c r="L53" s="56">
        <f t="shared" si="4"/>
        <v>167959</v>
      </c>
      <c r="M53" s="56">
        <f t="shared" si="4"/>
        <v>225542</v>
      </c>
      <c r="N53" s="56">
        <f t="shared" si="4"/>
        <v>611595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1266086</v>
      </c>
      <c r="X53" s="56">
        <f t="shared" si="4"/>
        <v>-117262</v>
      </c>
      <c r="Y53" s="56">
        <f t="shared" si="4"/>
        <v>1383348</v>
      </c>
      <c r="Z53" s="57">
        <f>+IF(X53&lt;&gt;0,+(Y53/X53)*100,0)</f>
        <v>-1179.706980948645</v>
      </c>
      <c r="AA53" s="54">
        <f>+AA51-AA52</f>
        <v>-234550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2175394</v>
      </c>
      <c r="D56" s="48">
        <f>SUM(D53:D55)</f>
        <v>0</v>
      </c>
      <c r="E56" s="49">
        <f t="shared" si="5"/>
        <v>-234550</v>
      </c>
      <c r="F56" s="50">
        <f t="shared" si="5"/>
        <v>-234550</v>
      </c>
      <c r="G56" s="50">
        <f t="shared" si="5"/>
        <v>219171</v>
      </c>
      <c r="H56" s="50">
        <f t="shared" si="5"/>
        <v>216129</v>
      </c>
      <c r="I56" s="50">
        <f t="shared" si="5"/>
        <v>219191</v>
      </c>
      <c r="J56" s="50">
        <f t="shared" si="5"/>
        <v>654491</v>
      </c>
      <c r="K56" s="50">
        <f t="shared" si="5"/>
        <v>218094</v>
      </c>
      <c r="L56" s="50">
        <f t="shared" si="5"/>
        <v>167959</v>
      </c>
      <c r="M56" s="50">
        <f t="shared" si="5"/>
        <v>225542</v>
      </c>
      <c r="N56" s="50">
        <f t="shared" si="5"/>
        <v>611595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1266086</v>
      </c>
      <c r="X56" s="50">
        <f t="shared" si="5"/>
        <v>-117262</v>
      </c>
      <c r="Y56" s="50">
        <f t="shared" si="5"/>
        <v>1383348</v>
      </c>
      <c r="Z56" s="51">
        <f>+IF(X56&lt;&gt;0,+(Y56/X56)*100,0)</f>
        <v>-1179.706980948645</v>
      </c>
      <c r="AA56" s="48">
        <f>SUM(AA53:AA55)</f>
        <v>-234550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2175394</v>
      </c>
      <c r="D59" s="65">
        <f>SUM(D56:D58)</f>
        <v>0</v>
      </c>
      <c r="E59" s="66">
        <f t="shared" si="6"/>
        <v>-234550</v>
      </c>
      <c r="F59" s="67">
        <f t="shared" si="6"/>
        <v>-234550</v>
      </c>
      <c r="G59" s="67">
        <f t="shared" si="6"/>
        <v>219171</v>
      </c>
      <c r="H59" s="67">
        <f t="shared" si="6"/>
        <v>216129</v>
      </c>
      <c r="I59" s="67">
        <f t="shared" si="6"/>
        <v>219191</v>
      </c>
      <c r="J59" s="67">
        <f t="shared" si="6"/>
        <v>654491</v>
      </c>
      <c r="K59" s="67">
        <f t="shared" si="6"/>
        <v>218094</v>
      </c>
      <c r="L59" s="67">
        <f t="shared" si="6"/>
        <v>167959</v>
      </c>
      <c r="M59" s="67">
        <f t="shared" si="6"/>
        <v>225542</v>
      </c>
      <c r="N59" s="67">
        <f t="shared" si="6"/>
        <v>611595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1266086</v>
      </c>
      <c r="X59" s="67">
        <f t="shared" si="6"/>
        <v>-117262</v>
      </c>
      <c r="Y59" s="67">
        <f t="shared" si="6"/>
        <v>1383348</v>
      </c>
      <c r="Z59" s="68">
        <f>+IF(X59&lt;&gt;0,+(Y59/X59)*100,0)</f>
        <v>-1179.706980948645</v>
      </c>
      <c r="AA59" s="65">
        <f>SUM(AA56:AA58)</f>
        <v>-234550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12817594</v>
      </c>
      <c r="D9" s="20"/>
      <c r="E9" s="21">
        <v>14211591</v>
      </c>
      <c r="F9" s="22">
        <v>14211591</v>
      </c>
      <c r="G9" s="22">
        <v>1264621</v>
      </c>
      <c r="H9" s="22">
        <v>1307960</v>
      </c>
      <c r="I9" s="22">
        <v>1326881</v>
      </c>
      <c r="J9" s="22">
        <v>3899462</v>
      </c>
      <c r="K9" s="22">
        <v>1318010</v>
      </c>
      <c r="L9" s="22">
        <v>1327846</v>
      </c>
      <c r="M9" s="22">
        <v>1320314</v>
      </c>
      <c r="N9" s="22">
        <v>3966170</v>
      </c>
      <c r="O9" s="22"/>
      <c r="P9" s="22"/>
      <c r="Q9" s="22"/>
      <c r="R9" s="22"/>
      <c r="S9" s="22"/>
      <c r="T9" s="22"/>
      <c r="U9" s="22"/>
      <c r="V9" s="22"/>
      <c r="W9" s="22">
        <v>7865632</v>
      </c>
      <c r="X9" s="22">
        <v>7105794</v>
      </c>
      <c r="Y9" s="22">
        <v>759838</v>
      </c>
      <c r="Z9" s="23">
        <v>10.693217394143426</v>
      </c>
      <c r="AA9" s="20">
        <v>14211591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34179000</v>
      </c>
      <c r="D25" s="20"/>
      <c r="E25" s="21">
        <v>36500000</v>
      </c>
      <c r="F25" s="22">
        <v>36500000</v>
      </c>
      <c r="G25" s="22">
        <v>15208347</v>
      </c>
      <c r="H25" s="22"/>
      <c r="I25" s="22"/>
      <c r="J25" s="22">
        <v>15208347</v>
      </c>
      <c r="K25" s="22"/>
      <c r="L25" s="22"/>
      <c r="M25" s="22">
        <v>12089950</v>
      </c>
      <c r="N25" s="22">
        <v>12089950</v>
      </c>
      <c r="O25" s="22"/>
      <c r="P25" s="22"/>
      <c r="Q25" s="22"/>
      <c r="R25" s="22"/>
      <c r="S25" s="22"/>
      <c r="T25" s="22"/>
      <c r="U25" s="22"/>
      <c r="V25" s="22"/>
      <c r="W25" s="22">
        <v>27298297</v>
      </c>
      <c r="X25" s="22">
        <v>18250002</v>
      </c>
      <c r="Y25" s="22">
        <v>9048295</v>
      </c>
      <c r="Z25" s="23">
        <v>49.57969319674595</v>
      </c>
      <c r="AA25" s="20">
        <v>36500000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46996594</v>
      </c>
      <c r="D32" s="29">
        <f t="shared" ref="D32:Y32" si="0">SUM(D6:D31)</f>
        <v>0</v>
      </c>
      <c r="E32" s="30">
        <f t="shared" si="0"/>
        <v>50711591</v>
      </c>
      <c r="F32" s="31">
        <f t="shared" si="0"/>
        <v>50711591</v>
      </c>
      <c r="G32" s="31">
        <f t="shared" si="0"/>
        <v>16472968</v>
      </c>
      <c r="H32" s="31">
        <f t="shared" si="0"/>
        <v>1307960</v>
      </c>
      <c r="I32" s="31">
        <f t="shared" si="0"/>
        <v>1326881</v>
      </c>
      <c r="J32" s="31">
        <f t="shared" si="0"/>
        <v>19107809</v>
      </c>
      <c r="K32" s="31">
        <f t="shared" si="0"/>
        <v>1318010</v>
      </c>
      <c r="L32" s="31">
        <f t="shared" si="0"/>
        <v>1327846</v>
      </c>
      <c r="M32" s="31">
        <f t="shared" si="0"/>
        <v>13410264</v>
      </c>
      <c r="N32" s="31">
        <f t="shared" si="0"/>
        <v>16056120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35163929</v>
      </c>
      <c r="X32" s="31">
        <f t="shared" si="0"/>
        <v>25355796</v>
      </c>
      <c r="Y32" s="31">
        <f t="shared" si="0"/>
        <v>9808133</v>
      </c>
      <c r="Z32" s="32">
        <f>+IF(X32&lt;&gt;0,+(Y32/X32)*100,0)</f>
        <v>38.682015741095249</v>
      </c>
      <c r="AA32" s="29">
        <f>SUM(AA6:AA31)</f>
        <v>50711591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13138818</v>
      </c>
      <c r="D34" s="20"/>
      <c r="E34" s="21">
        <v>17975669</v>
      </c>
      <c r="F34" s="22">
        <v>17975669</v>
      </c>
      <c r="G34" s="22">
        <v>1663248</v>
      </c>
      <c r="H34" s="22">
        <v>1534546</v>
      </c>
      <c r="I34" s="22">
        <v>1584536</v>
      </c>
      <c r="J34" s="22">
        <v>4782330</v>
      </c>
      <c r="K34" s="22">
        <v>1624079</v>
      </c>
      <c r="L34" s="22">
        <v>1613953</v>
      </c>
      <c r="M34" s="22">
        <v>2047682</v>
      </c>
      <c r="N34" s="22">
        <v>5285714</v>
      </c>
      <c r="O34" s="22"/>
      <c r="P34" s="22"/>
      <c r="Q34" s="22"/>
      <c r="R34" s="22"/>
      <c r="S34" s="22"/>
      <c r="T34" s="22"/>
      <c r="U34" s="22"/>
      <c r="V34" s="22"/>
      <c r="W34" s="22">
        <v>10068044</v>
      </c>
      <c r="X34" s="22">
        <v>8987838</v>
      </c>
      <c r="Y34" s="22">
        <v>1080206</v>
      </c>
      <c r="Z34" s="23">
        <v>12.018529928999611</v>
      </c>
      <c r="AA34" s="20">
        <v>17975669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268786</v>
      </c>
      <c r="D37" s="20"/>
      <c r="E37" s="21">
        <v>170000</v>
      </c>
      <c r="F37" s="22">
        <v>170000</v>
      </c>
      <c r="G37" s="22"/>
      <c r="H37" s="22">
        <v>36874</v>
      </c>
      <c r="I37" s="22"/>
      <c r="J37" s="22">
        <v>36874</v>
      </c>
      <c r="K37" s="22">
        <v>3250</v>
      </c>
      <c r="L37" s="22">
        <v>1812</v>
      </c>
      <c r="M37" s="22">
        <v>13013</v>
      </c>
      <c r="N37" s="22">
        <v>18075</v>
      </c>
      <c r="O37" s="22"/>
      <c r="P37" s="22"/>
      <c r="Q37" s="22"/>
      <c r="R37" s="22"/>
      <c r="S37" s="22"/>
      <c r="T37" s="22"/>
      <c r="U37" s="22"/>
      <c r="V37" s="22"/>
      <c r="W37" s="22">
        <v>54949</v>
      </c>
      <c r="X37" s="22">
        <v>85002</v>
      </c>
      <c r="Y37" s="22">
        <v>-30053</v>
      </c>
      <c r="Z37" s="23">
        <v>-35.355638690854335</v>
      </c>
      <c r="AA37" s="20">
        <v>170000</v>
      </c>
    </row>
    <row r="38" spans="1:27" ht="13.5" x14ac:dyDescent="0.25">
      <c r="A38" s="19" t="s">
        <v>64</v>
      </c>
      <c r="B38" s="15" t="s">
        <v>32</v>
      </c>
      <c r="C38" s="20">
        <v>11501377</v>
      </c>
      <c r="D38" s="20"/>
      <c r="E38" s="21">
        <v>2426200</v>
      </c>
      <c r="F38" s="22">
        <v>2426200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1213098</v>
      </c>
      <c r="Y38" s="22">
        <v>-1213098</v>
      </c>
      <c r="Z38" s="23">
        <v>-100</v>
      </c>
      <c r="AA38" s="20">
        <v>2426200</v>
      </c>
    </row>
    <row r="39" spans="1:27" ht="13.5" x14ac:dyDescent="0.25">
      <c r="A39" s="19" t="s">
        <v>65</v>
      </c>
      <c r="B39" s="15" t="s">
        <v>32</v>
      </c>
      <c r="C39" s="20">
        <v>1385433</v>
      </c>
      <c r="D39" s="20"/>
      <c r="E39" s="21">
        <v>1460602</v>
      </c>
      <c r="F39" s="22">
        <v>1460602</v>
      </c>
      <c r="G39" s="22">
        <v>101634</v>
      </c>
      <c r="H39" s="22">
        <v>101634</v>
      </c>
      <c r="I39" s="22">
        <v>145698</v>
      </c>
      <c r="J39" s="22">
        <v>348966</v>
      </c>
      <c r="K39" s="22">
        <v>117586</v>
      </c>
      <c r="L39" s="22">
        <v>113793</v>
      </c>
      <c r="M39" s="22"/>
      <c r="N39" s="22">
        <v>231379</v>
      </c>
      <c r="O39" s="22"/>
      <c r="P39" s="22"/>
      <c r="Q39" s="22"/>
      <c r="R39" s="22"/>
      <c r="S39" s="22"/>
      <c r="T39" s="22"/>
      <c r="U39" s="22"/>
      <c r="V39" s="22"/>
      <c r="W39" s="22">
        <v>580345</v>
      </c>
      <c r="X39" s="22">
        <v>730302</v>
      </c>
      <c r="Y39" s="22">
        <v>-149957</v>
      </c>
      <c r="Z39" s="23">
        <v>-20.533560088839959</v>
      </c>
      <c r="AA39" s="20">
        <v>1460602</v>
      </c>
    </row>
    <row r="40" spans="1:27" ht="13.5" x14ac:dyDescent="0.25">
      <c r="A40" s="19" t="s">
        <v>40</v>
      </c>
      <c r="B40" s="15" t="s">
        <v>32</v>
      </c>
      <c r="C40" s="20">
        <v>2565887</v>
      </c>
      <c r="D40" s="20"/>
      <c r="E40" s="21">
        <v>5455</v>
      </c>
      <c r="F40" s="22">
        <v>5455</v>
      </c>
      <c r="G40" s="22"/>
      <c r="H40" s="22"/>
      <c r="I40" s="22"/>
      <c r="J40" s="22"/>
      <c r="K40" s="22"/>
      <c r="L40" s="22"/>
      <c r="M40" s="22">
        <v>426</v>
      </c>
      <c r="N40" s="22">
        <v>426</v>
      </c>
      <c r="O40" s="22"/>
      <c r="P40" s="22"/>
      <c r="Q40" s="22"/>
      <c r="R40" s="22"/>
      <c r="S40" s="22"/>
      <c r="T40" s="22"/>
      <c r="U40" s="22"/>
      <c r="V40" s="22"/>
      <c r="W40" s="22">
        <v>426</v>
      </c>
      <c r="X40" s="22">
        <v>2730</v>
      </c>
      <c r="Y40" s="22">
        <v>-2304</v>
      </c>
      <c r="Z40" s="23">
        <v>-84.395604395604394</v>
      </c>
      <c r="AA40" s="20">
        <v>5455</v>
      </c>
    </row>
    <row r="41" spans="1:27" ht="13.5" x14ac:dyDescent="0.25">
      <c r="A41" s="19" t="s">
        <v>66</v>
      </c>
      <c r="B41" s="15" t="s">
        <v>32</v>
      </c>
      <c r="C41" s="20">
        <v>3472174</v>
      </c>
      <c r="D41" s="20"/>
      <c r="E41" s="21">
        <v>3700000</v>
      </c>
      <c r="F41" s="22">
        <v>3700000</v>
      </c>
      <c r="G41" s="22">
        <v>289348</v>
      </c>
      <c r="H41" s="22">
        <v>289348</v>
      </c>
      <c r="I41" s="22">
        <v>289348</v>
      </c>
      <c r="J41" s="22">
        <v>868044</v>
      </c>
      <c r="K41" s="22">
        <v>289348</v>
      </c>
      <c r="L41" s="22">
        <v>289348</v>
      </c>
      <c r="M41" s="22">
        <v>289348</v>
      </c>
      <c r="N41" s="22">
        <v>868044</v>
      </c>
      <c r="O41" s="22"/>
      <c r="P41" s="22"/>
      <c r="Q41" s="22"/>
      <c r="R41" s="22"/>
      <c r="S41" s="22"/>
      <c r="T41" s="22"/>
      <c r="U41" s="22"/>
      <c r="V41" s="22"/>
      <c r="W41" s="22">
        <v>1736088</v>
      </c>
      <c r="X41" s="22">
        <v>1849998</v>
      </c>
      <c r="Y41" s="22">
        <v>-113910</v>
      </c>
      <c r="Z41" s="23">
        <v>-6.1573039538421126</v>
      </c>
      <c r="AA41" s="20">
        <v>3700000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1949479</v>
      </c>
      <c r="D43" s="20"/>
      <c r="E43" s="21">
        <v>73800</v>
      </c>
      <c r="F43" s="22">
        <v>73800</v>
      </c>
      <c r="G43" s="22">
        <v>1157</v>
      </c>
      <c r="H43" s="22"/>
      <c r="I43" s="22"/>
      <c r="J43" s="22">
        <v>1157</v>
      </c>
      <c r="K43" s="22"/>
      <c r="L43" s="22">
        <v>4972</v>
      </c>
      <c r="M43" s="22">
        <v>6178</v>
      </c>
      <c r="N43" s="22">
        <v>11150</v>
      </c>
      <c r="O43" s="22"/>
      <c r="P43" s="22"/>
      <c r="Q43" s="22"/>
      <c r="R43" s="22"/>
      <c r="S43" s="22"/>
      <c r="T43" s="22"/>
      <c r="U43" s="22"/>
      <c r="V43" s="22"/>
      <c r="W43" s="22">
        <v>12307</v>
      </c>
      <c r="X43" s="22">
        <v>36900</v>
      </c>
      <c r="Y43" s="22">
        <v>-24593</v>
      </c>
      <c r="Z43" s="23">
        <v>-66.647696476964768</v>
      </c>
      <c r="AA43" s="20">
        <v>73800</v>
      </c>
    </row>
    <row r="44" spans="1:27" ht="13.5" x14ac:dyDescent="0.25">
      <c r="A44" s="19" t="s">
        <v>69</v>
      </c>
      <c r="B44" s="15" t="s">
        <v>32</v>
      </c>
      <c r="C44" s="20">
        <v>-4527477</v>
      </c>
      <c r="D44" s="20"/>
      <c r="E44" s="21">
        <v>307562</v>
      </c>
      <c r="F44" s="22">
        <v>307562</v>
      </c>
      <c r="G44" s="22">
        <v>27332</v>
      </c>
      <c r="H44" s="22">
        <v>26218</v>
      </c>
      <c r="I44" s="22">
        <v>30080</v>
      </c>
      <c r="J44" s="22">
        <v>83630</v>
      </c>
      <c r="K44" s="22">
        <v>27651</v>
      </c>
      <c r="L44" s="22">
        <v>31479</v>
      </c>
      <c r="M44" s="22">
        <v>153378</v>
      </c>
      <c r="N44" s="22">
        <v>212508</v>
      </c>
      <c r="O44" s="22"/>
      <c r="P44" s="22"/>
      <c r="Q44" s="22"/>
      <c r="R44" s="22"/>
      <c r="S44" s="22"/>
      <c r="T44" s="22"/>
      <c r="U44" s="22"/>
      <c r="V44" s="22"/>
      <c r="W44" s="22">
        <v>296138</v>
      </c>
      <c r="X44" s="22">
        <v>153786</v>
      </c>
      <c r="Y44" s="22">
        <v>142352</v>
      </c>
      <c r="Z44" s="23">
        <v>92.564992912228689</v>
      </c>
      <c r="AA44" s="20">
        <v>307562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29754477</v>
      </c>
      <c r="D47" s="29">
        <f t="shared" ref="D47:Y47" si="1">SUM(D34:D46)</f>
        <v>0</v>
      </c>
      <c r="E47" s="30">
        <f t="shared" si="1"/>
        <v>26119288</v>
      </c>
      <c r="F47" s="31">
        <f t="shared" si="1"/>
        <v>26119288</v>
      </c>
      <c r="G47" s="31">
        <f t="shared" si="1"/>
        <v>2082719</v>
      </c>
      <c r="H47" s="31">
        <f t="shared" si="1"/>
        <v>1988620</v>
      </c>
      <c r="I47" s="31">
        <f t="shared" si="1"/>
        <v>2049662</v>
      </c>
      <c r="J47" s="31">
        <f t="shared" si="1"/>
        <v>6121001</v>
      </c>
      <c r="K47" s="31">
        <f t="shared" si="1"/>
        <v>2061914</v>
      </c>
      <c r="L47" s="31">
        <f t="shared" si="1"/>
        <v>2055357</v>
      </c>
      <c r="M47" s="31">
        <f t="shared" si="1"/>
        <v>2510025</v>
      </c>
      <c r="N47" s="31">
        <f t="shared" si="1"/>
        <v>6627296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12748297</v>
      </c>
      <c r="X47" s="31">
        <f t="shared" si="1"/>
        <v>13059654</v>
      </c>
      <c r="Y47" s="31">
        <f t="shared" si="1"/>
        <v>-311357</v>
      </c>
      <c r="Z47" s="32">
        <f>+IF(X47&lt;&gt;0,+(Y47/X47)*100,0)</f>
        <v>-2.3841136985711873</v>
      </c>
      <c r="AA47" s="29">
        <f>SUM(AA34:AA46)</f>
        <v>26119288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17242117</v>
      </c>
      <c r="D48" s="39">
        <f t="shared" si="2"/>
        <v>0</v>
      </c>
      <c r="E48" s="40">
        <f t="shared" si="2"/>
        <v>24592303</v>
      </c>
      <c r="F48" s="41">
        <f t="shared" si="2"/>
        <v>24592303</v>
      </c>
      <c r="G48" s="41">
        <f t="shared" si="2"/>
        <v>14390249</v>
      </c>
      <c r="H48" s="41">
        <f t="shared" si="2"/>
        <v>-680660</v>
      </c>
      <c r="I48" s="41">
        <f t="shared" si="2"/>
        <v>-722781</v>
      </c>
      <c r="J48" s="41">
        <f t="shared" si="2"/>
        <v>12986808</v>
      </c>
      <c r="K48" s="41">
        <f t="shared" si="2"/>
        <v>-743904</v>
      </c>
      <c r="L48" s="41">
        <f t="shared" si="2"/>
        <v>-727511</v>
      </c>
      <c r="M48" s="41">
        <f t="shared" si="2"/>
        <v>10900239</v>
      </c>
      <c r="N48" s="41">
        <f t="shared" si="2"/>
        <v>9428824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22415632</v>
      </c>
      <c r="X48" s="41">
        <f t="shared" si="2"/>
        <v>12296142</v>
      </c>
      <c r="Y48" s="41">
        <f t="shared" si="2"/>
        <v>10119490</v>
      </c>
      <c r="Z48" s="42">
        <f>+IF(X48&lt;&gt;0,+(Y48/X48)*100,0)</f>
        <v>82.298089921212693</v>
      </c>
      <c r="AA48" s="39">
        <f>+AA32-AA47</f>
        <v>24592303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17242117</v>
      </c>
      <c r="D51" s="48">
        <f t="shared" si="3"/>
        <v>0</v>
      </c>
      <c r="E51" s="49">
        <f t="shared" si="3"/>
        <v>24592303</v>
      </c>
      <c r="F51" s="50">
        <f t="shared" si="3"/>
        <v>24592303</v>
      </c>
      <c r="G51" s="50">
        <f t="shared" si="3"/>
        <v>14390249</v>
      </c>
      <c r="H51" s="50">
        <f t="shared" si="3"/>
        <v>-680660</v>
      </c>
      <c r="I51" s="50">
        <f t="shared" si="3"/>
        <v>-722781</v>
      </c>
      <c r="J51" s="50">
        <f t="shared" si="3"/>
        <v>12986808</v>
      </c>
      <c r="K51" s="50">
        <f t="shared" si="3"/>
        <v>-743904</v>
      </c>
      <c r="L51" s="50">
        <f t="shared" si="3"/>
        <v>-727511</v>
      </c>
      <c r="M51" s="50">
        <f t="shared" si="3"/>
        <v>10900239</v>
      </c>
      <c r="N51" s="50">
        <f t="shared" si="3"/>
        <v>9428824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22415632</v>
      </c>
      <c r="X51" s="50">
        <f t="shared" si="3"/>
        <v>12296142</v>
      </c>
      <c r="Y51" s="50">
        <f t="shared" si="3"/>
        <v>10119490</v>
      </c>
      <c r="Z51" s="51">
        <f>+IF(X51&lt;&gt;0,+(Y51/X51)*100,0)</f>
        <v>82.298089921212693</v>
      </c>
      <c r="AA51" s="48">
        <f>SUM(AA48:AA50)</f>
        <v>24592303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17242117</v>
      </c>
      <c r="D53" s="54">
        <f>+D51-D52</f>
        <v>0</v>
      </c>
      <c r="E53" s="55">
        <f t="shared" si="4"/>
        <v>24592303</v>
      </c>
      <c r="F53" s="56">
        <f t="shared" si="4"/>
        <v>24592303</v>
      </c>
      <c r="G53" s="56">
        <f t="shared" si="4"/>
        <v>14390249</v>
      </c>
      <c r="H53" s="56">
        <f t="shared" si="4"/>
        <v>-680660</v>
      </c>
      <c r="I53" s="56">
        <f t="shared" si="4"/>
        <v>-722781</v>
      </c>
      <c r="J53" s="56">
        <f t="shared" si="4"/>
        <v>12986808</v>
      </c>
      <c r="K53" s="56">
        <f t="shared" si="4"/>
        <v>-743904</v>
      </c>
      <c r="L53" s="56">
        <f t="shared" si="4"/>
        <v>-727511</v>
      </c>
      <c r="M53" s="56">
        <f t="shared" si="4"/>
        <v>10900239</v>
      </c>
      <c r="N53" s="56">
        <f t="shared" si="4"/>
        <v>9428824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22415632</v>
      </c>
      <c r="X53" s="56">
        <f t="shared" si="4"/>
        <v>12296142</v>
      </c>
      <c r="Y53" s="56">
        <f t="shared" si="4"/>
        <v>10119490</v>
      </c>
      <c r="Z53" s="57">
        <f>+IF(X53&lt;&gt;0,+(Y53/X53)*100,0)</f>
        <v>82.298089921212693</v>
      </c>
      <c r="AA53" s="54">
        <f>+AA51-AA52</f>
        <v>24592303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17242117</v>
      </c>
      <c r="D56" s="48">
        <f>SUM(D53:D55)</f>
        <v>0</v>
      </c>
      <c r="E56" s="49">
        <f t="shared" si="5"/>
        <v>24592303</v>
      </c>
      <c r="F56" s="50">
        <f t="shared" si="5"/>
        <v>24592303</v>
      </c>
      <c r="G56" s="50">
        <f t="shared" si="5"/>
        <v>14390249</v>
      </c>
      <c r="H56" s="50">
        <f t="shared" si="5"/>
        <v>-680660</v>
      </c>
      <c r="I56" s="50">
        <f t="shared" si="5"/>
        <v>-722781</v>
      </c>
      <c r="J56" s="50">
        <f t="shared" si="5"/>
        <v>12986808</v>
      </c>
      <c r="K56" s="50">
        <f t="shared" si="5"/>
        <v>-743904</v>
      </c>
      <c r="L56" s="50">
        <f t="shared" si="5"/>
        <v>-727511</v>
      </c>
      <c r="M56" s="50">
        <f t="shared" si="5"/>
        <v>10900239</v>
      </c>
      <c r="N56" s="50">
        <f t="shared" si="5"/>
        <v>9428824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22415632</v>
      </c>
      <c r="X56" s="50">
        <f t="shared" si="5"/>
        <v>12296142</v>
      </c>
      <c r="Y56" s="50">
        <f t="shared" si="5"/>
        <v>10119490</v>
      </c>
      <c r="Z56" s="51">
        <f>+IF(X56&lt;&gt;0,+(Y56/X56)*100,0)</f>
        <v>82.298089921212693</v>
      </c>
      <c r="AA56" s="48">
        <f>SUM(AA53:AA55)</f>
        <v>24592303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17242117</v>
      </c>
      <c r="D59" s="65">
        <f>SUM(D56:D58)</f>
        <v>0</v>
      </c>
      <c r="E59" s="66">
        <f t="shared" si="6"/>
        <v>24592303</v>
      </c>
      <c r="F59" s="67">
        <f t="shared" si="6"/>
        <v>24592303</v>
      </c>
      <c r="G59" s="67">
        <f t="shared" si="6"/>
        <v>14390249</v>
      </c>
      <c r="H59" s="67">
        <f t="shared" si="6"/>
        <v>-680660</v>
      </c>
      <c r="I59" s="67">
        <f t="shared" si="6"/>
        <v>-722781</v>
      </c>
      <c r="J59" s="67">
        <f t="shared" si="6"/>
        <v>12986808</v>
      </c>
      <c r="K59" s="67">
        <f t="shared" si="6"/>
        <v>-743904</v>
      </c>
      <c r="L59" s="67">
        <f t="shared" si="6"/>
        <v>-727511</v>
      </c>
      <c r="M59" s="67">
        <f t="shared" si="6"/>
        <v>10900239</v>
      </c>
      <c r="N59" s="67">
        <f t="shared" si="6"/>
        <v>9428824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22415632</v>
      </c>
      <c r="X59" s="67">
        <f t="shared" si="6"/>
        <v>12296142</v>
      </c>
      <c r="Y59" s="67">
        <f t="shared" si="6"/>
        <v>10119490</v>
      </c>
      <c r="Z59" s="68">
        <f>+IF(X59&lt;&gt;0,+(Y59/X59)*100,0)</f>
        <v>82.298089921212693</v>
      </c>
      <c r="AA59" s="65">
        <f>SUM(AA56:AA58)</f>
        <v>24592303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38567797</v>
      </c>
      <c r="D9" s="20"/>
      <c r="E9" s="21">
        <v>40992520</v>
      </c>
      <c r="F9" s="22">
        <v>40992520</v>
      </c>
      <c r="G9" s="22"/>
      <c r="H9" s="22">
        <v>6687414</v>
      </c>
      <c r="I9" s="22">
        <v>4223544</v>
      </c>
      <c r="J9" s="22">
        <v>10910958</v>
      </c>
      <c r="K9" s="22">
        <v>3806123</v>
      </c>
      <c r="L9" s="22">
        <v>3751016</v>
      </c>
      <c r="M9" s="22">
        <v>3781929</v>
      </c>
      <c r="N9" s="22">
        <v>11339068</v>
      </c>
      <c r="O9" s="22"/>
      <c r="P9" s="22"/>
      <c r="Q9" s="22"/>
      <c r="R9" s="22"/>
      <c r="S9" s="22"/>
      <c r="T9" s="22"/>
      <c r="U9" s="22"/>
      <c r="V9" s="22"/>
      <c r="W9" s="22">
        <v>22250026</v>
      </c>
      <c r="X9" s="22">
        <v>20949197</v>
      </c>
      <c r="Y9" s="22">
        <v>1300829</v>
      </c>
      <c r="Z9" s="23">
        <v>6.2094456412816204</v>
      </c>
      <c r="AA9" s="20">
        <v>40992520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8593054</v>
      </c>
      <c r="F13" s="22">
        <v>8593054</v>
      </c>
      <c r="G13" s="22"/>
      <c r="H13" s="22">
        <v>1502895</v>
      </c>
      <c r="I13" s="22">
        <v>768621</v>
      </c>
      <c r="J13" s="22">
        <v>2271516</v>
      </c>
      <c r="K13" s="22">
        <v>792350</v>
      </c>
      <c r="L13" s="22">
        <v>802651</v>
      </c>
      <c r="M13" s="22">
        <v>823999</v>
      </c>
      <c r="N13" s="22">
        <v>2419000</v>
      </c>
      <c r="O13" s="22"/>
      <c r="P13" s="22"/>
      <c r="Q13" s="22"/>
      <c r="R13" s="22"/>
      <c r="S13" s="22"/>
      <c r="T13" s="22"/>
      <c r="U13" s="22"/>
      <c r="V13" s="22"/>
      <c r="W13" s="22">
        <v>4690516</v>
      </c>
      <c r="X13" s="22">
        <v>4296528</v>
      </c>
      <c r="Y13" s="22">
        <v>393988</v>
      </c>
      <c r="Z13" s="23">
        <v>9.1699158017822757</v>
      </c>
      <c r="AA13" s="20">
        <v>8593054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38567797</v>
      </c>
      <c r="D32" s="29">
        <f t="shared" ref="D32:Y32" si="0">SUM(D6:D31)</f>
        <v>0</v>
      </c>
      <c r="E32" s="30">
        <f t="shared" si="0"/>
        <v>49585574</v>
      </c>
      <c r="F32" s="31">
        <f t="shared" si="0"/>
        <v>49585574</v>
      </c>
      <c r="G32" s="31">
        <f t="shared" si="0"/>
        <v>0</v>
      </c>
      <c r="H32" s="31">
        <f t="shared" si="0"/>
        <v>8190309</v>
      </c>
      <c r="I32" s="31">
        <f t="shared" si="0"/>
        <v>4992165</v>
      </c>
      <c r="J32" s="31">
        <f t="shared" si="0"/>
        <v>13182474</v>
      </c>
      <c r="K32" s="31">
        <f t="shared" si="0"/>
        <v>4598473</v>
      </c>
      <c r="L32" s="31">
        <f t="shared" si="0"/>
        <v>4553667</v>
      </c>
      <c r="M32" s="31">
        <f t="shared" si="0"/>
        <v>4605928</v>
      </c>
      <c r="N32" s="31">
        <f t="shared" si="0"/>
        <v>13758068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26940542</v>
      </c>
      <c r="X32" s="31">
        <f t="shared" si="0"/>
        <v>25245725</v>
      </c>
      <c r="Y32" s="31">
        <f t="shared" si="0"/>
        <v>1694817</v>
      </c>
      <c r="Z32" s="32">
        <f>+IF(X32&lt;&gt;0,+(Y32/X32)*100,0)</f>
        <v>6.7132831400167747</v>
      </c>
      <c r="AA32" s="29">
        <f>SUM(AA6:AA31)</f>
        <v>49585574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16630545</v>
      </c>
      <c r="D34" s="20"/>
      <c r="E34" s="21">
        <v>24721399</v>
      </c>
      <c r="F34" s="22">
        <v>24721399</v>
      </c>
      <c r="G34" s="22"/>
      <c r="H34" s="22">
        <v>2417818</v>
      </c>
      <c r="I34" s="22">
        <v>1144727</v>
      </c>
      <c r="J34" s="22">
        <v>3562545</v>
      </c>
      <c r="K34" s="22">
        <v>1205176</v>
      </c>
      <c r="L34" s="22">
        <v>1965636</v>
      </c>
      <c r="M34" s="22"/>
      <c r="N34" s="22">
        <v>3170812</v>
      </c>
      <c r="O34" s="22"/>
      <c r="P34" s="22"/>
      <c r="Q34" s="22"/>
      <c r="R34" s="22"/>
      <c r="S34" s="22"/>
      <c r="T34" s="22"/>
      <c r="U34" s="22"/>
      <c r="V34" s="22"/>
      <c r="W34" s="22">
        <v>6733357</v>
      </c>
      <c r="X34" s="22">
        <v>13280522</v>
      </c>
      <c r="Y34" s="22">
        <v>-6547165</v>
      </c>
      <c r="Z34" s="23">
        <v>-49.299003457846005</v>
      </c>
      <c r="AA34" s="20">
        <v>24721399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76301</v>
      </c>
      <c r="D37" s="20"/>
      <c r="E37" s="21">
        <v>95440</v>
      </c>
      <c r="F37" s="22">
        <v>95440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84529</v>
      </c>
      <c r="Y37" s="22">
        <v>-84529</v>
      </c>
      <c r="Z37" s="23">
        <v>-100</v>
      </c>
      <c r="AA37" s="20">
        <v>95440</v>
      </c>
    </row>
    <row r="38" spans="1:27" ht="13.5" x14ac:dyDescent="0.25">
      <c r="A38" s="19" t="s">
        <v>64</v>
      </c>
      <c r="B38" s="15" t="s">
        <v>32</v>
      </c>
      <c r="C38" s="20">
        <v>3332198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3370749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2868013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10000</v>
      </c>
      <c r="F41" s="22">
        <v>10000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10000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7355226</v>
      </c>
      <c r="D43" s="20"/>
      <c r="E43" s="21">
        <v>7000000</v>
      </c>
      <c r="F43" s="22">
        <v>7000000</v>
      </c>
      <c r="G43" s="22"/>
      <c r="H43" s="22">
        <v>890646</v>
      </c>
      <c r="I43" s="22">
        <v>300512</v>
      </c>
      <c r="J43" s="22">
        <v>1191158</v>
      </c>
      <c r="K43" s="22">
        <v>114900</v>
      </c>
      <c r="L43" s="22">
        <v>376058</v>
      </c>
      <c r="M43" s="22"/>
      <c r="N43" s="22">
        <v>490958</v>
      </c>
      <c r="O43" s="22"/>
      <c r="P43" s="22"/>
      <c r="Q43" s="22"/>
      <c r="R43" s="22"/>
      <c r="S43" s="22"/>
      <c r="T43" s="22"/>
      <c r="U43" s="22"/>
      <c r="V43" s="22"/>
      <c r="W43" s="22">
        <v>1682116</v>
      </c>
      <c r="X43" s="22">
        <v>3499998</v>
      </c>
      <c r="Y43" s="22">
        <v>-1817882</v>
      </c>
      <c r="Z43" s="23">
        <v>-51.939515394008794</v>
      </c>
      <c r="AA43" s="20">
        <v>7000000</v>
      </c>
    </row>
    <row r="44" spans="1:27" ht="13.5" x14ac:dyDescent="0.25">
      <c r="A44" s="19" t="s">
        <v>69</v>
      </c>
      <c r="B44" s="15" t="s">
        <v>32</v>
      </c>
      <c r="C44" s="20">
        <v>156453</v>
      </c>
      <c r="D44" s="20"/>
      <c r="E44" s="21">
        <v>173689</v>
      </c>
      <c r="F44" s="22">
        <v>173689</v>
      </c>
      <c r="G44" s="22"/>
      <c r="H44" s="22">
        <v>21299</v>
      </c>
      <c r="I44" s="22">
        <v>9914</v>
      </c>
      <c r="J44" s="22">
        <v>31213</v>
      </c>
      <c r="K44" s="22">
        <v>10453</v>
      </c>
      <c r="L44" s="22">
        <v>18208</v>
      </c>
      <c r="M44" s="22"/>
      <c r="N44" s="22">
        <v>28661</v>
      </c>
      <c r="O44" s="22"/>
      <c r="P44" s="22"/>
      <c r="Q44" s="22"/>
      <c r="R44" s="22"/>
      <c r="S44" s="22"/>
      <c r="T44" s="22"/>
      <c r="U44" s="22"/>
      <c r="V44" s="22"/>
      <c r="W44" s="22">
        <v>59874</v>
      </c>
      <c r="X44" s="22">
        <v>89492</v>
      </c>
      <c r="Y44" s="22">
        <v>-29618</v>
      </c>
      <c r="Z44" s="23">
        <v>-33.095695704643987</v>
      </c>
      <c r="AA44" s="20">
        <v>173689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33789485</v>
      </c>
      <c r="D47" s="29">
        <f t="shared" ref="D47:Y47" si="1">SUM(D34:D46)</f>
        <v>0</v>
      </c>
      <c r="E47" s="30">
        <f t="shared" si="1"/>
        <v>32000528</v>
      </c>
      <c r="F47" s="31">
        <f t="shared" si="1"/>
        <v>32000528</v>
      </c>
      <c r="G47" s="31">
        <f t="shared" si="1"/>
        <v>0</v>
      </c>
      <c r="H47" s="31">
        <f t="shared" si="1"/>
        <v>3329763</v>
      </c>
      <c r="I47" s="31">
        <f t="shared" si="1"/>
        <v>1455153</v>
      </c>
      <c r="J47" s="31">
        <f t="shared" si="1"/>
        <v>4784916</v>
      </c>
      <c r="K47" s="31">
        <f t="shared" si="1"/>
        <v>1330529</v>
      </c>
      <c r="L47" s="31">
        <f t="shared" si="1"/>
        <v>2359902</v>
      </c>
      <c r="M47" s="31">
        <f t="shared" si="1"/>
        <v>0</v>
      </c>
      <c r="N47" s="31">
        <f t="shared" si="1"/>
        <v>3690431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8475347</v>
      </c>
      <c r="X47" s="31">
        <f t="shared" si="1"/>
        <v>16954541</v>
      </c>
      <c r="Y47" s="31">
        <f t="shared" si="1"/>
        <v>-8479194</v>
      </c>
      <c r="Z47" s="32">
        <f>+IF(X47&lt;&gt;0,+(Y47/X47)*100,0)</f>
        <v>-50.011345043195213</v>
      </c>
      <c r="AA47" s="29">
        <f>SUM(AA34:AA46)</f>
        <v>32000528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4778312</v>
      </c>
      <c r="D48" s="39">
        <f t="shared" si="2"/>
        <v>0</v>
      </c>
      <c r="E48" s="40">
        <f t="shared" si="2"/>
        <v>17585046</v>
      </c>
      <c r="F48" s="41">
        <f t="shared" si="2"/>
        <v>17585046</v>
      </c>
      <c r="G48" s="41">
        <f t="shared" si="2"/>
        <v>0</v>
      </c>
      <c r="H48" s="41">
        <f t="shared" si="2"/>
        <v>4860546</v>
      </c>
      <c r="I48" s="41">
        <f t="shared" si="2"/>
        <v>3537012</v>
      </c>
      <c r="J48" s="41">
        <f t="shared" si="2"/>
        <v>8397558</v>
      </c>
      <c r="K48" s="41">
        <f t="shared" si="2"/>
        <v>3267944</v>
      </c>
      <c r="L48" s="41">
        <f t="shared" si="2"/>
        <v>2193765</v>
      </c>
      <c r="M48" s="41">
        <f t="shared" si="2"/>
        <v>4605928</v>
      </c>
      <c r="N48" s="41">
        <f t="shared" si="2"/>
        <v>10067637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18465195</v>
      </c>
      <c r="X48" s="41">
        <f t="shared" si="2"/>
        <v>8291184</v>
      </c>
      <c r="Y48" s="41">
        <f t="shared" si="2"/>
        <v>10174011</v>
      </c>
      <c r="Z48" s="42">
        <f>+IF(X48&lt;&gt;0,+(Y48/X48)*100,0)</f>
        <v>122.70878320876729</v>
      </c>
      <c r="AA48" s="39">
        <f>+AA32-AA47</f>
        <v>17585046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4778312</v>
      </c>
      <c r="D51" s="48">
        <f t="shared" si="3"/>
        <v>0</v>
      </c>
      <c r="E51" s="49">
        <f t="shared" si="3"/>
        <v>17585046</v>
      </c>
      <c r="F51" s="50">
        <f t="shared" si="3"/>
        <v>17585046</v>
      </c>
      <c r="G51" s="50">
        <f t="shared" si="3"/>
        <v>0</v>
      </c>
      <c r="H51" s="50">
        <f t="shared" si="3"/>
        <v>4860546</v>
      </c>
      <c r="I51" s="50">
        <f t="shared" si="3"/>
        <v>3537012</v>
      </c>
      <c r="J51" s="50">
        <f t="shared" si="3"/>
        <v>8397558</v>
      </c>
      <c r="K51" s="50">
        <f t="shared" si="3"/>
        <v>3267944</v>
      </c>
      <c r="L51" s="50">
        <f t="shared" si="3"/>
        <v>2193765</v>
      </c>
      <c r="M51" s="50">
        <f t="shared" si="3"/>
        <v>4605928</v>
      </c>
      <c r="N51" s="50">
        <f t="shared" si="3"/>
        <v>10067637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18465195</v>
      </c>
      <c r="X51" s="50">
        <f t="shared" si="3"/>
        <v>8291184</v>
      </c>
      <c r="Y51" s="50">
        <f t="shared" si="3"/>
        <v>10174011</v>
      </c>
      <c r="Z51" s="51">
        <f>+IF(X51&lt;&gt;0,+(Y51/X51)*100,0)</f>
        <v>122.70878320876729</v>
      </c>
      <c r="AA51" s="48">
        <f>SUM(AA48:AA50)</f>
        <v>17585046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4778312</v>
      </c>
      <c r="D53" s="54">
        <f>+D51-D52</f>
        <v>0</v>
      </c>
      <c r="E53" s="55">
        <f t="shared" si="4"/>
        <v>17585046</v>
      </c>
      <c r="F53" s="56">
        <f t="shared" si="4"/>
        <v>17585046</v>
      </c>
      <c r="G53" s="56">
        <f t="shared" si="4"/>
        <v>0</v>
      </c>
      <c r="H53" s="56">
        <f t="shared" si="4"/>
        <v>4860546</v>
      </c>
      <c r="I53" s="56">
        <f t="shared" si="4"/>
        <v>3537012</v>
      </c>
      <c r="J53" s="56">
        <f t="shared" si="4"/>
        <v>8397558</v>
      </c>
      <c r="K53" s="56">
        <f t="shared" si="4"/>
        <v>3267944</v>
      </c>
      <c r="L53" s="56">
        <f t="shared" si="4"/>
        <v>2193765</v>
      </c>
      <c r="M53" s="56">
        <f t="shared" si="4"/>
        <v>4605928</v>
      </c>
      <c r="N53" s="56">
        <f t="shared" si="4"/>
        <v>10067637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18465195</v>
      </c>
      <c r="X53" s="56">
        <f t="shared" si="4"/>
        <v>8291184</v>
      </c>
      <c r="Y53" s="56">
        <f t="shared" si="4"/>
        <v>10174011</v>
      </c>
      <c r="Z53" s="57">
        <f>+IF(X53&lt;&gt;0,+(Y53/X53)*100,0)</f>
        <v>122.70878320876729</v>
      </c>
      <c r="AA53" s="54">
        <f>+AA51-AA52</f>
        <v>17585046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4778312</v>
      </c>
      <c r="D56" s="48">
        <f>SUM(D53:D55)</f>
        <v>0</v>
      </c>
      <c r="E56" s="49">
        <f t="shared" si="5"/>
        <v>17585046</v>
      </c>
      <c r="F56" s="50">
        <f t="shared" si="5"/>
        <v>17585046</v>
      </c>
      <c r="G56" s="50">
        <f t="shared" si="5"/>
        <v>0</v>
      </c>
      <c r="H56" s="50">
        <f t="shared" si="5"/>
        <v>4860546</v>
      </c>
      <c r="I56" s="50">
        <f t="shared" si="5"/>
        <v>3537012</v>
      </c>
      <c r="J56" s="50">
        <f t="shared" si="5"/>
        <v>8397558</v>
      </c>
      <c r="K56" s="50">
        <f t="shared" si="5"/>
        <v>3267944</v>
      </c>
      <c r="L56" s="50">
        <f t="shared" si="5"/>
        <v>2193765</v>
      </c>
      <c r="M56" s="50">
        <f t="shared" si="5"/>
        <v>4605928</v>
      </c>
      <c r="N56" s="50">
        <f t="shared" si="5"/>
        <v>10067637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18465195</v>
      </c>
      <c r="X56" s="50">
        <f t="shared" si="5"/>
        <v>8291184</v>
      </c>
      <c r="Y56" s="50">
        <f t="shared" si="5"/>
        <v>10174011</v>
      </c>
      <c r="Z56" s="51">
        <f>+IF(X56&lt;&gt;0,+(Y56/X56)*100,0)</f>
        <v>122.70878320876729</v>
      </c>
      <c r="AA56" s="48">
        <f>SUM(AA53:AA55)</f>
        <v>17585046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4778312</v>
      </c>
      <c r="D59" s="65">
        <f>SUM(D56:D58)</f>
        <v>0</v>
      </c>
      <c r="E59" s="66">
        <f t="shared" si="6"/>
        <v>17585046</v>
      </c>
      <c r="F59" s="67">
        <f t="shared" si="6"/>
        <v>17585046</v>
      </c>
      <c r="G59" s="67">
        <f t="shared" si="6"/>
        <v>0</v>
      </c>
      <c r="H59" s="67">
        <f t="shared" si="6"/>
        <v>4860546</v>
      </c>
      <c r="I59" s="67">
        <f t="shared" si="6"/>
        <v>3537012</v>
      </c>
      <c r="J59" s="67">
        <f t="shared" si="6"/>
        <v>8397558</v>
      </c>
      <c r="K59" s="67">
        <f t="shared" si="6"/>
        <v>3267944</v>
      </c>
      <c r="L59" s="67">
        <f t="shared" si="6"/>
        <v>2193765</v>
      </c>
      <c r="M59" s="67">
        <f t="shared" si="6"/>
        <v>4605928</v>
      </c>
      <c r="N59" s="67">
        <f t="shared" si="6"/>
        <v>10067637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18465195</v>
      </c>
      <c r="X59" s="67">
        <f t="shared" si="6"/>
        <v>8291184</v>
      </c>
      <c r="Y59" s="67">
        <f t="shared" si="6"/>
        <v>10174011</v>
      </c>
      <c r="Z59" s="68">
        <f>+IF(X59&lt;&gt;0,+(Y59/X59)*100,0)</f>
        <v>122.70878320876729</v>
      </c>
      <c r="AA59" s="65">
        <f>SUM(AA56:AA58)</f>
        <v>17585046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45203</v>
      </c>
      <c r="D8" s="20"/>
      <c r="E8" s="21">
        <v>1545650</v>
      </c>
      <c r="F8" s="22">
        <v>1545650</v>
      </c>
      <c r="G8" s="22"/>
      <c r="H8" s="22"/>
      <c r="I8" s="22"/>
      <c r="J8" s="22"/>
      <c r="K8" s="22"/>
      <c r="L8" s="22">
        <v>8459</v>
      </c>
      <c r="M8" s="22">
        <v>2103</v>
      </c>
      <c r="N8" s="22">
        <v>10562</v>
      </c>
      <c r="O8" s="22"/>
      <c r="P8" s="22"/>
      <c r="Q8" s="22"/>
      <c r="R8" s="22"/>
      <c r="S8" s="22"/>
      <c r="T8" s="22"/>
      <c r="U8" s="22"/>
      <c r="V8" s="22"/>
      <c r="W8" s="22">
        <v>10562</v>
      </c>
      <c r="X8" s="22">
        <v>772824</v>
      </c>
      <c r="Y8" s="22">
        <v>-762262</v>
      </c>
      <c r="Z8" s="23">
        <v>-98.63332401685247</v>
      </c>
      <c r="AA8" s="20">
        <v>1545650</v>
      </c>
    </row>
    <row r="9" spans="1:27" ht="13.5" x14ac:dyDescent="0.25">
      <c r="A9" s="19" t="s">
        <v>37</v>
      </c>
      <c r="B9" s="15" t="s">
        <v>32</v>
      </c>
      <c r="C9" s="20">
        <v>1438368</v>
      </c>
      <c r="D9" s="20"/>
      <c r="E9" s="21">
        <v>592803</v>
      </c>
      <c r="F9" s="22">
        <v>592803</v>
      </c>
      <c r="G9" s="22"/>
      <c r="H9" s="22"/>
      <c r="I9" s="22"/>
      <c r="J9" s="22"/>
      <c r="K9" s="22"/>
      <c r="L9" s="22">
        <v>659363</v>
      </c>
      <c r="M9" s="22">
        <v>347647</v>
      </c>
      <c r="N9" s="22">
        <v>1007010</v>
      </c>
      <c r="O9" s="22"/>
      <c r="P9" s="22"/>
      <c r="Q9" s="22"/>
      <c r="R9" s="22"/>
      <c r="S9" s="22"/>
      <c r="T9" s="22"/>
      <c r="U9" s="22"/>
      <c r="V9" s="22"/>
      <c r="W9" s="22">
        <v>1007010</v>
      </c>
      <c r="X9" s="22">
        <v>296388</v>
      </c>
      <c r="Y9" s="22">
        <v>710622</v>
      </c>
      <c r="Z9" s="23">
        <v>239.76071905745172</v>
      </c>
      <c r="AA9" s="20">
        <v>592803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1309931</v>
      </c>
      <c r="F13" s="22">
        <v>1309931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654966</v>
      </c>
      <c r="Y13" s="22">
        <v>-654966</v>
      </c>
      <c r="Z13" s="23">
        <v>-100</v>
      </c>
      <c r="AA13" s="20">
        <v>1309931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450489</v>
      </c>
      <c r="D28" s="20"/>
      <c r="E28" s="21">
        <v>636000</v>
      </c>
      <c r="F28" s="22">
        <v>636000</v>
      </c>
      <c r="G28" s="22"/>
      <c r="H28" s="22"/>
      <c r="I28" s="22"/>
      <c r="J28" s="22"/>
      <c r="K28" s="22"/>
      <c r="L28" s="22">
        <v>43275</v>
      </c>
      <c r="M28" s="22">
        <v>21638</v>
      </c>
      <c r="N28" s="22">
        <v>64913</v>
      </c>
      <c r="O28" s="22"/>
      <c r="P28" s="22"/>
      <c r="Q28" s="22"/>
      <c r="R28" s="22"/>
      <c r="S28" s="22"/>
      <c r="T28" s="22"/>
      <c r="U28" s="22"/>
      <c r="V28" s="22"/>
      <c r="W28" s="22">
        <v>64913</v>
      </c>
      <c r="X28" s="22">
        <v>317988</v>
      </c>
      <c r="Y28" s="22">
        <v>-253075</v>
      </c>
      <c r="Z28" s="23">
        <v>-79.586336591317902</v>
      </c>
      <c r="AA28" s="20">
        <v>636000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1934060</v>
      </c>
      <c r="D32" s="29">
        <f t="shared" ref="D32:Y32" si="0">SUM(D6:D31)</f>
        <v>0</v>
      </c>
      <c r="E32" s="30">
        <f t="shared" si="0"/>
        <v>4084384</v>
      </c>
      <c r="F32" s="31">
        <f t="shared" si="0"/>
        <v>4084384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711097</v>
      </c>
      <c r="M32" s="31">
        <f t="shared" si="0"/>
        <v>371388</v>
      </c>
      <c r="N32" s="31">
        <f t="shared" si="0"/>
        <v>1082485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1082485</v>
      </c>
      <c r="X32" s="31">
        <f t="shared" si="0"/>
        <v>2042166</v>
      </c>
      <c r="Y32" s="31">
        <f t="shared" si="0"/>
        <v>-959681</v>
      </c>
      <c r="Z32" s="32">
        <f>+IF(X32&lt;&gt;0,+(Y32/X32)*100,0)</f>
        <v>-46.993290457288978</v>
      </c>
      <c r="AA32" s="29">
        <f>SUM(AA6:AA31)</f>
        <v>4084384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1400283</v>
      </c>
      <c r="D34" s="20"/>
      <c r="E34" s="21">
        <v>1060964</v>
      </c>
      <c r="F34" s="22">
        <v>1060964</v>
      </c>
      <c r="G34" s="22">
        <v>104285</v>
      </c>
      <c r="H34" s="22"/>
      <c r="I34" s="22">
        <v>99204</v>
      </c>
      <c r="J34" s="22">
        <v>203489</v>
      </c>
      <c r="K34" s="22">
        <v>89931</v>
      </c>
      <c r="L34" s="22">
        <v>85729</v>
      </c>
      <c r="M34" s="22">
        <v>98448</v>
      </c>
      <c r="N34" s="22">
        <v>274108</v>
      </c>
      <c r="O34" s="22"/>
      <c r="P34" s="22"/>
      <c r="Q34" s="22"/>
      <c r="R34" s="22"/>
      <c r="S34" s="22"/>
      <c r="T34" s="22"/>
      <c r="U34" s="22"/>
      <c r="V34" s="22"/>
      <c r="W34" s="22">
        <v>477597</v>
      </c>
      <c r="X34" s="22">
        <v>530478</v>
      </c>
      <c r="Y34" s="22">
        <v>-52881</v>
      </c>
      <c r="Z34" s="23">
        <v>-9.9685566602196509</v>
      </c>
      <c r="AA34" s="20">
        <v>1060964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90287</v>
      </c>
      <c r="D37" s="20"/>
      <c r="E37" s="21">
        <v>105529</v>
      </c>
      <c r="F37" s="22">
        <v>105529</v>
      </c>
      <c r="G37" s="22"/>
      <c r="H37" s="22"/>
      <c r="I37" s="22"/>
      <c r="J37" s="22"/>
      <c r="K37" s="22"/>
      <c r="L37" s="22"/>
      <c r="M37" s="22">
        <v>23790</v>
      </c>
      <c r="N37" s="22">
        <v>23790</v>
      </c>
      <c r="O37" s="22"/>
      <c r="P37" s="22"/>
      <c r="Q37" s="22"/>
      <c r="R37" s="22"/>
      <c r="S37" s="22"/>
      <c r="T37" s="22"/>
      <c r="U37" s="22"/>
      <c r="V37" s="22"/>
      <c r="W37" s="22">
        <v>23790</v>
      </c>
      <c r="X37" s="22">
        <v>52764</v>
      </c>
      <c r="Y37" s="22">
        <v>-28974</v>
      </c>
      <c r="Z37" s="23">
        <v>-54.912440300204693</v>
      </c>
      <c r="AA37" s="20">
        <v>105529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897663</v>
      </c>
      <c r="F38" s="22">
        <v>897663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448830</v>
      </c>
      <c r="Y38" s="22">
        <v>-448830</v>
      </c>
      <c r="Z38" s="23">
        <v>-100</v>
      </c>
      <c r="AA38" s="20">
        <v>897663</v>
      </c>
    </row>
    <row r="39" spans="1:27" ht="13.5" x14ac:dyDescent="0.25">
      <c r="A39" s="19" t="s">
        <v>65</v>
      </c>
      <c r="B39" s="15" t="s">
        <v>32</v>
      </c>
      <c r="C39" s="20">
        <v>1471969</v>
      </c>
      <c r="D39" s="20"/>
      <c r="E39" s="21">
        <v>1119805</v>
      </c>
      <c r="F39" s="22">
        <v>1119805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559902</v>
      </c>
      <c r="Y39" s="22">
        <v>-559902</v>
      </c>
      <c r="Z39" s="23">
        <v>-100</v>
      </c>
      <c r="AA39" s="20">
        <v>1119805</v>
      </c>
    </row>
    <row r="40" spans="1:27" ht="13.5" x14ac:dyDescent="0.25">
      <c r="A40" s="19" t="s">
        <v>40</v>
      </c>
      <c r="B40" s="15" t="s">
        <v>32</v>
      </c>
      <c r="C40" s="20">
        <v>3830154</v>
      </c>
      <c r="D40" s="20"/>
      <c r="E40" s="21">
        <v>3531762</v>
      </c>
      <c r="F40" s="22">
        <v>3531762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1765884</v>
      </c>
      <c r="Y40" s="22">
        <v>-1765884</v>
      </c>
      <c r="Z40" s="23">
        <v>-100</v>
      </c>
      <c r="AA40" s="20">
        <v>3531762</v>
      </c>
    </row>
    <row r="41" spans="1:27" ht="13.5" x14ac:dyDescent="0.25">
      <c r="A41" s="19" t="s">
        <v>66</v>
      </c>
      <c r="B41" s="15" t="s">
        <v>32</v>
      </c>
      <c r="C41" s="20">
        <v>479943</v>
      </c>
      <c r="D41" s="20"/>
      <c r="E41" s="21">
        <v>-106000</v>
      </c>
      <c r="F41" s="22">
        <v>-106000</v>
      </c>
      <c r="G41" s="22">
        <v>1058</v>
      </c>
      <c r="H41" s="22"/>
      <c r="I41" s="22"/>
      <c r="J41" s="22">
        <v>1058</v>
      </c>
      <c r="K41" s="22">
        <v>500</v>
      </c>
      <c r="L41" s="22">
        <v>2830</v>
      </c>
      <c r="M41" s="22"/>
      <c r="N41" s="22">
        <v>3330</v>
      </c>
      <c r="O41" s="22"/>
      <c r="P41" s="22"/>
      <c r="Q41" s="22"/>
      <c r="R41" s="22"/>
      <c r="S41" s="22"/>
      <c r="T41" s="22"/>
      <c r="U41" s="22"/>
      <c r="V41" s="22"/>
      <c r="W41" s="22">
        <v>4388</v>
      </c>
      <c r="X41" s="22">
        <v>-52998</v>
      </c>
      <c r="Y41" s="22">
        <v>57386</v>
      </c>
      <c r="Z41" s="23">
        <v>-108.2795577191592</v>
      </c>
      <c r="AA41" s="20">
        <v>-106000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273429</v>
      </c>
      <c r="F43" s="22">
        <v>273429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136716</v>
      </c>
      <c r="Y43" s="22">
        <v>-136716</v>
      </c>
      <c r="Z43" s="23">
        <v>-100</v>
      </c>
      <c r="AA43" s="20">
        <v>273429</v>
      </c>
    </row>
    <row r="44" spans="1:27" ht="13.5" x14ac:dyDescent="0.25">
      <c r="A44" s="19" t="s">
        <v>69</v>
      </c>
      <c r="B44" s="15" t="s">
        <v>32</v>
      </c>
      <c r="C44" s="20">
        <v>356327</v>
      </c>
      <c r="D44" s="20"/>
      <c r="E44" s="21">
        <v>5225</v>
      </c>
      <c r="F44" s="22">
        <v>5225</v>
      </c>
      <c r="G44" s="22">
        <v>7459</v>
      </c>
      <c r="H44" s="22"/>
      <c r="I44" s="22">
        <v>830</v>
      </c>
      <c r="J44" s="22">
        <v>8289</v>
      </c>
      <c r="K44" s="22">
        <v>15377</v>
      </c>
      <c r="L44" s="22">
        <v>34767</v>
      </c>
      <c r="M44" s="22">
        <v>11339</v>
      </c>
      <c r="N44" s="22">
        <v>61483</v>
      </c>
      <c r="O44" s="22"/>
      <c r="P44" s="22"/>
      <c r="Q44" s="22"/>
      <c r="R44" s="22"/>
      <c r="S44" s="22"/>
      <c r="T44" s="22"/>
      <c r="U44" s="22"/>
      <c r="V44" s="22"/>
      <c r="W44" s="22">
        <v>69772</v>
      </c>
      <c r="X44" s="22">
        <v>2610</v>
      </c>
      <c r="Y44" s="22">
        <v>67162</v>
      </c>
      <c r="Z44" s="23">
        <v>2573.2567049808431</v>
      </c>
      <c r="AA44" s="20">
        <v>5225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7628963</v>
      </c>
      <c r="D47" s="29">
        <f t="shared" ref="D47:Y47" si="1">SUM(D34:D46)</f>
        <v>0</v>
      </c>
      <c r="E47" s="30">
        <f t="shared" si="1"/>
        <v>6888377</v>
      </c>
      <c r="F47" s="31">
        <f t="shared" si="1"/>
        <v>6888377</v>
      </c>
      <c r="G47" s="31">
        <f t="shared" si="1"/>
        <v>112802</v>
      </c>
      <c r="H47" s="31">
        <f t="shared" si="1"/>
        <v>0</v>
      </c>
      <c r="I47" s="31">
        <f t="shared" si="1"/>
        <v>100034</v>
      </c>
      <c r="J47" s="31">
        <f t="shared" si="1"/>
        <v>212836</v>
      </c>
      <c r="K47" s="31">
        <f t="shared" si="1"/>
        <v>105808</v>
      </c>
      <c r="L47" s="31">
        <f t="shared" si="1"/>
        <v>123326</v>
      </c>
      <c r="M47" s="31">
        <f t="shared" si="1"/>
        <v>133577</v>
      </c>
      <c r="N47" s="31">
        <f t="shared" si="1"/>
        <v>362711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575547</v>
      </c>
      <c r="X47" s="31">
        <f t="shared" si="1"/>
        <v>3444186</v>
      </c>
      <c r="Y47" s="31">
        <f t="shared" si="1"/>
        <v>-2868639</v>
      </c>
      <c r="Z47" s="32">
        <f>+IF(X47&lt;&gt;0,+(Y47/X47)*100,0)</f>
        <v>-83.289317127472202</v>
      </c>
      <c r="AA47" s="29">
        <f>SUM(AA34:AA46)</f>
        <v>6888377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-5694903</v>
      </c>
      <c r="D48" s="39">
        <f t="shared" si="2"/>
        <v>0</v>
      </c>
      <c r="E48" s="40">
        <f t="shared" si="2"/>
        <v>-2803993</v>
      </c>
      <c r="F48" s="41">
        <f t="shared" si="2"/>
        <v>-2803993</v>
      </c>
      <c r="G48" s="41">
        <f t="shared" si="2"/>
        <v>-112802</v>
      </c>
      <c r="H48" s="41">
        <f t="shared" si="2"/>
        <v>0</v>
      </c>
      <c r="I48" s="41">
        <f t="shared" si="2"/>
        <v>-100034</v>
      </c>
      <c r="J48" s="41">
        <f t="shared" si="2"/>
        <v>-212836</v>
      </c>
      <c r="K48" s="41">
        <f t="shared" si="2"/>
        <v>-105808</v>
      </c>
      <c r="L48" s="41">
        <f t="shared" si="2"/>
        <v>587771</v>
      </c>
      <c r="M48" s="41">
        <f t="shared" si="2"/>
        <v>237811</v>
      </c>
      <c r="N48" s="41">
        <f t="shared" si="2"/>
        <v>719774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506938</v>
      </c>
      <c r="X48" s="41">
        <f t="shared" si="2"/>
        <v>-1402020</v>
      </c>
      <c r="Y48" s="41">
        <f t="shared" si="2"/>
        <v>1908958</v>
      </c>
      <c r="Z48" s="42">
        <f>+IF(X48&lt;&gt;0,+(Y48/X48)*100,0)</f>
        <v>-136.1576867662373</v>
      </c>
      <c r="AA48" s="39">
        <f>+AA32-AA47</f>
        <v>-2803993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-5694903</v>
      </c>
      <c r="D51" s="48">
        <f t="shared" si="3"/>
        <v>0</v>
      </c>
      <c r="E51" s="49">
        <f t="shared" si="3"/>
        <v>-2803993</v>
      </c>
      <c r="F51" s="50">
        <f t="shared" si="3"/>
        <v>-2803993</v>
      </c>
      <c r="G51" s="50">
        <f t="shared" si="3"/>
        <v>-112802</v>
      </c>
      <c r="H51" s="50">
        <f t="shared" si="3"/>
        <v>0</v>
      </c>
      <c r="I51" s="50">
        <f t="shared" si="3"/>
        <v>-100034</v>
      </c>
      <c r="J51" s="50">
        <f t="shared" si="3"/>
        <v>-212836</v>
      </c>
      <c r="K51" s="50">
        <f t="shared" si="3"/>
        <v>-105808</v>
      </c>
      <c r="L51" s="50">
        <f t="shared" si="3"/>
        <v>587771</v>
      </c>
      <c r="M51" s="50">
        <f t="shared" si="3"/>
        <v>237811</v>
      </c>
      <c r="N51" s="50">
        <f t="shared" si="3"/>
        <v>719774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506938</v>
      </c>
      <c r="X51" s="50">
        <f t="shared" si="3"/>
        <v>-1402020</v>
      </c>
      <c r="Y51" s="50">
        <f t="shared" si="3"/>
        <v>1908958</v>
      </c>
      <c r="Z51" s="51">
        <f>+IF(X51&lt;&gt;0,+(Y51/X51)*100,0)</f>
        <v>-136.1576867662373</v>
      </c>
      <c r="AA51" s="48">
        <f>SUM(AA48:AA50)</f>
        <v>-2803993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-5694903</v>
      </c>
      <c r="D53" s="54">
        <f>+D51-D52</f>
        <v>0</v>
      </c>
      <c r="E53" s="55">
        <f t="shared" si="4"/>
        <v>-2803993</v>
      </c>
      <c r="F53" s="56">
        <f t="shared" si="4"/>
        <v>-2803993</v>
      </c>
      <c r="G53" s="56">
        <f t="shared" si="4"/>
        <v>-112802</v>
      </c>
      <c r="H53" s="56">
        <f t="shared" si="4"/>
        <v>0</v>
      </c>
      <c r="I53" s="56">
        <f t="shared" si="4"/>
        <v>-100034</v>
      </c>
      <c r="J53" s="56">
        <f t="shared" si="4"/>
        <v>-212836</v>
      </c>
      <c r="K53" s="56">
        <f t="shared" si="4"/>
        <v>-105808</v>
      </c>
      <c r="L53" s="56">
        <f t="shared" si="4"/>
        <v>587771</v>
      </c>
      <c r="M53" s="56">
        <f t="shared" si="4"/>
        <v>237811</v>
      </c>
      <c r="N53" s="56">
        <f t="shared" si="4"/>
        <v>719774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506938</v>
      </c>
      <c r="X53" s="56">
        <f t="shared" si="4"/>
        <v>-1402020</v>
      </c>
      <c r="Y53" s="56">
        <f t="shared" si="4"/>
        <v>1908958</v>
      </c>
      <c r="Z53" s="57">
        <f>+IF(X53&lt;&gt;0,+(Y53/X53)*100,0)</f>
        <v>-136.1576867662373</v>
      </c>
      <c r="AA53" s="54">
        <f>+AA51-AA52</f>
        <v>-2803993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-5694903</v>
      </c>
      <c r="D56" s="48">
        <f>SUM(D53:D55)</f>
        <v>0</v>
      </c>
      <c r="E56" s="49">
        <f t="shared" si="5"/>
        <v>-2803993</v>
      </c>
      <c r="F56" s="50">
        <f t="shared" si="5"/>
        <v>-2803993</v>
      </c>
      <c r="G56" s="50">
        <f t="shared" si="5"/>
        <v>-112802</v>
      </c>
      <c r="H56" s="50">
        <f t="shared" si="5"/>
        <v>0</v>
      </c>
      <c r="I56" s="50">
        <f t="shared" si="5"/>
        <v>-100034</v>
      </c>
      <c r="J56" s="50">
        <f t="shared" si="5"/>
        <v>-212836</v>
      </c>
      <c r="K56" s="50">
        <f t="shared" si="5"/>
        <v>-105808</v>
      </c>
      <c r="L56" s="50">
        <f t="shared" si="5"/>
        <v>587771</v>
      </c>
      <c r="M56" s="50">
        <f t="shared" si="5"/>
        <v>237811</v>
      </c>
      <c r="N56" s="50">
        <f t="shared" si="5"/>
        <v>719774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506938</v>
      </c>
      <c r="X56" s="50">
        <f t="shared" si="5"/>
        <v>-1402020</v>
      </c>
      <c r="Y56" s="50">
        <f t="shared" si="5"/>
        <v>1908958</v>
      </c>
      <c r="Z56" s="51">
        <f>+IF(X56&lt;&gt;0,+(Y56/X56)*100,0)</f>
        <v>-136.1576867662373</v>
      </c>
      <c r="AA56" s="48">
        <f>SUM(AA53:AA55)</f>
        <v>-2803993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-5694903</v>
      </c>
      <c r="D59" s="65">
        <f>SUM(D56:D58)</f>
        <v>0</v>
      </c>
      <c r="E59" s="66">
        <f t="shared" si="6"/>
        <v>-2803993</v>
      </c>
      <c r="F59" s="67">
        <f t="shared" si="6"/>
        <v>-2803993</v>
      </c>
      <c r="G59" s="67">
        <f t="shared" si="6"/>
        <v>-112802</v>
      </c>
      <c r="H59" s="67">
        <f t="shared" si="6"/>
        <v>0</v>
      </c>
      <c r="I59" s="67">
        <f t="shared" si="6"/>
        <v>-100034</v>
      </c>
      <c r="J59" s="67">
        <f t="shared" si="6"/>
        <v>-212836</v>
      </c>
      <c r="K59" s="67">
        <f t="shared" si="6"/>
        <v>-105808</v>
      </c>
      <c r="L59" s="67">
        <f t="shared" si="6"/>
        <v>587771</v>
      </c>
      <c r="M59" s="67">
        <f t="shared" si="6"/>
        <v>237811</v>
      </c>
      <c r="N59" s="67">
        <f t="shared" si="6"/>
        <v>719774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506938</v>
      </c>
      <c r="X59" s="67">
        <f t="shared" si="6"/>
        <v>-1402020</v>
      </c>
      <c r="Y59" s="67">
        <f t="shared" si="6"/>
        <v>1908958</v>
      </c>
      <c r="Z59" s="68">
        <f>+IF(X59&lt;&gt;0,+(Y59/X59)*100,0)</f>
        <v>-136.1576867662373</v>
      </c>
      <c r="AA59" s="65">
        <f>SUM(AA56:AA58)</f>
        <v>-2803993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16273486</v>
      </c>
      <c r="D9" s="20"/>
      <c r="E9" s="21">
        <v>26639689</v>
      </c>
      <c r="F9" s="22">
        <v>26639689</v>
      </c>
      <c r="G9" s="22">
        <v>1550430</v>
      </c>
      <c r="H9" s="22">
        <v>1454392</v>
      </c>
      <c r="I9" s="22">
        <v>1453060</v>
      </c>
      <c r="J9" s="22">
        <v>4457882</v>
      </c>
      <c r="K9" s="22">
        <v>1447867</v>
      </c>
      <c r="L9" s="22">
        <v>1366471</v>
      </c>
      <c r="M9" s="22">
        <v>1411336</v>
      </c>
      <c r="N9" s="22">
        <v>4225674</v>
      </c>
      <c r="O9" s="22"/>
      <c r="P9" s="22"/>
      <c r="Q9" s="22"/>
      <c r="R9" s="22"/>
      <c r="S9" s="22"/>
      <c r="T9" s="22"/>
      <c r="U9" s="22"/>
      <c r="V9" s="22"/>
      <c r="W9" s="22">
        <v>8683556</v>
      </c>
      <c r="X9" s="22">
        <v>13319838</v>
      </c>
      <c r="Y9" s="22">
        <v>-4636282</v>
      </c>
      <c r="Z9" s="23">
        <v>-34.807345254499339</v>
      </c>
      <c r="AA9" s="20">
        <v>26639689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16273486</v>
      </c>
      <c r="D32" s="29">
        <f t="shared" ref="D32:Y32" si="0">SUM(D6:D31)</f>
        <v>0</v>
      </c>
      <c r="E32" s="30">
        <f t="shared" si="0"/>
        <v>26639689</v>
      </c>
      <c r="F32" s="31">
        <f t="shared" si="0"/>
        <v>26639689</v>
      </c>
      <c r="G32" s="31">
        <f t="shared" si="0"/>
        <v>1550430</v>
      </c>
      <c r="H32" s="31">
        <f t="shared" si="0"/>
        <v>1454392</v>
      </c>
      <c r="I32" s="31">
        <f t="shared" si="0"/>
        <v>1453060</v>
      </c>
      <c r="J32" s="31">
        <f t="shared" si="0"/>
        <v>4457882</v>
      </c>
      <c r="K32" s="31">
        <f t="shared" si="0"/>
        <v>1447867</v>
      </c>
      <c r="L32" s="31">
        <f t="shared" si="0"/>
        <v>1366471</v>
      </c>
      <c r="M32" s="31">
        <f t="shared" si="0"/>
        <v>1411336</v>
      </c>
      <c r="N32" s="31">
        <f t="shared" si="0"/>
        <v>4225674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8683556</v>
      </c>
      <c r="X32" s="31">
        <f t="shared" si="0"/>
        <v>13319838</v>
      </c>
      <c r="Y32" s="31">
        <f t="shared" si="0"/>
        <v>-4636282</v>
      </c>
      <c r="Z32" s="32">
        <f>+IF(X32&lt;&gt;0,+(Y32/X32)*100,0)</f>
        <v>-34.807345254499339</v>
      </c>
      <c r="AA32" s="29">
        <f>SUM(AA6:AA31)</f>
        <v>26639689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7703583</v>
      </c>
      <c r="D34" s="20"/>
      <c r="E34" s="21">
        <v>7709837</v>
      </c>
      <c r="F34" s="22">
        <v>7709837</v>
      </c>
      <c r="G34" s="22">
        <v>595776</v>
      </c>
      <c r="H34" s="22">
        <v>629528</v>
      </c>
      <c r="I34" s="22">
        <v>583555</v>
      </c>
      <c r="J34" s="22">
        <v>1808859</v>
      </c>
      <c r="K34" s="22">
        <v>652959</v>
      </c>
      <c r="L34" s="22">
        <v>600273</v>
      </c>
      <c r="M34" s="22">
        <v>517385</v>
      </c>
      <c r="N34" s="22">
        <v>1770617</v>
      </c>
      <c r="O34" s="22"/>
      <c r="P34" s="22"/>
      <c r="Q34" s="22"/>
      <c r="R34" s="22"/>
      <c r="S34" s="22"/>
      <c r="T34" s="22"/>
      <c r="U34" s="22"/>
      <c r="V34" s="22"/>
      <c r="W34" s="22">
        <v>3579476</v>
      </c>
      <c r="X34" s="22">
        <v>3854922</v>
      </c>
      <c r="Y34" s="22">
        <v>-275446</v>
      </c>
      <c r="Z34" s="23">
        <v>-7.1453067014066685</v>
      </c>
      <c r="AA34" s="20">
        <v>7709837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21329</v>
      </c>
      <c r="D37" s="20"/>
      <c r="E37" s="21">
        <v>62871</v>
      </c>
      <c r="F37" s="22">
        <v>62871</v>
      </c>
      <c r="G37" s="22"/>
      <c r="H37" s="22"/>
      <c r="I37" s="22"/>
      <c r="J37" s="22"/>
      <c r="K37" s="22">
        <v>294</v>
      </c>
      <c r="L37" s="22"/>
      <c r="M37" s="22"/>
      <c r="N37" s="22">
        <v>294</v>
      </c>
      <c r="O37" s="22"/>
      <c r="P37" s="22"/>
      <c r="Q37" s="22"/>
      <c r="R37" s="22"/>
      <c r="S37" s="22"/>
      <c r="T37" s="22"/>
      <c r="U37" s="22"/>
      <c r="V37" s="22"/>
      <c r="W37" s="22">
        <v>294</v>
      </c>
      <c r="X37" s="22">
        <v>31434</v>
      </c>
      <c r="Y37" s="22">
        <v>-31140</v>
      </c>
      <c r="Z37" s="23">
        <v>-99.06470700515365</v>
      </c>
      <c r="AA37" s="20">
        <v>62871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5830574</v>
      </c>
      <c r="D39" s="20"/>
      <c r="E39" s="21">
        <v>26587574</v>
      </c>
      <c r="F39" s="22">
        <v>26587574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13293786</v>
      </c>
      <c r="Y39" s="22">
        <v>-13293786</v>
      </c>
      <c r="Z39" s="23">
        <v>-100</v>
      </c>
      <c r="AA39" s="20">
        <v>26587574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743248</v>
      </c>
      <c r="F41" s="22">
        <v>743248</v>
      </c>
      <c r="G41" s="22"/>
      <c r="H41" s="22"/>
      <c r="I41" s="22"/>
      <c r="J41" s="22"/>
      <c r="K41" s="22"/>
      <c r="L41" s="22"/>
      <c r="M41" s="22">
        <v>97000</v>
      </c>
      <c r="N41" s="22">
        <v>97000</v>
      </c>
      <c r="O41" s="22"/>
      <c r="P41" s="22"/>
      <c r="Q41" s="22"/>
      <c r="R41" s="22"/>
      <c r="S41" s="22"/>
      <c r="T41" s="22"/>
      <c r="U41" s="22"/>
      <c r="V41" s="22"/>
      <c r="W41" s="22">
        <v>97000</v>
      </c>
      <c r="X41" s="22">
        <v>371622</v>
      </c>
      <c r="Y41" s="22">
        <v>-274622</v>
      </c>
      <c r="Z41" s="23">
        <v>-73.89820839455146</v>
      </c>
      <c r="AA41" s="20">
        <v>743248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5412451</v>
      </c>
      <c r="F43" s="22">
        <v>5412451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2706228</v>
      </c>
      <c r="Y43" s="22">
        <v>-2706228</v>
      </c>
      <c r="Z43" s="23">
        <v>-100</v>
      </c>
      <c r="AA43" s="20">
        <v>5412451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1785157</v>
      </c>
      <c r="F44" s="22">
        <v>1785157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892578</v>
      </c>
      <c r="Y44" s="22">
        <v>-892578</v>
      </c>
      <c r="Z44" s="23">
        <v>-100</v>
      </c>
      <c r="AA44" s="20">
        <v>1785157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13555486</v>
      </c>
      <c r="D47" s="29">
        <f t="shared" ref="D47:Y47" si="1">SUM(D34:D46)</f>
        <v>0</v>
      </c>
      <c r="E47" s="30">
        <f t="shared" si="1"/>
        <v>42301138</v>
      </c>
      <c r="F47" s="31">
        <f t="shared" si="1"/>
        <v>42301138</v>
      </c>
      <c r="G47" s="31">
        <f t="shared" si="1"/>
        <v>595776</v>
      </c>
      <c r="H47" s="31">
        <f t="shared" si="1"/>
        <v>629528</v>
      </c>
      <c r="I47" s="31">
        <f t="shared" si="1"/>
        <v>583555</v>
      </c>
      <c r="J47" s="31">
        <f t="shared" si="1"/>
        <v>1808859</v>
      </c>
      <c r="K47" s="31">
        <f t="shared" si="1"/>
        <v>653253</v>
      </c>
      <c r="L47" s="31">
        <f t="shared" si="1"/>
        <v>600273</v>
      </c>
      <c r="M47" s="31">
        <f t="shared" si="1"/>
        <v>614385</v>
      </c>
      <c r="N47" s="31">
        <f t="shared" si="1"/>
        <v>1867911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3676770</v>
      </c>
      <c r="X47" s="31">
        <f t="shared" si="1"/>
        <v>21150570</v>
      </c>
      <c r="Y47" s="31">
        <f t="shared" si="1"/>
        <v>-17473800</v>
      </c>
      <c r="Z47" s="32">
        <f>+IF(X47&lt;&gt;0,+(Y47/X47)*100,0)</f>
        <v>-82.616213180070318</v>
      </c>
      <c r="AA47" s="29">
        <f>SUM(AA34:AA46)</f>
        <v>42301138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2718000</v>
      </c>
      <c r="D48" s="39">
        <f t="shared" si="2"/>
        <v>0</v>
      </c>
      <c r="E48" s="40">
        <f t="shared" si="2"/>
        <v>-15661449</v>
      </c>
      <c r="F48" s="41">
        <f t="shared" si="2"/>
        <v>-15661449</v>
      </c>
      <c r="G48" s="41">
        <f t="shared" si="2"/>
        <v>954654</v>
      </c>
      <c r="H48" s="41">
        <f t="shared" si="2"/>
        <v>824864</v>
      </c>
      <c r="I48" s="41">
        <f t="shared" si="2"/>
        <v>869505</v>
      </c>
      <c r="J48" s="41">
        <f t="shared" si="2"/>
        <v>2649023</v>
      </c>
      <c r="K48" s="41">
        <f t="shared" si="2"/>
        <v>794614</v>
      </c>
      <c r="L48" s="41">
        <f t="shared" si="2"/>
        <v>766198</v>
      </c>
      <c r="M48" s="41">
        <f t="shared" si="2"/>
        <v>796951</v>
      </c>
      <c r="N48" s="41">
        <f t="shared" si="2"/>
        <v>2357763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5006786</v>
      </c>
      <c r="X48" s="41">
        <f t="shared" si="2"/>
        <v>-7830732</v>
      </c>
      <c r="Y48" s="41">
        <f t="shared" si="2"/>
        <v>12837518</v>
      </c>
      <c r="Z48" s="42">
        <f>+IF(X48&lt;&gt;0,+(Y48/X48)*100,0)</f>
        <v>-163.93764976249986</v>
      </c>
      <c r="AA48" s="39">
        <f>+AA32-AA47</f>
        <v>-15661449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2718000</v>
      </c>
      <c r="D51" s="48">
        <f t="shared" si="3"/>
        <v>0</v>
      </c>
      <c r="E51" s="49">
        <f t="shared" si="3"/>
        <v>-15661449</v>
      </c>
      <c r="F51" s="50">
        <f t="shared" si="3"/>
        <v>-15661449</v>
      </c>
      <c r="G51" s="50">
        <f t="shared" si="3"/>
        <v>954654</v>
      </c>
      <c r="H51" s="50">
        <f t="shared" si="3"/>
        <v>824864</v>
      </c>
      <c r="I51" s="50">
        <f t="shared" si="3"/>
        <v>869505</v>
      </c>
      <c r="J51" s="50">
        <f t="shared" si="3"/>
        <v>2649023</v>
      </c>
      <c r="K51" s="50">
        <f t="shared" si="3"/>
        <v>794614</v>
      </c>
      <c r="L51" s="50">
        <f t="shared" si="3"/>
        <v>766198</v>
      </c>
      <c r="M51" s="50">
        <f t="shared" si="3"/>
        <v>796951</v>
      </c>
      <c r="N51" s="50">
        <f t="shared" si="3"/>
        <v>2357763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5006786</v>
      </c>
      <c r="X51" s="50">
        <f t="shared" si="3"/>
        <v>-7830732</v>
      </c>
      <c r="Y51" s="50">
        <f t="shared" si="3"/>
        <v>12837518</v>
      </c>
      <c r="Z51" s="51">
        <f>+IF(X51&lt;&gt;0,+(Y51/X51)*100,0)</f>
        <v>-163.93764976249986</v>
      </c>
      <c r="AA51" s="48">
        <f>SUM(AA48:AA50)</f>
        <v>-15661449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2718000</v>
      </c>
      <c r="D53" s="54">
        <f>+D51-D52</f>
        <v>0</v>
      </c>
      <c r="E53" s="55">
        <f t="shared" si="4"/>
        <v>-15661449</v>
      </c>
      <c r="F53" s="56">
        <f t="shared" si="4"/>
        <v>-15661449</v>
      </c>
      <c r="G53" s="56">
        <f t="shared" si="4"/>
        <v>954654</v>
      </c>
      <c r="H53" s="56">
        <f t="shared" si="4"/>
        <v>824864</v>
      </c>
      <c r="I53" s="56">
        <f t="shared" si="4"/>
        <v>869505</v>
      </c>
      <c r="J53" s="56">
        <f t="shared" si="4"/>
        <v>2649023</v>
      </c>
      <c r="K53" s="56">
        <f t="shared" si="4"/>
        <v>794614</v>
      </c>
      <c r="L53" s="56">
        <f t="shared" si="4"/>
        <v>766198</v>
      </c>
      <c r="M53" s="56">
        <f t="shared" si="4"/>
        <v>796951</v>
      </c>
      <c r="N53" s="56">
        <f t="shared" si="4"/>
        <v>2357763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5006786</v>
      </c>
      <c r="X53" s="56">
        <f t="shared" si="4"/>
        <v>-7830732</v>
      </c>
      <c r="Y53" s="56">
        <f t="shared" si="4"/>
        <v>12837518</v>
      </c>
      <c r="Z53" s="57">
        <f>+IF(X53&lt;&gt;0,+(Y53/X53)*100,0)</f>
        <v>-163.93764976249986</v>
      </c>
      <c r="AA53" s="54">
        <f>+AA51-AA52</f>
        <v>-15661449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2718000</v>
      </c>
      <c r="D56" s="48">
        <f>SUM(D53:D55)</f>
        <v>0</v>
      </c>
      <c r="E56" s="49">
        <f t="shared" si="5"/>
        <v>-15661449</v>
      </c>
      <c r="F56" s="50">
        <f t="shared" si="5"/>
        <v>-15661449</v>
      </c>
      <c r="G56" s="50">
        <f t="shared" si="5"/>
        <v>954654</v>
      </c>
      <c r="H56" s="50">
        <f t="shared" si="5"/>
        <v>824864</v>
      </c>
      <c r="I56" s="50">
        <f t="shared" si="5"/>
        <v>869505</v>
      </c>
      <c r="J56" s="50">
        <f t="shared" si="5"/>
        <v>2649023</v>
      </c>
      <c r="K56" s="50">
        <f t="shared" si="5"/>
        <v>794614</v>
      </c>
      <c r="L56" s="50">
        <f t="shared" si="5"/>
        <v>766198</v>
      </c>
      <c r="M56" s="50">
        <f t="shared" si="5"/>
        <v>796951</v>
      </c>
      <c r="N56" s="50">
        <f t="shared" si="5"/>
        <v>2357763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5006786</v>
      </c>
      <c r="X56" s="50">
        <f t="shared" si="5"/>
        <v>-7830732</v>
      </c>
      <c r="Y56" s="50">
        <f t="shared" si="5"/>
        <v>12837518</v>
      </c>
      <c r="Z56" s="51">
        <f>+IF(X56&lt;&gt;0,+(Y56/X56)*100,0)</f>
        <v>-163.93764976249986</v>
      </c>
      <c r="AA56" s="48">
        <f>SUM(AA53:AA55)</f>
        <v>-15661449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2718000</v>
      </c>
      <c r="D59" s="65">
        <f>SUM(D56:D58)</f>
        <v>0</v>
      </c>
      <c r="E59" s="66">
        <f t="shared" si="6"/>
        <v>-15661449</v>
      </c>
      <c r="F59" s="67">
        <f t="shared" si="6"/>
        <v>-15661449</v>
      </c>
      <c r="G59" s="67">
        <f t="shared" si="6"/>
        <v>954654</v>
      </c>
      <c r="H59" s="67">
        <f t="shared" si="6"/>
        <v>824864</v>
      </c>
      <c r="I59" s="67">
        <f t="shared" si="6"/>
        <v>869505</v>
      </c>
      <c r="J59" s="67">
        <f t="shared" si="6"/>
        <v>2649023</v>
      </c>
      <c r="K59" s="67">
        <f t="shared" si="6"/>
        <v>794614</v>
      </c>
      <c r="L59" s="67">
        <f t="shared" si="6"/>
        <v>766198</v>
      </c>
      <c r="M59" s="67">
        <f t="shared" si="6"/>
        <v>796951</v>
      </c>
      <c r="N59" s="67">
        <f t="shared" si="6"/>
        <v>2357763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5006786</v>
      </c>
      <c r="X59" s="67">
        <f t="shared" si="6"/>
        <v>-7830732</v>
      </c>
      <c r="Y59" s="67">
        <f t="shared" si="6"/>
        <v>12837518</v>
      </c>
      <c r="Z59" s="68">
        <f>+IF(X59&lt;&gt;0,+(Y59/X59)*100,0)</f>
        <v>-163.93764976249986</v>
      </c>
      <c r="AA59" s="65">
        <f>SUM(AA56:AA58)</f>
        <v>-15661449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1776256</v>
      </c>
      <c r="D9" s="20"/>
      <c r="E9" s="21">
        <v>1891196</v>
      </c>
      <c r="F9" s="22">
        <v>1891196</v>
      </c>
      <c r="G9" s="22"/>
      <c r="H9" s="22">
        <v>156134</v>
      </c>
      <c r="I9" s="22">
        <v>313136</v>
      </c>
      <c r="J9" s="22">
        <v>469270</v>
      </c>
      <c r="K9" s="22">
        <v>156417</v>
      </c>
      <c r="L9" s="22">
        <v>156171</v>
      </c>
      <c r="M9" s="22"/>
      <c r="N9" s="22">
        <v>312588</v>
      </c>
      <c r="O9" s="22"/>
      <c r="P9" s="22"/>
      <c r="Q9" s="22"/>
      <c r="R9" s="22"/>
      <c r="S9" s="22"/>
      <c r="T9" s="22"/>
      <c r="U9" s="22"/>
      <c r="V9" s="22"/>
      <c r="W9" s="22">
        <v>781858</v>
      </c>
      <c r="X9" s="22">
        <v>945600</v>
      </c>
      <c r="Y9" s="22">
        <v>-163742</v>
      </c>
      <c r="Z9" s="23">
        <v>-17.316201353637904</v>
      </c>
      <c r="AA9" s="20">
        <v>1891196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913349</v>
      </c>
      <c r="D13" s="20"/>
      <c r="E13" s="21">
        <v>403890</v>
      </c>
      <c r="F13" s="22">
        <v>403890</v>
      </c>
      <c r="G13" s="22"/>
      <c r="H13" s="22">
        <v>73882</v>
      </c>
      <c r="I13" s="22">
        <v>145999</v>
      </c>
      <c r="J13" s="22">
        <v>219881</v>
      </c>
      <c r="K13" s="22">
        <v>77614</v>
      </c>
      <c r="L13" s="22">
        <v>78171</v>
      </c>
      <c r="M13" s="22"/>
      <c r="N13" s="22">
        <v>155785</v>
      </c>
      <c r="O13" s="22"/>
      <c r="P13" s="22"/>
      <c r="Q13" s="22"/>
      <c r="R13" s="22"/>
      <c r="S13" s="22"/>
      <c r="T13" s="22"/>
      <c r="U13" s="22"/>
      <c r="V13" s="22"/>
      <c r="W13" s="22">
        <v>375666</v>
      </c>
      <c r="X13" s="22">
        <v>201948</v>
      </c>
      <c r="Y13" s="22">
        <v>173718</v>
      </c>
      <c r="Z13" s="23">
        <v>86.021153960425451</v>
      </c>
      <c r="AA13" s="20">
        <v>403890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2689605</v>
      </c>
      <c r="D32" s="29">
        <f t="shared" ref="D32:Y32" si="0">SUM(D6:D31)</f>
        <v>0</v>
      </c>
      <c r="E32" s="30">
        <f t="shared" si="0"/>
        <v>2295086</v>
      </c>
      <c r="F32" s="31">
        <f t="shared" si="0"/>
        <v>2295086</v>
      </c>
      <c r="G32" s="31">
        <f t="shared" si="0"/>
        <v>0</v>
      </c>
      <c r="H32" s="31">
        <f t="shared" si="0"/>
        <v>230016</v>
      </c>
      <c r="I32" s="31">
        <f t="shared" si="0"/>
        <v>459135</v>
      </c>
      <c r="J32" s="31">
        <f t="shared" si="0"/>
        <v>689151</v>
      </c>
      <c r="K32" s="31">
        <f t="shared" si="0"/>
        <v>234031</v>
      </c>
      <c r="L32" s="31">
        <f t="shared" si="0"/>
        <v>234342</v>
      </c>
      <c r="M32" s="31">
        <f t="shared" si="0"/>
        <v>0</v>
      </c>
      <c r="N32" s="31">
        <f t="shared" si="0"/>
        <v>468373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1157524</v>
      </c>
      <c r="X32" s="31">
        <f t="shared" si="0"/>
        <v>1147548</v>
      </c>
      <c r="Y32" s="31">
        <f t="shared" si="0"/>
        <v>9976</v>
      </c>
      <c r="Z32" s="32">
        <f>+IF(X32&lt;&gt;0,+(Y32/X32)*100,0)</f>
        <v>0.86933182751396887</v>
      </c>
      <c r="AA32" s="29">
        <f>SUM(AA6:AA31)</f>
        <v>2295086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3879624</v>
      </c>
      <c r="D34" s="20"/>
      <c r="E34" s="21">
        <v>4555351</v>
      </c>
      <c r="F34" s="22">
        <v>4555351</v>
      </c>
      <c r="G34" s="22"/>
      <c r="H34" s="22">
        <v>355040</v>
      </c>
      <c r="I34" s="22">
        <v>698535</v>
      </c>
      <c r="J34" s="22">
        <v>1053575</v>
      </c>
      <c r="K34" s="22">
        <v>364384</v>
      </c>
      <c r="L34" s="22">
        <v>333596</v>
      </c>
      <c r="M34" s="22"/>
      <c r="N34" s="22">
        <v>697980</v>
      </c>
      <c r="O34" s="22"/>
      <c r="P34" s="22"/>
      <c r="Q34" s="22"/>
      <c r="R34" s="22"/>
      <c r="S34" s="22"/>
      <c r="T34" s="22"/>
      <c r="U34" s="22"/>
      <c r="V34" s="22"/>
      <c r="W34" s="22">
        <v>1751555</v>
      </c>
      <c r="X34" s="22">
        <v>2277678</v>
      </c>
      <c r="Y34" s="22">
        <v>-526123</v>
      </c>
      <c r="Z34" s="23">
        <v>-23.099094779859136</v>
      </c>
      <c r="AA34" s="20">
        <v>4555351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1623806</v>
      </c>
      <c r="D37" s="20"/>
      <c r="E37" s="21">
        <v>616462</v>
      </c>
      <c r="F37" s="22">
        <v>616462</v>
      </c>
      <c r="G37" s="22"/>
      <c r="H37" s="22">
        <v>25000</v>
      </c>
      <c r="I37" s="22">
        <v>50000</v>
      </c>
      <c r="J37" s="22">
        <v>75000</v>
      </c>
      <c r="K37" s="22">
        <v>30000</v>
      </c>
      <c r="L37" s="22">
        <v>67391</v>
      </c>
      <c r="M37" s="22"/>
      <c r="N37" s="22">
        <v>97391</v>
      </c>
      <c r="O37" s="22"/>
      <c r="P37" s="22"/>
      <c r="Q37" s="22"/>
      <c r="R37" s="22"/>
      <c r="S37" s="22"/>
      <c r="T37" s="22"/>
      <c r="U37" s="22"/>
      <c r="V37" s="22"/>
      <c r="W37" s="22">
        <v>172391</v>
      </c>
      <c r="X37" s="22">
        <v>308232</v>
      </c>
      <c r="Y37" s="22">
        <v>-135841</v>
      </c>
      <c r="Z37" s="23">
        <v>-44.071024423161774</v>
      </c>
      <c r="AA37" s="20">
        <v>616462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1088329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2607654</v>
      </c>
      <c r="D40" s="20"/>
      <c r="E40" s="21">
        <v>2344332</v>
      </c>
      <c r="F40" s="22">
        <v>2344332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1172166</v>
      </c>
      <c r="Y40" s="22">
        <v>-1172166</v>
      </c>
      <c r="Z40" s="23">
        <v>-100</v>
      </c>
      <c r="AA40" s="20">
        <v>2344332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42857</v>
      </c>
      <c r="D44" s="20"/>
      <c r="E44" s="21">
        <v>29963</v>
      </c>
      <c r="F44" s="22">
        <v>29963</v>
      </c>
      <c r="G44" s="22"/>
      <c r="H44" s="22">
        <v>4058</v>
      </c>
      <c r="I44" s="22">
        <v>7827</v>
      </c>
      <c r="J44" s="22">
        <v>11885</v>
      </c>
      <c r="K44" s="22">
        <v>3981</v>
      </c>
      <c r="L44" s="22">
        <v>3717</v>
      </c>
      <c r="M44" s="22"/>
      <c r="N44" s="22">
        <v>7698</v>
      </c>
      <c r="O44" s="22"/>
      <c r="P44" s="22"/>
      <c r="Q44" s="22"/>
      <c r="R44" s="22"/>
      <c r="S44" s="22"/>
      <c r="T44" s="22"/>
      <c r="U44" s="22"/>
      <c r="V44" s="22"/>
      <c r="W44" s="22">
        <v>19583</v>
      </c>
      <c r="X44" s="22">
        <v>14982</v>
      </c>
      <c r="Y44" s="22">
        <v>4601</v>
      </c>
      <c r="Z44" s="23">
        <v>30.710185556000535</v>
      </c>
      <c r="AA44" s="20">
        <v>29963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9242270</v>
      </c>
      <c r="D47" s="29">
        <f t="shared" ref="D47:Y47" si="1">SUM(D34:D46)</f>
        <v>0</v>
      </c>
      <c r="E47" s="30">
        <f t="shared" si="1"/>
        <v>7546108</v>
      </c>
      <c r="F47" s="31">
        <f t="shared" si="1"/>
        <v>7546108</v>
      </c>
      <c r="G47" s="31">
        <f t="shared" si="1"/>
        <v>0</v>
      </c>
      <c r="H47" s="31">
        <f t="shared" si="1"/>
        <v>384098</v>
      </c>
      <c r="I47" s="31">
        <f t="shared" si="1"/>
        <v>756362</v>
      </c>
      <c r="J47" s="31">
        <f t="shared" si="1"/>
        <v>1140460</v>
      </c>
      <c r="K47" s="31">
        <f t="shared" si="1"/>
        <v>398365</v>
      </c>
      <c r="L47" s="31">
        <f t="shared" si="1"/>
        <v>404704</v>
      </c>
      <c r="M47" s="31">
        <f t="shared" si="1"/>
        <v>0</v>
      </c>
      <c r="N47" s="31">
        <f t="shared" si="1"/>
        <v>803069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1943529</v>
      </c>
      <c r="X47" s="31">
        <f t="shared" si="1"/>
        <v>3773058</v>
      </c>
      <c r="Y47" s="31">
        <f t="shared" si="1"/>
        <v>-1829529</v>
      </c>
      <c r="Z47" s="32">
        <f>+IF(X47&lt;&gt;0,+(Y47/X47)*100,0)</f>
        <v>-48.489289059431364</v>
      </c>
      <c r="AA47" s="29">
        <f>SUM(AA34:AA46)</f>
        <v>7546108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-6552665</v>
      </c>
      <c r="D48" s="39">
        <f t="shared" si="2"/>
        <v>0</v>
      </c>
      <c r="E48" s="40">
        <f t="shared" si="2"/>
        <v>-5251022</v>
      </c>
      <c r="F48" s="41">
        <f t="shared" si="2"/>
        <v>-5251022</v>
      </c>
      <c r="G48" s="41">
        <f t="shared" si="2"/>
        <v>0</v>
      </c>
      <c r="H48" s="41">
        <f t="shared" si="2"/>
        <v>-154082</v>
      </c>
      <c r="I48" s="41">
        <f t="shared" si="2"/>
        <v>-297227</v>
      </c>
      <c r="J48" s="41">
        <f t="shared" si="2"/>
        <v>-451309</v>
      </c>
      <c r="K48" s="41">
        <f t="shared" si="2"/>
        <v>-164334</v>
      </c>
      <c r="L48" s="41">
        <f t="shared" si="2"/>
        <v>-170362</v>
      </c>
      <c r="M48" s="41">
        <f t="shared" si="2"/>
        <v>0</v>
      </c>
      <c r="N48" s="41">
        <f t="shared" si="2"/>
        <v>-334696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-786005</v>
      </c>
      <c r="X48" s="41">
        <f t="shared" si="2"/>
        <v>-2625510</v>
      </c>
      <c r="Y48" s="41">
        <f t="shared" si="2"/>
        <v>1839505</v>
      </c>
      <c r="Z48" s="42">
        <f>+IF(X48&lt;&gt;0,+(Y48/X48)*100,0)</f>
        <v>-70.062768757308106</v>
      </c>
      <c r="AA48" s="39">
        <f>+AA32-AA47</f>
        <v>-5251022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-6552665</v>
      </c>
      <c r="D51" s="48">
        <f t="shared" si="3"/>
        <v>0</v>
      </c>
      <c r="E51" s="49">
        <f t="shared" si="3"/>
        <v>-5251022</v>
      </c>
      <c r="F51" s="50">
        <f t="shared" si="3"/>
        <v>-5251022</v>
      </c>
      <c r="G51" s="50">
        <f t="shared" si="3"/>
        <v>0</v>
      </c>
      <c r="H51" s="50">
        <f t="shared" si="3"/>
        <v>-154082</v>
      </c>
      <c r="I51" s="50">
        <f t="shared" si="3"/>
        <v>-297227</v>
      </c>
      <c r="J51" s="50">
        <f t="shared" si="3"/>
        <v>-451309</v>
      </c>
      <c r="K51" s="50">
        <f t="shared" si="3"/>
        <v>-164334</v>
      </c>
      <c r="L51" s="50">
        <f t="shared" si="3"/>
        <v>-170362</v>
      </c>
      <c r="M51" s="50">
        <f t="shared" si="3"/>
        <v>0</v>
      </c>
      <c r="N51" s="50">
        <f t="shared" si="3"/>
        <v>-334696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-786005</v>
      </c>
      <c r="X51" s="50">
        <f t="shared" si="3"/>
        <v>-2625510</v>
      </c>
      <c r="Y51" s="50">
        <f t="shared" si="3"/>
        <v>1839505</v>
      </c>
      <c r="Z51" s="51">
        <f>+IF(X51&lt;&gt;0,+(Y51/X51)*100,0)</f>
        <v>-70.062768757308106</v>
      </c>
      <c r="AA51" s="48">
        <f>SUM(AA48:AA50)</f>
        <v>-5251022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-6552665</v>
      </c>
      <c r="D53" s="54">
        <f>+D51-D52</f>
        <v>0</v>
      </c>
      <c r="E53" s="55">
        <f t="shared" si="4"/>
        <v>-5251022</v>
      </c>
      <c r="F53" s="56">
        <f t="shared" si="4"/>
        <v>-5251022</v>
      </c>
      <c r="G53" s="56">
        <f t="shared" si="4"/>
        <v>0</v>
      </c>
      <c r="H53" s="56">
        <f t="shared" si="4"/>
        <v>-154082</v>
      </c>
      <c r="I53" s="56">
        <f t="shared" si="4"/>
        <v>-297227</v>
      </c>
      <c r="J53" s="56">
        <f t="shared" si="4"/>
        <v>-451309</v>
      </c>
      <c r="K53" s="56">
        <f t="shared" si="4"/>
        <v>-164334</v>
      </c>
      <c r="L53" s="56">
        <f t="shared" si="4"/>
        <v>-170362</v>
      </c>
      <c r="M53" s="56">
        <f t="shared" si="4"/>
        <v>0</v>
      </c>
      <c r="N53" s="56">
        <f t="shared" si="4"/>
        <v>-334696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-786005</v>
      </c>
      <c r="X53" s="56">
        <f t="shared" si="4"/>
        <v>-2625510</v>
      </c>
      <c r="Y53" s="56">
        <f t="shared" si="4"/>
        <v>1839505</v>
      </c>
      <c r="Z53" s="57">
        <f>+IF(X53&lt;&gt;0,+(Y53/X53)*100,0)</f>
        <v>-70.062768757308106</v>
      </c>
      <c r="AA53" s="54">
        <f>+AA51-AA52</f>
        <v>-5251022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-6552665</v>
      </c>
      <c r="D56" s="48">
        <f>SUM(D53:D55)</f>
        <v>0</v>
      </c>
      <c r="E56" s="49">
        <f t="shared" si="5"/>
        <v>-5251022</v>
      </c>
      <c r="F56" s="50">
        <f t="shared" si="5"/>
        <v>-5251022</v>
      </c>
      <c r="G56" s="50">
        <f t="shared" si="5"/>
        <v>0</v>
      </c>
      <c r="H56" s="50">
        <f t="shared" si="5"/>
        <v>-154082</v>
      </c>
      <c r="I56" s="50">
        <f t="shared" si="5"/>
        <v>-297227</v>
      </c>
      <c r="J56" s="50">
        <f t="shared" si="5"/>
        <v>-451309</v>
      </c>
      <c r="K56" s="50">
        <f t="shared" si="5"/>
        <v>-164334</v>
      </c>
      <c r="L56" s="50">
        <f t="shared" si="5"/>
        <v>-170362</v>
      </c>
      <c r="M56" s="50">
        <f t="shared" si="5"/>
        <v>0</v>
      </c>
      <c r="N56" s="50">
        <f t="shared" si="5"/>
        <v>-334696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-786005</v>
      </c>
      <c r="X56" s="50">
        <f t="shared" si="5"/>
        <v>-2625510</v>
      </c>
      <c r="Y56" s="50">
        <f t="shared" si="5"/>
        <v>1839505</v>
      </c>
      <c r="Z56" s="51">
        <f>+IF(X56&lt;&gt;0,+(Y56/X56)*100,0)</f>
        <v>-70.062768757308106</v>
      </c>
      <c r="AA56" s="48">
        <f>SUM(AA53:AA55)</f>
        <v>-5251022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-6552665</v>
      </c>
      <c r="D59" s="65">
        <f>SUM(D56:D58)</f>
        <v>0</v>
      </c>
      <c r="E59" s="66">
        <f t="shared" si="6"/>
        <v>-5251022</v>
      </c>
      <c r="F59" s="67">
        <f t="shared" si="6"/>
        <v>-5251022</v>
      </c>
      <c r="G59" s="67">
        <f t="shared" si="6"/>
        <v>0</v>
      </c>
      <c r="H59" s="67">
        <f t="shared" si="6"/>
        <v>-154082</v>
      </c>
      <c r="I59" s="67">
        <f t="shared" si="6"/>
        <v>-297227</v>
      </c>
      <c r="J59" s="67">
        <f t="shared" si="6"/>
        <v>-451309</v>
      </c>
      <c r="K59" s="67">
        <f t="shared" si="6"/>
        <v>-164334</v>
      </c>
      <c r="L59" s="67">
        <f t="shared" si="6"/>
        <v>-170362</v>
      </c>
      <c r="M59" s="67">
        <f t="shared" si="6"/>
        <v>0</v>
      </c>
      <c r="N59" s="67">
        <f t="shared" si="6"/>
        <v>-334696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-786005</v>
      </c>
      <c r="X59" s="67">
        <f t="shared" si="6"/>
        <v>-2625510</v>
      </c>
      <c r="Y59" s="67">
        <f t="shared" si="6"/>
        <v>1839505</v>
      </c>
      <c r="Z59" s="68">
        <f>+IF(X59&lt;&gt;0,+(Y59/X59)*100,0)</f>
        <v>-70.062768757308106</v>
      </c>
      <c r="AA59" s="65">
        <f>SUM(AA56:AA58)</f>
        <v>-5251022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6612739</v>
      </c>
      <c r="D9" s="20"/>
      <c r="E9" s="21">
        <v>6247436</v>
      </c>
      <c r="F9" s="22">
        <v>6247436</v>
      </c>
      <c r="G9" s="22">
        <v>812669</v>
      </c>
      <c r="H9" s="22">
        <v>811252</v>
      </c>
      <c r="I9" s="22">
        <v>812373</v>
      </c>
      <c r="J9" s="22">
        <v>2436294</v>
      </c>
      <c r="K9" s="22">
        <v>812076</v>
      </c>
      <c r="L9" s="22">
        <v>812622</v>
      </c>
      <c r="M9" s="22">
        <v>812608</v>
      </c>
      <c r="N9" s="22">
        <v>2437306</v>
      </c>
      <c r="O9" s="22"/>
      <c r="P9" s="22"/>
      <c r="Q9" s="22"/>
      <c r="R9" s="22"/>
      <c r="S9" s="22"/>
      <c r="T9" s="22"/>
      <c r="U9" s="22"/>
      <c r="V9" s="22"/>
      <c r="W9" s="22">
        <v>4873600</v>
      </c>
      <c r="X9" s="22">
        <v>3123714</v>
      </c>
      <c r="Y9" s="22">
        <v>1749886</v>
      </c>
      <c r="Z9" s="23">
        <v>56.019405105589051</v>
      </c>
      <c r="AA9" s="20">
        <v>6247436</v>
      </c>
    </row>
    <row r="10" spans="1:27" ht="13.5" x14ac:dyDescent="0.25">
      <c r="A10" s="19" t="s">
        <v>38</v>
      </c>
      <c r="B10" s="15" t="s">
        <v>32</v>
      </c>
      <c r="C10" s="20">
        <v>1350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3476515</v>
      </c>
      <c r="D25" s="20"/>
      <c r="E25" s="21">
        <v>3631669</v>
      </c>
      <c r="F25" s="22">
        <v>3631669</v>
      </c>
      <c r="G25" s="22">
        <v>-2373</v>
      </c>
      <c r="H25" s="22">
        <v>-491494</v>
      </c>
      <c r="I25" s="22">
        <v>-246448</v>
      </c>
      <c r="J25" s="22">
        <v>-740315</v>
      </c>
      <c r="K25" s="22">
        <v>-246333</v>
      </c>
      <c r="L25" s="22">
        <v>-246264</v>
      </c>
      <c r="M25" s="22">
        <v>-390361</v>
      </c>
      <c r="N25" s="22">
        <v>-882958</v>
      </c>
      <c r="O25" s="22"/>
      <c r="P25" s="22"/>
      <c r="Q25" s="22"/>
      <c r="R25" s="22"/>
      <c r="S25" s="22"/>
      <c r="T25" s="22"/>
      <c r="U25" s="22"/>
      <c r="V25" s="22"/>
      <c r="W25" s="22">
        <v>-1623273</v>
      </c>
      <c r="X25" s="22">
        <v>1815828</v>
      </c>
      <c r="Y25" s="22">
        <v>-3439101</v>
      </c>
      <c r="Z25" s="23">
        <v>-189.3957467337215</v>
      </c>
      <c r="AA25" s="20">
        <v>3631669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10090604</v>
      </c>
      <c r="D32" s="29">
        <f t="shared" ref="D32:Y32" si="0">SUM(D6:D31)</f>
        <v>0</v>
      </c>
      <c r="E32" s="30">
        <f t="shared" si="0"/>
        <v>9879105</v>
      </c>
      <c r="F32" s="31">
        <f t="shared" si="0"/>
        <v>9879105</v>
      </c>
      <c r="G32" s="31">
        <f t="shared" si="0"/>
        <v>810296</v>
      </c>
      <c r="H32" s="31">
        <f t="shared" si="0"/>
        <v>319758</v>
      </c>
      <c r="I32" s="31">
        <f t="shared" si="0"/>
        <v>565925</v>
      </c>
      <c r="J32" s="31">
        <f t="shared" si="0"/>
        <v>1695979</v>
      </c>
      <c r="K32" s="31">
        <f t="shared" si="0"/>
        <v>565743</v>
      </c>
      <c r="L32" s="31">
        <f t="shared" si="0"/>
        <v>566358</v>
      </c>
      <c r="M32" s="31">
        <f t="shared" si="0"/>
        <v>422247</v>
      </c>
      <c r="N32" s="31">
        <f t="shared" si="0"/>
        <v>1554348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3250327</v>
      </c>
      <c r="X32" s="31">
        <f t="shared" si="0"/>
        <v>4939542</v>
      </c>
      <c r="Y32" s="31">
        <f t="shared" si="0"/>
        <v>-1689215</v>
      </c>
      <c r="Z32" s="32">
        <f>+IF(X32&lt;&gt;0,+(Y32/X32)*100,0)</f>
        <v>-34.197806193367725</v>
      </c>
      <c r="AA32" s="29">
        <f>SUM(AA6:AA31)</f>
        <v>9879105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6948566</v>
      </c>
      <c r="D34" s="20"/>
      <c r="E34" s="21">
        <v>7423510</v>
      </c>
      <c r="F34" s="22">
        <v>7423510</v>
      </c>
      <c r="G34" s="22">
        <v>591505</v>
      </c>
      <c r="H34" s="22">
        <v>625565</v>
      </c>
      <c r="I34" s="22">
        <v>614293</v>
      </c>
      <c r="J34" s="22">
        <v>1831363</v>
      </c>
      <c r="K34" s="22">
        <v>609478</v>
      </c>
      <c r="L34" s="22">
        <v>782188</v>
      </c>
      <c r="M34" s="22">
        <v>602680</v>
      </c>
      <c r="N34" s="22">
        <v>1994346</v>
      </c>
      <c r="O34" s="22"/>
      <c r="P34" s="22"/>
      <c r="Q34" s="22"/>
      <c r="R34" s="22"/>
      <c r="S34" s="22"/>
      <c r="T34" s="22"/>
      <c r="U34" s="22"/>
      <c r="V34" s="22"/>
      <c r="W34" s="22">
        <v>3825709</v>
      </c>
      <c r="X34" s="22">
        <v>3711792</v>
      </c>
      <c r="Y34" s="22">
        <v>113917</v>
      </c>
      <c r="Z34" s="23">
        <v>3.069056671278994</v>
      </c>
      <c r="AA34" s="20">
        <v>7423510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742770</v>
      </c>
      <c r="D37" s="20"/>
      <c r="E37" s="21">
        <v>750000</v>
      </c>
      <c r="F37" s="22">
        <v>750000</v>
      </c>
      <c r="G37" s="22"/>
      <c r="H37" s="22"/>
      <c r="I37" s="22"/>
      <c r="J37" s="22"/>
      <c r="K37" s="22">
        <v>117721</v>
      </c>
      <c r="L37" s="22"/>
      <c r="M37" s="22">
        <v>244137</v>
      </c>
      <c r="N37" s="22">
        <v>361858</v>
      </c>
      <c r="O37" s="22"/>
      <c r="P37" s="22"/>
      <c r="Q37" s="22"/>
      <c r="R37" s="22"/>
      <c r="S37" s="22"/>
      <c r="T37" s="22"/>
      <c r="U37" s="22"/>
      <c r="V37" s="22"/>
      <c r="W37" s="22">
        <v>361858</v>
      </c>
      <c r="X37" s="22">
        <v>375000</v>
      </c>
      <c r="Y37" s="22">
        <v>-13142</v>
      </c>
      <c r="Z37" s="23">
        <v>-3.5045333333333333</v>
      </c>
      <c r="AA37" s="20">
        <v>750000</v>
      </c>
    </row>
    <row r="38" spans="1:27" ht="13.5" x14ac:dyDescent="0.25">
      <c r="A38" s="19" t="s">
        <v>64</v>
      </c>
      <c r="B38" s="15" t="s">
        <v>32</v>
      </c>
      <c r="C38" s="20">
        <v>517936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</v>
      </c>
      <c r="Y38" s="22">
        <v>-6</v>
      </c>
      <c r="Z38" s="23">
        <v>-100</v>
      </c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200044</v>
      </c>
      <c r="F39" s="22">
        <v>200044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100026</v>
      </c>
      <c r="Y39" s="22">
        <v>-100026</v>
      </c>
      <c r="Z39" s="23">
        <v>-100</v>
      </c>
      <c r="AA39" s="20">
        <v>200044</v>
      </c>
    </row>
    <row r="40" spans="1:27" ht="13.5" x14ac:dyDescent="0.25">
      <c r="A40" s="19" t="s">
        <v>40</v>
      </c>
      <c r="B40" s="15" t="s">
        <v>32</v>
      </c>
      <c r="C40" s="20">
        <v>2295136</v>
      </c>
      <c r="D40" s="20"/>
      <c r="E40" s="21">
        <v>2044268</v>
      </c>
      <c r="F40" s="22">
        <v>2044268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1022136</v>
      </c>
      <c r="Y40" s="22">
        <v>-1022136</v>
      </c>
      <c r="Z40" s="23">
        <v>-100</v>
      </c>
      <c r="AA40" s="20">
        <v>2044268</v>
      </c>
    </row>
    <row r="41" spans="1:27" ht="13.5" x14ac:dyDescent="0.25">
      <c r="A41" s="19" t="s">
        <v>66</v>
      </c>
      <c r="B41" s="15" t="s">
        <v>32</v>
      </c>
      <c r="C41" s="20">
        <v>2356757</v>
      </c>
      <c r="D41" s="20"/>
      <c r="E41" s="21">
        <v>1832015</v>
      </c>
      <c r="F41" s="22">
        <v>1832015</v>
      </c>
      <c r="G41" s="22">
        <v>68609</v>
      </c>
      <c r="H41" s="22">
        <v>716596</v>
      </c>
      <c r="I41" s="22">
        <v>191616</v>
      </c>
      <c r="J41" s="22">
        <v>976821</v>
      </c>
      <c r="K41" s="22">
        <v>418291</v>
      </c>
      <c r="L41" s="22">
        <v>94072</v>
      </c>
      <c r="M41" s="22">
        <v>114732</v>
      </c>
      <c r="N41" s="22">
        <v>627095</v>
      </c>
      <c r="O41" s="22"/>
      <c r="P41" s="22"/>
      <c r="Q41" s="22"/>
      <c r="R41" s="22"/>
      <c r="S41" s="22"/>
      <c r="T41" s="22"/>
      <c r="U41" s="22"/>
      <c r="V41" s="22"/>
      <c r="W41" s="22">
        <v>1603916</v>
      </c>
      <c r="X41" s="22">
        <v>916020</v>
      </c>
      <c r="Y41" s="22">
        <v>687896</v>
      </c>
      <c r="Z41" s="23">
        <v>75.096176939368135</v>
      </c>
      <c r="AA41" s="20">
        <v>1832015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886699</v>
      </c>
      <c r="D43" s="20"/>
      <c r="E43" s="21">
        <v>1524674</v>
      </c>
      <c r="F43" s="22">
        <v>1524674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762342</v>
      </c>
      <c r="Y43" s="22">
        <v>-762342</v>
      </c>
      <c r="Z43" s="23">
        <v>-100</v>
      </c>
      <c r="AA43" s="20">
        <v>1524674</v>
      </c>
    </row>
    <row r="44" spans="1:27" ht="13.5" x14ac:dyDescent="0.25">
      <c r="A44" s="19" t="s">
        <v>69</v>
      </c>
      <c r="B44" s="15" t="s">
        <v>32</v>
      </c>
      <c r="C44" s="20">
        <v>193376</v>
      </c>
      <c r="D44" s="20"/>
      <c r="E44" s="21">
        <v>202517</v>
      </c>
      <c r="F44" s="22">
        <v>202517</v>
      </c>
      <c r="G44" s="22">
        <v>16001</v>
      </c>
      <c r="H44" s="22">
        <v>18093</v>
      </c>
      <c r="I44" s="22">
        <v>62283</v>
      </c>
      <c r="J44" s="22">
        <v>96377</v>
      </c>
      <c r="K44" s="22">
        <v>12939</v>
      </c>
      <c r="L44" s="22">
        <v>15604</v>
      </c>
      <c r="M44" s="22">
        <v>19979</v>
      </c>
      <c r="N44" s="22">
        <v>48522</v>
      </c>
      <c r="O44" s="22"/>
      <c r="P44" s="22"/>
      <c r="Q44" s="22"/>
      <c r="R44" s="22"/>
      <c r="S44" s="22"/>
      <c r="T44" s="22"/>
      <c r="U44" s="22"/>
      <c r="V44" s="22"/>
      <c r="W44" s="22">
        <v>144899</v>
      </c>
      <c r="X44" s="22">
        <v>101274</v>
      </c>
      <c r="Y44" s="22">
        <v>43625</v>
      </c>
      <c r="Z44" s="23">
        <v>43.076209096115484</v>
      </c>
      <c r="AA44" s="20">
        <v>202517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13941240</v>
      </c>
      <c r="D47" s="29">
        <f t="shared" ref="D47:Y47" si="1">SUM(D34:D46)</f>
        <v>0</v>
      </c>
      <c r="E47" s="30">
        <f t="shared" si="1"/>
        <v>13977028</v>
      </c>
      <c r="F47" s="31">
        <f t="shared" si="1"/>
        <v>13977028</v>
      </c>
      <c r="G47" s="31">
        <f t="shared" si="1"/>
        <v>676115</v>
      </c>
      <c r="H47" s="31">
        <f t="shared" si="1"/>
        <v>1360254</v>
      </c>
      <c r="I47" s="31">
        <f t="shared" si="1"/>
        <v>868192</v>
      </c>
      <c r="J47" s="31">
        <f t="shared" si="1"/>
        <v>2904561</v>
      </c>
      <c r="K47" s="31">
        <f t="shared" si="1"/>
        <v>1158429</v>
      </c>
      <c r="L47" s="31">
        <f t="shared" si="1"/>
        <v>891864</v>
      </c>
      <c r="M47" s="31">
        <f t="shared" si="1"/>
        <v>981528</v>
      </c>
      <c r="N47" s="31">
        <f t="shared" si="1"/>
        <v>3031821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5936382</v>
      </c>
      <c r="X47" s="31">
        <f t="shared" si="1"/>
        <v>6988596</v>
      </c>
      <c r="Y47" s="31">
        <f t="shared" si="1"/>
        <v>-1052214</v>
      </c>
      <c r="Z47" s="32">
        <f>+IF(X47&lt;&gt;0,+(Y47/X47)*100,0)</f>
        <v>-15.056157202390866</v>
      </c>
      <c r="AA47" s="29">
        <f>SUM(AA34:AA46)</f>
        <v>13977028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-3850636</v>
      </c>
      <c r="D48" s="39">
        <f t="shared" si="2"/>
        <v>0</v>
      </c>
      <c r="E48" s="40">
        <f t="shared" si="2"/>
        <v>-4097923</v>
      </c>
      <c r="F48" s="41">
        <f t="shared" si="2"/>
        <v>-4097923</v>
      </c>
      <c r="G48" s="41">
        <f t="shared" si="2"/>
        <v>134181</v>
      </c>
      <c r="H48" s="41">
        <f t="shared" si="2"/>
        <v>-1040496</v>
      </c>
      <c r="I48" s="41">
        <f t="shared" si="2"/>
        <v>-302267</v>
      </c>
      <c r="J48" s="41">
        <f t="shared" si="2"/>
        <v>-1208582</v>
      </c>
      <c r="K48" s="41">
        <f t="shared" si="2"/>
        <v>-592686</v>
      </c>
      <c r="L48" s="41">
        <f t="shared" si="2"/>
        <v>-325506</v>
      </c>
      <c r="M48" s="41">
        <f t="shared" si="2"/>
        <v>-559281</v>
      </c>
      <c r="N48" s="41">
        <f t="shared" si="2"/>
        <v>-1477473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-2686055</v>
      </c>
      <c r="X48" s="41">
        <f t="shared" si="2"/>
        <v>-2049054</v>
      </c>
      <c r="Y48" s="41">
        <f t="shared" si="2"/>
        <v>-637001</v>
      </c>
      <c r="Z48" s="42">
        <f>+IF(X48&lt;&gt;0,+(Y48/X48)*100,0)</f>
        <v>31.087565286224766</v>
      </c>
      <c r="AA48" s="39">
        <f>+AA32-AA47</f>
        <v>-4097923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-3850636</v>
      </c>
      <c r="D51" s="48">
        <f t="shared" si="3"/>
        <v>0</v>
      </c>
      <c r="E51" s="49">
        <f t="shared" si="3"/>
        <v>-4097923</v>
      </c>
      <c r="F51" s="50">
        <f t="shared" si="3"/>
        <v>-4097923</v>
      </c>
      <c r="G51" s="50">
        <f t="shared" si="3"/>
        <v>134181</v>
      </c>
      <c r="H51" s="50">
        <f t="shared" si="3"/>
        <v>-1040496</v>
      </c>
      <c r="I51" s="50">
        <f t="shared" si="3"/>
        <v>-302267</v>
      </c>
      <c r="J51" s="50">
        <f t="shared" si="3"/>
        <v>-1208582</v>
      </c>
      <c r="K51" s="50">
        <f t="shared" si="3"/>
        <v>-592686</v>
      </c>
      <c r="L51" s="50">
        <f t="shared" si="3"/>
        <v>-325506</v>
      </c>
      <c r="M51" s="50">
        <f t="shared" si="3"/>
        <v>-559281</v>
      </c>
      <c r="N51" s="50">
        <f t="shared" si="3"/>
        <v>-1477473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-2686055</v>
      </c>
      <c r="X51" s="50">
        <f t="shared" si="3"/>
        <v>-2049054</v>
      </c>
      <c r="Y51" s="50">
        <f t="shared" si="3"/>
        <v>-637001</v>
      </c>
      <c r="Z51" s="51">
        <f>+IF(X51&lt;&gt;0,+(Y51/X51)*100,0)</f>
        <v>31.087565286224766</v>
      </c>
      <c r="AA51" s="48">
        <f>SUM(AA48:AA50)</f>
        <v>-4097923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-3850636</v>
      </c>
      <c r="D53" s="54">
        <f>+D51-D52</f>
        <v>0</v>
      </c>
      <c r="E53" s="55">
        <f t="shared" si="4"/>
        <v>-4097923</v>
      </c>
      <c r="F53" s="56">
        <f t="shared" si="4"/>
        <v>-4097923</v>
      </c>
      <c r="G53" s="56">
        <f t="shared" si="4"/>
        <v>134181</v>
      </c>
      <c r="H53" s="56">
        <f t="shared" si="4"/>
        <v>-1040496</v>
      </c>
      <c r="I53" s="56">
        <f t="shared" si="4"/>
        <v>-302267</v>
      </c>
      <c r="J53" s="56">
        <f t="shared" si="4"/>
        <v>-1208582</v>
      </c>
      <c r="K53" s="56">
        <f t="shared" si="4"/>
        <v>-592686</v>
      </c>
      <c r="L53" s="56">
        <f t="shared" si="4"/>
        <v>-325506</v>
      </c>
      <c r="M53" s="56">
        <f t="shared" si="4"/>
        <v>-559281</v>
      </c>
      <c r="N53" s="56">
        <f t="shared" si="4"/>
        <v>-1477473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-2686055</v>
      </c>
      <c r="X53" s="56">
        <f t="shared" si="4"/>
        <v>-2049054</v>
      </c>
      <c r="Y53" s="56">
        <f t="shared" si="4"/>
        <v>-637001</v>
      </c>
      <c r="Z53" s="57">
        <f>+IF(X53&lt;&gt;0,+(Y53/X53)*100,0)</f>
        <v>31.087565286224766</v>
      </c>
      <c r="AA53" s="54">
        <f>+AA51-AA52</f>
        <v>-4097923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-3850636</v>
      </c>
      <c r="D56" s="48">
        <f>SUM(D53:D55)</f>
        <v>0</v>
      </c>
      <c r="E56" s="49">
        <f t="shared" si="5"/>
        <v>-4097923</v>
      </c>
      <c r="F56" s="50">
        <f t="shared" si="5"/>
        <v>-4097923</v>
      </c>
      <c r="G56" s="50">
        <f t="shared" si="5"/>
        <v>134181</v>
      </c>
      <c r="H56" s="50">
        <f t="shared" si="5"/>
        <v>-1040496</v>
      </c>
      <c r="I56" s="50">
        <f t="shared" si="5"/>
        <v>-302267</v>
      </c>
      <c r="J56" s="50">
        <f t="shared" si="5"/>
        <v>-1208582</v>
      </c>
      <c r="K56" s="50">
        <f t="shared" si="5"/>
        <v>-592686</v>
      </c>
      <c r="L56" s="50">
        <f t="shared" si="5"/>
        <v>-325506</v>
      </c>
      <c r="M56" s="50">
        <f t="shared" si="5"/>
        <v>-559281</v>
      </c>
      <c r="N56" s="50">
        <f t="shared" si="5"/>
        <v>-1477473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-2686055</v>
      </c>
      <c r="X56" s="50">
        <f t="shared" si="5"/>
        <v>-2049054</v>
      </c>
      <c r="Y56" s="50">
        <f t="shared" si="5"/>
        <v>-637001</v>
      </c>
      <c r="Z56" s="51">
        <f>+IF(X56&lt;&gt;0,+(Y56/X56)*100,0)</f>
        <v>31.087565286224766</v>
      </c>
      <c r="AA56" s="48">
        <f>SUM(AA53:AA55)</f>
        <v>-4097923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-3850636</v>
      </c>
      <c r="D59" s="65">
        <f>SUM(D56:D58)</f>
        <v>0</v>
      </c>
      <c r="E59" s="66">
        <f t="shared" si="6"/>
        <v>-4097923</v>
      </c>
      <c r="F59" s="67">
        <f t="shared" si="6"/>
        <v>-4097923</v>
      </c>
      <c r="G59" s="67">
        <f t="shared" si="6"/>
        <v>134181</v>
      </c>
      <c r="H59" s="67">
        <f t="shared" si="6"/>
        <v>-1040496</v>
      </c>
      <c r="I59" s="67">
        <f t="shared" si="6"/>
        <v>-302267</v>
      </c>
      <c r="J59" s="67">
        <f t="shared" si="6"/>
        <v>-1208582</v>
      </c>
      <c r="K59" s="67">
        <f t="shared" si="6"/>
        <v>-592686</v>
      </c>
      <c r="L59" s="67">
        <f t="shared" si="6"/>
        <v>-325506</v>
      </c>
      <c r="M59" s="67">
        <f t="shared" si="6"/>
        <v>-559281</v>
      </c>
      <c r="N59" s="67">
        <f t="shared" si="6"/>
        <v>-1477473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-2686055</v>
      </c>
      <c r="X59" s="67">
        <f t="shared" si="6"/>
        <v>-2049054</v>
      </c>
      <c r="Y59" s="67">
        <f t="shared" si="6"/>
        <v>-637001</v>
      </c>
      <c r="Z59" s="68">
        <f>+IF(X59&lt;&gt;0,+(Y59/X59)*100,0)</f>
        <v>31.087565286224766</v>
      </c>
      <c r="AA59" s="65">
        <f>SUM(AA56:AA58)</f>
        <v>-4097923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2567753</v>
      </c>
      <c r="D9" s="20"/>
      <c r="E9" s="21">
        <v>3035297</v>
      </c>
      <c r="F9" s="22">
        <v>3035297</v>
      </c>
      <c r="G9" s="22"/>
      <c r="H9" s="22">
        <v>223080</v>
      </c>
      <c r="I9" s="22">
        <v>219599</v>
      </c>
      <c r="J9" s="22">
        <v>442679</v>
      </c>
      <c r="K9" s="22">
        <v>210482</v>
      </c>
      <c r="L9" s="22">
        <v>206457</v>
      </c>
      <c r="M9" s="22">
        <v>202699</v>
      </c>
      <c r="N9" s="22">
        <v>619638</v>
      </c>
      <c r="O9" s="22"/>
      <c r="P9" s="22"/>
      <c r="Q9" s="22"/>
      <c r="R9" s="22"/>
      <c r="S9" s="22"/>
      <c r="T9" s="22"/>
      <c r="U9" s="22"/>
      <c r="V9" s="22"/>
      <c r="W9" s="22">
        <v>1062317</v>
      </c>
      <c r="X9" s="22">
        <v>1517649</v>
      </c>
      <c r="Y9" s="22">
        <v>-455332</v>
      </c>
      <c r="Z9" s="23">
        <v>-30.002457748794352</v>
      </c>
      <c r="AA9" s="20">
        <v>3035297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892191</v>
      </c>
      <c r="D13" s="20"/>
      <c r="E13" s="21">
        <v>925750</v>
      </c>
      <c r="F13" s="22">
        <v>925750</v>
      </c>
      <c r="G13" s="22"/>
      <c r="H13" s="22">
        <v>63131</v>
      </c>
      <c r="I13" s="22">
        <v>63895</v>
      </c>
      <c r="J13" s="22">
        <v>127026</v>
      </c>
      <c r="K13" s="22">
        <v>64895</v>
      </c>
      <c r="L13" s="22">
        <v>65769</v>
      </c>
      <c r="M13" s="22">
        <v>64990</v>
      </c>
      <c r="N13" s="22">
        <v>195654</v>
      </c>
      <c r="O13" s="22"/>
      <c r="P13" s="22"/>
      <c r="Q13" s="22"/>
      <c r="R13" s="22"/>
      <c r="S13" s="22"/>
      <c r="T13" s="22"/>
      <c r="U13" s="22"/>
      <c r="V13" s="22"/>
      <c r="W13" s="22">
        <v>322680</v>
      </c>
      <c r="X13" s="22">
        <v>462876</v>
      </c>
      <c r="Y13" s="22">
        <v>-140196</v>
      </c>
      <c r="Z13" s="23">
        <v>-30.288025302672857</v>
      </c>
      <c r="AA13" s="20">
        <v>925750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5987600</v>
      </c>
      <c r="F25" s="22">
        <v>5987600</v>
      </c>
      <c r="G25" s="22"/>
      <c r="H25" s="22"/>
      <c r="I25" s="22"/>
      <c r="J25" s="22"/>
      <c r="K25" s="22"/>
      <c r="L25" s="22"/>
      <c r="M25" s="22">
        <v>5987600</v>
      </c>
      <c r="N25" s="22">
        <v>5987600</v>
      </c>
      <c r="O25" s="22"/>
      <c r="P25" s="22"/>
      <c r="Q25" s="22"/>
      <c r="R25" s="22"/>
      <c r="S25" s="22"/>
      <c r="T25" s="22"/>
      <c r="U25" s="22"/>
      <c r="V25" s="22"/>
      <c r="W25" s="22">
        <v>5987600</v>
      </c>
      <c r="X25" s="22">
        <v>2993802</v>
      </c>
      <c r="Y25" s="22">
        <v>2993798</v>
      </c>
      <c r="Z25" s="23">
        <v>99.999866390629705</v>
      </c>
      <c r="AA25" s="20">
        <v>5987600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3459944</v>
      </c>
      <c r="D32" s="29">
        <f t="shared" ref="D32:Y32" si="0">SUM(D6:D31)</f>
        <v>0</v>
      </c>
      <c r="E32" s="30">
        <f t="shared" si="0"/>
        <v>9948647</v>
      </c>
      <c r="F32" s="31">
        <f t="shared" si="0"/>
        <v>9948647</v>
      </c>
      <c r="G32" s="31">
        <f t="shared" si="0"/>
        <v>0</v>
      </c>
      <c r="H32" s="31">
        <f t="shared" si="0"/>
        <v>286211</v>
      </c>
      <c r="I32" s="31">
        <f t="shared" si="0"/>
        <v>283494</v>
      </c>
      <c r="J32" s="31">
        <f t="shared" si="0"/>
        <v>569705</v>
      </c>
      <c r="K32" s="31">
        <f t="shared" si="0"/>
        <v>275377</v>
      </c>
      <c r="L32" s="31">
        <f t="shared" si="0"/>
        <v>272226</v>
      </c>
      <c r="M32" s="31">
        <f t="shared" si="0"/>
        <v>6255289</v>
      </c>
      <c r="N32" s="31">
        <f t="shared" si="0"/>
        <v>6802892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7372597</v>
      </c>
      <c r="X32" s="31">
        <f t="shared" si="0"/>
        <v>4974327</v>
      </c>
      <c r="Y32" s="31">
        <f t="shared" si="0"/>
        <v>2398270</v>
      </c>
      <c r="Z32" s="32">
        <f>+IF(X32&lt;&gt;0,+(Y32/X32)*100,0)</f>
        <v>48.212954234814077</v>
      </c>
      <c r="AA32" s="29">
        <f>SUM(AA6:AA31)</f>
        <v>9948647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1684719</v>
      </c>
      <c r="D34" s="20"/>
      <c r="E34" s="21">
        <v>1475238</v>
      </c>
      <c r="F34" s="22">
        <v>1475238</v>
      </c>
      <c r="G34" s="22"/>
      <c r="H34" s="22">
        <v>141653</v>
      </c>
      <c r="I34" s="22">
        <v>121319</v>
      </c>
      <c r="J34" s="22">
        <v>262972</v>
      </c>
      <c r="K34" s="22">
        <v>205644</v>
      </c>
      <c r="L34" s="22">
        <v>207662</v>
      </c>
      <c r="M34" s="22">
        <v>351873</v>
      </c>
      <c r="N34" s="22">
        <v>765179</v>
      </c>
      <c r="O34" s="22"/>
      <c r="P34" s="22"/>
      <c r="Q34" s="22"/>
      <c r="R34" s="22"/>
      <c r="S34" s="22"/>
      <c r="T34" s="22"/>
      <c r="U34" s="22"/>
      <c r="V34" s="22"/>
      <c r="W34" s="22">
        <v>1028151</v>
      </c>
      <c r="X34" s="22">
        <v>737622</v>
      </c>
      <c r="Y34" s="22">
        <v>290529</v>
      </c>
      <c r="Z34" s="23">
        <v>39.38724712657703</v>
      </c>
      <c r="AA34" s="20">
        <v>1475238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1157567</v>
      </c>
      <c r="D37" s="20"/>
      <c r="E37" s="21">
        <v>506358</v>
      </c>
      <c r="F37" s="22">
        <v>506358</v>
      </c>
      <c r="G37" s="22"/>
      <c r="H37" s="22">
        <v>28366</v>
      </c>
      <c r="I37" s="22">
        <v>192460</v>
      </c>
      <c r="J37" s="22">
        <v>220826</v>
      </c>
      <c r="K37" s="22">
        <v>25643</v>
      </c>
      <c r="L37" s="22">
        <v>79298</v>
      </c>
      <c r="M37" s="22">
        <v>60949</v>
      </c>
      <c r="N37" s="22">
        <v>165890</v>
      </c>
      <c r="O37" s="22"/>
      <c r="P37" s="22"/>
      <c r="Q37" s="22"/>
      <c r="R37" s="22"/>
      <c r="S37" s="22"/>
      <c r="T37" s="22"/>
      <c r="U37" s="22"/>
      <c r="V37" s="22"/>
      <c r="W37" s="22">
        <v>386716</v>
      </c>
      <c r="X37" s="22">
        <v>253182</v>
      </c>
      <c r="Y37" s="22">
        <v>133534</v>
      </c>
      <c r="Z37" s="23">
        <v>52.742296055801752</v>
      </c>
      <c r="AA37" s="20">
        <v>506358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145556</v>
      </c>
      <c r="D41" s="20"/>
      <c r="E41" s="21">
        <v>125000</v>
      </c>
      <c r="F41" s="22">
        <v>125000</v>
      </c>
      <c r="G41" s="22"/>
      <c r="H41" s="22">
        <v>16626</v>
      </c>
      <c r="I41" s="22">
        <v>204</v>
      </c>
      <c r="J41" s="22">
        <v>16830</v>
      </c>
      <c r="K41" s="22">
        <v>245</v>
      </c>
      <c r="L41" s="22">
        <v>127181</v>
      </c>
      <c r="M41" s="22"/>
      <c r="N41" s="22">
        <v>127426</v>
      </c>
      <c r="O41" s="22"/>
      <c r="P41" s="22"/>
      <c r="Q41" s="22"/>
      <c r="R41" s="22"/>
      <c r="S41" s="22"/>
      <c r="T41" s="22"/>
      <c r="U41" s="22"/>
      <c r="V41" s="22"/>
      <c r="W41" s="22">
        <v>144256</v>
      </c>
      <c r="X41" s="22">
        <v>62496</v>
      </c>
      <c r="Y41" s="22">
        <v>81760</v>
      </c>
      <c r="Z41" s="23">
        <v>130.82437275985663</v>
      </c>
      <c r="AA41" s="20">
        <v>125000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1200000</v>
      </c>
      <c r="F43" s="22">
        <v>1200000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600000</v>
      </c>
      <c r="Y43" s="22">
        <v>-600000</v>
      </c>
      <c r="Z43" s="23">
        <v>-100</v>
      </c>
      <c r="AA43" s="20">
        <v>1200000</v>
      </c>
    </row>
    <row r="44" spans="1:27" ht="13.5" x14ac:dyDescent="0.25">
      <c r="A44" s="19" t="s">
        <v>69</v>
      </c>
      <c r="B44" s="15" t="s">
        <v>32</v>
      </c>
      <c r="C44" s="20">
        <v>321111</v>
      </c>
      <c r="D44" s="20"/>
      <c r="E44" s="21">
        <v>319841</v>
      </c>
      <c r="F44" s="22">
        <v>319841</v>
      </c>
      <c r="G44" s="22"/>
      <c r="H44" s="22">
        <v>13838</v>
      </c>
      <c r="I44" s="22">
        <v>6949</v>
      </c>
      <c r="J44" s="22">
        <v>20787</v>
      </c>
      <c r="K44" s="22">
        <v>5796</v>
      </c>
      <c r="L44" s="22">
        <v>5816</v>
      </c>
      <c r="M44" s="22">
        <v>5711</v>
      </c>
      <c r="N44" s="22">
        <v>17323</v>
      </c>
      <c r="O44" s="22"/>
      <c r="P44" s="22"/>
      <c r="Q44" s="22"/>
      <c r="R44" s="22"/>
      <c r="S44" s="22"/>
      <c r="T44" s="22"/>
      <c r="U44" s="22"/>
      <c r="V44" s="22"/>
      <c r="W44" s="22">
        <v>38110</v>
      </c>
      <c r="X44" s="22">
        <v>159926</v>
      </c>
      <c r="Y44" s="22">
        <v>-121816</v>
      </c>
      <c r="Z44" s="23">
        <v>-76.170228730787997</v>
      </c>
      <c r="AA44" s="20">
        <v>319841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3308953</v>
      </c>
      <c r="D47" s="29">
        <f t="shared" ref="D47:Y47" si="1">SUM(D34:D46)</f>
        <v>0</v>
      </c>
      <c r="E47" s="30">
        <f t="shared" si="1"/>
        <v>3626437</v>
      </c>
      <c r="F47" s="31">
        <f t="shared" si="1"/>
        <v>3626437</v>
      </c>
      <c r="G47" s="31">
        <f t="shared" si="1"/>
        <v>0</v>
      </c>
      <c r="H47" s="31">
        <f t="shared" si="1"/>
        <v>200483</v>
      </c>
      <c r="I47" s="31">
        <f t="shared" si="1"/>
        <v>320932</v>
      </c>
      <c r="J47" s="31">
        <f t="shared" si="1"/>
        <v>521415</v>
      </c>
      <c r="K47" s="31">
        <f t="shared" si="1"/>
        <v>237328</v>
      </c>
      <c r="L47" s="31">
        <f t="shared" si="1"/>
        <v>419957</v>
      </c>
      <c r="M47" s="31">
        <f t="shared" si="1"/>
        <v>418533</v>
      </c>
      <c r="N47" s="31">
        <f t="shared" si="1"/>
        <v>1075818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1597233</v>
      </c>
      <c r="X47" s="31">
        <f t="shared" si="1"/>
        <v>1813226</v>
      </c>
      <c r="Y47" s="31">
        <f t="shared" si="1"/>
        <v>-215993</v>
      </c>
      <c r="Z47" s="32">
        <f>+IF(X47&lt;&gt;0,+(Y47/X47)*100,0)</f>
        <v>-11.912083766722956</v>
      </c>
      <c r="AA47" s="29">
        <f>SUM(AA34:AA46)</f>
        <v>3626437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150991</v>
      </c>
      <c r="D48" s="39">
        <f t="shared" si="2"/>
        <v>0</v>
      </c>
      <c r="E48" s="40">
        <f t="shared" si="2"/>
        <v>6322210</v>
      </c>
      <c r="F48" s="41">
        <f t="shared" si="2"/>
        <v>6322210</v>
      </c>
      <c r="G48" s="41">
        <f t="shared" si="2"/>
        <v>0</v>
      </c>
      <c r="H48" s="41">
        <f t="shared" si="2"/>
        <v>85728</v>
      </c>
      <c r="I48" s="41">
        <f t="shared" si="2"/>
        <v>-37438</v>
      </c>
      <c r="J48" s="41">
        <f t="shared" si="2"/>
        <v>48290</v>
      </c>
      <c r="K48" s="41">
        <f t="shared" si="2"/>
        <v>38049</v>
      </c>
      <c r="L48" s="41">
        <f t="shared" si="2"/>
        <v>-147731</v>
      </c>
      <c r="M48" s="41">
        <f t="shared" si="2"/>
        <v>5836756</v>
      </c>
      <c r="N48" s="41">
        <f t="shared" si="2"/>
        <v>5727074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5775364</v>
      </c>
      <c r="X48" s="41">
        <f t="shared" si="2"/>
        <v>3161101</v>
      </c>
      <c r="Y48" s="41">
        <f t="shared" si="2"/>
        <v>2614263</v>
      </c>
      <c r="Z48" s="42">
        <f>+IF(X48&lt;&gt;0,+(Y48/X48)*100,0)</f>
        <v>82.70102726866368</v>
      </c>
      <c r="AA48" s="39">
        <f>+AA32-AA47</f>
        <v>6322210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150991</v>
      </c>
      <c r="D51" s="48">
        <f t="shared" si="3"/>
        <v>0</v>
      </c>
      <c r="E51" s="49">
        <f t="shared" si="3"/>
        <v>6322210</v>
      </c>
      <c r="F51" s="50">
        <f t="shared" si="3"/>
        <v>6322210</v>
      </c>
      <c r="G51" s="50">
        <f t="shared" si="3"/>
        <v>0</v>
      </c>
      <c r="H51" s="50">
        <f t="shared" si="3"/>
        <v>85728</v>
      </c>
      <c r="I51" s="50">
        <f t="shared" si="3"/>
        <v>-37438</v>
      </c>
      <c r="J51" s="50">
        <f t="shared" si="3"/>
        <v>48290</v>
      </c>
      <c r="K51" s="50">
        <f t="shared" si="3"/>
        <v>38049</v>
      </c>
      <c r="L51" s="50">
        <f t="shared" si="3"/>
        <v>-147731</v>
      </c>
      <c r="M51" s="50">
        <f t="shared" si="3"/>
        <v>5836756</v>
      </c>
      <c r="N51" s="50">
        <f t="shared" si="3"/>
        <v>5727074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5775364</v>
      </c>
      <c r="X51" s="50">
        <f t="shared" si="3"/>
        <v>3161101</v>
      </c>
      <c r="Y51" s="50">
        <f t="shared" si="3"/>
        <v>2614263</v>
      </c>
      <c r="Z51" s="51">
        <f>+IF(X51&lt;&gt;0,+(Y51/X51)*100,0)</f>
        <v>82.70102726866368</v>
      </c>
      <c r="AA51" s="48">
        <f>SUM(AA48:AA50)</f>
        <v>6322210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150991</v>
      </c>
      <c r="D53" s="54">
        <f>+D51-D52</f>
        <v>0</v>
      </c>
      <c r="E53" s="55">
        <f t="shared" si="4"/>
        <v>6322210</v>
      </c>
      <c r="F53" s="56">
        <f t="shared" si="4"/>
        <v>6322210</v>
      </c>
      <c r="G53" s="56">
        <f t="shared" si="4"/>
        <v>0</v>
      </c>
      <c r="H53" s="56">
        <f t="shared" si="4"/>
        <v>85728</v>
      </c>
      <c r="I53" s="56">
        <f t="shared" si="4"/>
        <v>-37438</v>
      </c>
      <c r="J53" s="56">
        <f t="shared" si="4"/>
        <v>48290</v>
      </c>
      <c r="K53" s="56">
        <f t="shared" si="4"/>
        <v>38049</v>
      </c>
      <c r="L53" s="56">
        <f t="shared" si="4"/>
        <v>-147731</v>
      </c>
      <c r="M53" s="56">
        <f t="shared" si="4"/>
        <v>5836756</v>
      </c>
      <c r="N53" s="56">
        <f t="shared" si="4"/>
        <v>5727074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5775364</v>
      </c>
      <c r="X53" s="56">
        <f t="shared" si="4"/>
        <v>3161101</v>
      </c>
      <c r="Y53" s="56">
        <f t="shared" si="4"/>
        <v>2614263</v>
      </c>
      <c r="Z53" s="57">
        <f>+IF(X53&lt;&gt;0,+(Y53/X53)*100,0)</f>
        <v>82.70102726866368</v>
      </c>
      <c r="AA53" s="54">
        <f>+AA51-AA52</f>
        <v>6322210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150991</v>
      </c>
      <c r="D56" s="48">
        <f>SUM(D53:D55)</f>
        <v>0</v>
      </c>
      <c r="E56" s="49">
        <f t="shared" si="5"/>
        <v>6322210</v>
      </c>
      <c r="F56" s="50">
        <f t="shared" si="5"/>
        <v>6322210</v>
      </c>
      <c r="G56" s="50">
        <f t="shared" si="5"/>
        <v>0</v>
      </c>
      <c r="H56" s="50">
        <f t="shared" si="5"/>
        <v>85728</v>
      </c>
      <c r="I56" s="50">
        <f t="shared" si="5"/>
        <v>-37438</v>
      </c>
      <c r="J56" s="50">
        <f t="shared" si="5"/>
        <v>48290</v>
      </c>
      <c r="K56" s="50">
        <f t="shared" si="5"/>
        <v>38049</v>
      </c>
      <c r="L56" s="50">
        <f t="shared" si="5"/>
        <v>-147731</v>
      </c>
      <c r="M56" s="50">
        <f t="shared" si="5"/>
        <v>5836756</v>
      </c>
      <c r="N56" s="50">
        <f t="shared" si="5"/>
        <v>5727074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5775364</v>
      </c>
      <c r="X56" s="50">
        <f t="shared" si="5"/>
        <v>3161101</v>
      </c>
      <c r="Y56" s="50">
        <f t="shared" si="5"/>
        <v>2614263</v>
      </c>
      <c r="Z56" s="51">
        <f>+IF(X56&lt;&gt;0,+(Y56/X56)*100,0)</f>
        <v>82.70102726866368</v>
      </c>
      <c r="AA56" s="48">
        <f>SUM(AA53:AA55)</f>
        <v>6322210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150991</v>
      </c>
      <c r="D59" s="65">
        <f>SUM(D56:D58)</f>
        <v>0</v>
      </c>
      <c r="E59" s="66">
        <f t="shared" si="6"/>
        <v>6322210</v>
      </c>
      <c r="F59" s="67">
        <f t="shared" si="6"/>
        <v>6322210</v>
      </c>
      <c r="G59" s="67">
        <f t="shared" si="6"/>
        <v>0</v>
      </c>
      <c r="H59" s="67">
        <f t="shared" si="6"/>
        <v>85728</v>
      </c>
      <c r="I59" s="67">
        <f t="shared" si="6"/>
        <v>-37438</v>
      </c>
      <c r="J59" s="67">
        <f t="shared" si="6"/>
        <v>48290</v>
      </c>
      <c r="K59" s="67">
        <f t="shared" si="6"/>
        <v>38049</v>
      </c>
      <c r="L59" s="67">
        <f t="shared" si="6"/>
        <v>-147731</v>
      </c>
      <c r="M59" s="67">
        <f t="shared" si="6"/>
        <v>5836756</v>
      </c>
      <c r="N59" s="67">
        <f t="shared" si="6"/>
        <v>5727074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5775364</v>
      </c>
      <c r="X59" s="67">
        <f t="shared" si="6"/>
        <v>3161101</v>
      </c>
      <c r="Y59" s="67">
        <f t="shared" si="6"/>
        <v>2614263</v>
      </c>
      <c r="Z59" s="68">
        <f>+IF(X59&lt;&gt;0,+(Y59/X59)*100,0)</f>
        <v>82.70102726866368</v>
      </c>
      <c r="AA59" s="65">
        <f>SUM(AA56:AA58)</f>
        <v>6322210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1973278</v>
      </c>
      <c r="D9" s="20"/>
      <c r="E9" s="21">
        <v>1538142</v>
      </c>
      <c r="F9" s="22">
        <v>1538142</v>
      </c>
      <c r="G9" s="22">
        <v>182224</v>
      </c>
      <c r="H9" s="22"/>
      <c r="I9" s="22">
        <v>184803</v>
      </c>
      <c r="J9" s="22">
        <v>367027</v>
      </c>
      <c r="K9" s="22">
        <v>185375</v>
      </c>
      <c r="L9" s="22">
        <v>185357</v>
      </c>
      <c r="M9" s="22">
        <v>185375</v>
      </c>
      <c r="N9" s="22">
        <v>556107</v>
      </c>
      <c r="O9" s="22"/>
      <c r="P9" s="22"/>
      <c r="Q9" s="22"/>
      <c r="R9" s="22"/>
      <c r="S9" s="22"/>
      <c r="T9" s="22"/>
      <c r="U9" s="22"/>
      <c r="V9" s="22"/>
      <c r="W9" s="22">
        <v>923134</v>
      </c>
      <c r="X9" s="22">
        <v>769068</v>
      </c>
      <c r="Y9" s="22">
        <v>154066</v>
      </c>
      <c r="Z9" s="23">
        <v>20.032818944488653</v>
      </c>
      <c r="AA9" s="20">
        <v>1538142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758116</v>
      </c>
      <c r="D13" s="20"/>
      <c r="E13" s="21">
        <v>670105</v>
      </c>
      <c r="F13" s="22">
        <v>670105</v>
      </c>
      <c r="G13" s="22">
        <v>78040</v>
      </c>
      <c r="H13" s="22"/>
      <c r="I13" s="22">
        <v>80220</v>
      </c>
      <c r="J13" s="22">
        <v>158260</v>
      </c>
      <c r="K13" s="22">
        <v>81668</v>
      </c>
      <c r="L13" s="22">
        <v>82669</v>
      </c>
      <c r="M13" s="22">
        <v>84076</v>
      </c>
      <c r="N13" s="22">
        <v>248413</v>
      </c>
      <c r="O13" s="22"/>
      <c r="P13" s="22"/>
      <c r="Q13" s="22"/>
      <c r="R13" s="22"/>
      <c r="S13" s="22"/>
      <c r="T13" s="22"/>
      <c r="U13" s="22"/>
      <c r="V13" s="22"/>
      <c r="W13" s="22">
        <v>406673</v>
      </c>
      <c r="X13" s="22">
        <v>335052</v>
      </c>
      <c r="Y13" s="22">
        <v>71621</v>
      </c>
      <c r="Z13" s="23">
        <v>21.376084906223511</v>
      </c>
      <c r="AA13" s="20">
        <v>670105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4016826</v>
      </c>
      <c r="F25" s="22">
        <v>4016826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2008416</v>
      </c>
      <c r="Y25" s="22">
        <v>-2008416</v>
      </c>
      <c r="Z25" s="23">
        <v>-100</v>
      </c>
      <c r="AA25" s="20">
        <v>4016826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2731394</v>
      </c>
      <c r="D32" s="29">
        <f t="shared" ref="D32:Y32" si="0">SUM(D6:D31)</f>
        <v>0</v>
      </c>
      <c r="E32" s="30">
        <f t="shared" si="0"/>
        <v>6225073</v>
      </c>
      <c r="F32" s="31">
        <f t="shared" si="0"/>
        <v>6225073</v>
      </c>
      <c r="G32" s="31">
        <f t="shared" si="0"/>
        <v>260264</v>
      </c>
      <c r="H32" s="31">
        <f t="shared" si="0"/>
        <v>0</v>
      </c>
      <c r="I32" s="31">
        <f t="shared" si="0"/>
        <v>265023</v>
      </c>
      <c r="J32" s="31">
        <f t="shared" si="0"/>
        <v>525287</v>
      </c>
      <c r="K32" s="31">
        <f t="shared" si="0"/>
        <v>267043</v>
      </c>
      <c r="L32" s="31">
        <f t="shared" si="0"/>
        <v>268026</v>
      </c>
      <c r="M32" s="31">
        <f t="shared" si="0"/>
        <v>269451</v>
      </c>
      <c r="N32" s="31">
        <f t="shared" si="0"/>
        <v>804520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1329807</v>
      </c>
      <c r="X32" s="31">
        <f t="shared" si="0"/>
        <v>3112536</v>
      </c>
      <c r="Y32" s="31">
        <f t="shared" si="0"/>
        <v>-1782729</v>
      </c>
      <c r="Z32" s="32">
        <f>+IF(X32&lt;&gt;0,+(Y32/X32)*100,0)</f>
        <v>-57.275771268187739</v>
      </c>
      <c r="AA32" s="29">
        <f>SUM(AA6:AA31)</f>
        <v>6225073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1860303</v>
      </c>
      <c r="D34" s="20"/>
      <c r="E34" s="21">
        <v>2614466</v>
      </c>
      <c r="F34" s="22">
        <v>2614466</v>
      </c>
      <c r="G34" s="22">
        <v>162301</v>
      </c>
      <c r="H34" s="22"/>
      <c r="I34" s="22">
        <v>157672</v>
      </c>
      <c r="J34" s="22">
        <v>319973</v>
      </c>
      <c r="K34" s="22">
        <v>138095</v>
      </c>
      <c r="L34" s="22">
        <v>136765</v>
      </c>
      <c r="M34" s="22">
        <v>156608</v>
      </c>
      <c r="N34" s="22">
        <v>431468</v>
      </c>
      <c r="O34" s="22"/>
      <c r="P34" s="22"/>
      <c r="Q34" s="22"/>
      <c r="R34" s="22"/>
      <c r="S34" s="22"/>
      <c r="T34" s="22"/>
      <c r="U34" s="22"/>
      <c r="V34" s="22"/>
      <c r="W34" s="22">
        <v>751441</v>
      </c>
      <c r="X34" s="22">
        <v>1307238</v>
      </c>
      <c r="Y34" s="22">
        <v>-555797</v>
      </c>
      <c r="Z34" s="23">
        <v>-42.516894398724645</v>
      </c>
      <c r="AA34" s="20">
        <v>2614466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47118</v>
      </c>
      <c r="D37" s="20"/>
      <c r="E37" s="21">
        <v>411726</v>
      </c>
      <c r="F37" s="22">
        <v>411726</v>
      </c>
      <c r="G37" s="22"/>
      <c r="H37" s="22"/>
      <c r="I37" s="22"/>
      <c r="J37" s="22"/>
      <c r="K37" s="22"/>
      <c r="L37" s="22">
        <v>260</v>
      </c>
      <c r="M37" s="22"/>
      <c r="N37" s="22">
        <v>260</v>
      </c>
      <c r="O37" s="22"/>
      <c r="P37" s="22"/>
      <c r="Q37" s="22"/>
      <c r="R37" s="22"/>
      <c r="S37" s="22"/>
      <c r="T37" s="22"/>
      <c r="U37" s="22"/>
      <c r="V37" s="22"/>
      <c r="W37" s="22">
        <v>260</v>
      </c>
      <c r="X37" s="22">
        <v>205866</v>
      </c>
      <c r="Y37" s="22">
        <v>-205606</v>
      </c>
      <c r="Z37" s="23">
        <v>-99.873704254223611</v>
      </c>
      <c r="AA37" s="20">
        <v>411726</v>
      </c>
    </row>
    <row r="38" spans="1:27" ht="13.5" x14ac:dyDescent="0.25">
      <c r="A38" s="19" t="s">
        <v>64</v>
      </c>
      <c r="B38" s="15" t="s">
        <v>32</v>
      </c>
      <c r="C38" s="20">
        <v>607392</v>
      </c>
      <c r="D38" s="20"/>
      <c r="E38" s="21">
        <v>461449</v>
      </c>
      <c r="F38" s="22">
        <v>461449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230724</v>
      </c>
      <c r="Y38" s="22">
        <v>-230724</v>
      </c>
      <c r="Z38" s="23">
        <v>-100</v>
      </c>
      <c r="AA38" s="20">
        <v>461449</v>
      </c>
    </row>
    <row r="39" spans="1:27" ht="13.5" x14ac:dyDescent="0.25">
      <c r="A39" s="19" t="s">
        <v>65</v>
      </c>
      <c r="B39" s="15" t="s">
        <v>32</v>
      </c>
      <c r="C39" s="20">
        <v>626163</v>
      </c>
      <c r="D39" s="20"/>
      <c r="E39" s="21">
        <v>503426</v>
      </c>
      <c r="F39" s="22">
        <v>503426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251712</v>
      </c>
      <c r="Y39" s="22">
        <v>-251712</v>
      </c>
      <c r="Z39" s="23">
        <v>-100</v>
      </c>
      <c r="AA39" s="20">
        <v>503426</v>
      </c>
    </row>
    <row r="40" spans="1:27" ht="13.5" x14ac:dyDescent="0.25">
      <c r="A40" s="19" t="s">
        <v>40</v>
      </c>
      <c r="B40" s="15" t="s">
        <v>32</v>
      </c>
      <c r="C40" s="20">
        <v>3514005</v>
      </c>
      <c r="D40" s="20"/>
      <c r="E40" s="21">
        <v>735000</v>
      </c>
      <c r="F40" s="22">
        <v>735000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367500</v>
      </c>
      <c r="Y40" s="22">
        <v>-367500</v>
      </c>
      <c r="Z40" s="23">
        <v>-100</v>
      </c>
      <c r="AA40" s="20">
        <v>735000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41650</v>
      </c>
      <c r="F41" s="22">
        <v>41650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20820</v>
      </c>
      <c r="Y41" s="22">
        <v>-20820</v>
      </c>
      <c r="Z41" s="23">
        <v>-100</v>
      </c>
      <c r="AA41" s="20">
        <v>41650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397756</v>
      </c>
      <c r="D44" s="20"/>
      <c r="E44" s="21">
        <v>618202</v>
      </c>
      <c r="F44" s="22">
        <v>618202</v>
      </c>
      <c r="G44" s="22">
        <v>1608</v>
      </c>
      <c r="H44" s="22"/>
      <c r="I44" s="22">
        <v>3352</v>
      </c>
      <c r="J44" s="22">
        <v>4960</v>
      </c>
      <c r="K44" s="22">
        <v>3480</v>
      </c>
      <c r="L44" s="22">
        <v>6931</v>
      </c>
      <c r="M44" s="22">
        <v>14431</v>
      </c>
      <c r="N44" s="22">
        <v>24842</v>
      </c>
      <c r="O44" s="22"/>
      <c r="P44" s="22"/>
      <c r="Q44" s="22"/>
      <c r="R44" s="22"/>
      <c r="S44" s="22"/>
      <c r="T44" s="22"/>
      <c r="U44" s="22"/>
      <c r="V44" s="22"/>
      <c r="W44" s="22">
        <v>29802</v>
      </c>
      <c r="X44" s="22">
        <v>309096</v>
      </c>
      <c r="Y44" s="22">
        <v>-279294</v>
      </c>
      <c r="Z44" s="23">
        <v>-90.358335274477824</v>
      </c>
      <c r="AA44" s="20">
        <v>618202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7052737</v>
      </c>
      <c r="D47" s="29">
        <f t="shared" ref="D47:Y47" si="1">SUM(D34:D46)</f>
        <v>0</v>
      </c>
      <c r="E47" s="30">
        <f t="shared" si="1"/>
        <v>5385919</v>
      </c>
      <c r="F47" s="31">
        <f t="shared" si="1"/>
        <v>5385919</v>
      </c>
      <c r="G47" s="31">
        <f t="shared" si="1"/>
        <v>163909</v>
      </c>
      <c r="H47" s="31">
        <f t="shared" si="1"/>
        <v>0</v>
      </c>
      <c r="I47" s="31">
        <f t="shared" si="1"/>
        <v>161024</v>
      </c>
      <c r="J47" s="31">
        <f t="shared" si="1"/>
        <v>324933</v>
      </c>
      <c r="K47" s="31">
        <f t="shared" si="1"/>
        <v>141575</v>
      </c>
      <c r="L47" s="31">
        <f t="shared" si="1"/>
        <v>143956</v>
      </c>
      <c r="M47" s="31">
        <f t="shared" si="1"/>
        <v>171039</v>
      </c>
      <c r="N47" s="31">
        <f t="shared" si="1"/>
        <v>456570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781503</v>
      </c>
      <c r="X47" s="31">
        <f t="shared" si="1"/>
        <v>2692956</v>
      </c>
      <c r="Y47" s="31">
        <f t="shared" si="1"/>
        <v>-1911453</v>
      </c>
      <c r="Z47" s="32">
        <f>+IF(X47&lt;&gt;0,+(Y47/X47)*100,0)</f>
        <v>-70.979733794388025</v>
      </c>
      <c r="AA47" s="29">
        <f>SUM(AA34:AA46)</f>
        <v>5385919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-4321343</v>
      </c>
      <c r="D48" s="39">
        <f t="shared" si="2"/>
        <v>0</v>
      </c>
      <c r="E48" s="40">
        <f t="shared" si="2"/>
        <v>839154</v>
      </c>
      <c r="F48" s="41">
        <f t="shared" si="2"/>
        <v>839154</v>
      </c>
      <c r="G48" s="41">
        <f t="shared" si="2"/>
        <v>96355</v>
      </c>
      <c r="H48" s="41">
        <f t="shared" si="2"/>
        <v>0</v>
      </c>
      <c r="I48" s="41">
        <f t="shared" si="2"/>
        <v>103999</v>
      </c>
      <c r="J48" s="41">
        <f t="shared" si="2"/>
        <v>200354</v>
      </c>
      <c r="K48" s="41">
        <f t="shared" si="2"/>
        <v>125468</v>
      </c>
      <c r="L48" s="41">
        <f t="shared" si="2"/>
        <v>124070</v>
      </c>
      <c r="M48" s="41">
        <f t="shared" si="2"/>
        <v>98412</v>
      </c>
      <c r="N48" s="41">
        <f t="shared" si="2"/>
        <v>347950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548304</v>
      </c>
      <c r="X48" s="41">
        <f t="shared" si="2"/>
        <v>419580</v>
      </c>
      <c r="Y48" s="41">
        <f t="shared" si="2"/>
        <v>128724</v>
      </c>
      <c r="Z48" s="42">
        <f>+IF(X48&lt;&gt;0,+(Y48/X48)*100,0)</f>
        <v>30.679250679250679</v>
      </c>
      <c r="AA48" s="39">
        <f>+AA32-AA47</f>
        <v>839154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-4321343</v>
      </c>
      <c r="D51" s="48">
        <f t="shared" si="3"/>
        <v>0</v>
      </c>
      <c r="E51" s="49">
        <f t="shared" si="3"/>
        <v>839154</v>
      </c>
      <c r="F51" s="50">
        <f t="shared" si="3"/>
        <v>839154</v>
      </c>
      <c r="G51" s="50">
        <f t="shared" si="3"/>
        <v>96355</v>
      </c>
      <c r="H51" s="50">
        <f t="shared" si="3"/>
        <v>0</v>
      </c>
      <c r="I51" s="50">
        <f t="shared" si="3"/>
        <v>103999</v>
      </c>
      <c r="J51" s="50">
        <f t="shared" si="3"/>
        <v>200354</v>
      </c>
      <c r="K51" s="50">
        <f t="shared" si="3"/>
        <v>125468</v>
      </c>
      <c r="L51" s="50">
        <f t="shared" si="3"/>
        <v>124070</v>
      </c>
      <c r="M51" s="50">
        <f t="shared" si="3"/>
        <v>98412</v>
      </c>
      <c r="N51" s="50">
        <f t="shared" si="3"/>
        <v>347950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548304</v>
      </c>
      <c r="X51" s="50">
        <f t="shared" si="3"/>
        <v>419580</v>
      </c>
      <c r="Y51" s="50">
        <f t="shared" si="3"/>
        <v>128724</v>
      </c>
      <c r="Z51" s="51">
        <f>+IF(X51&lt;&gt;0,+(Y51/X51)*100,0)</f>
        <v>30.679250679250679</v>
      </c>
      <c r="AA51" s="48">
        <f>SUM(AA48:AA50)</f>
        <v>839154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-4321343</v>
      </c>
      <c r="D53" s="54">
        <f>+D51-D52</f>
        <v>0</v>
      </c>
      <c r="E53" s="55">
        <f t="shared" si="4"/>
        <v>839154</v>
      </c>
      <c r="F53" s="56">
        <f t="shared" si="4"/>
        <v>839154</v>
      </c>
      <c r="G53" s="56">
        <f t="shared" si="4"/>
        <v>96355</v>
      </c>
      <c r="H53" s="56">
        <f t="shared" si="4"/>
        <v>0</v>
      </c>
      <c r="I53" s="56">
        <f t="shared" si="4"/>
        <v>103999</v>
      </c>
      <c r="J53" s="56">
        <f t="shared" si="4"/>
        <v>200354</v>
      </c>
      <c r="K53" s="56">
        <f t="shared" si="4"/>
        <v>125468</v>
      </c>
      <c r="L53" s="56">
        <f t="shared" si="4"/>
        <v>124070</v>
      </c>
      <c r="M53" s="56">
        <f t="shared" si="4"/>
        <v>98412</v>
      </c>
      <c r="N53" s="56">
        <f t="shared" si="4"/>
        <v>347950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548304</v>
      </c>
      <c r="X53" s="56">
        <f t="shared" si="4"/>
        <v>419580</v>
      </c>
      <c r="Y53" s="56">
        <f t="shared" si="4"/>
        <v>128724</v>
      </c>
      <c r="Z53" s="57">
        <f>+IF(X53&lt;&gt;0,+(Y53/X53)*100,0)</f>
        <v>30.679250679250679</v>
      </c>
      <c r="AA53" s="54">
        <f>+AA51-AA52</f>
        <v>839154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-4321343</v>
      </c>
      <c r="D56" s="48">
        <f>SUM(D53:D55)</f>
        <v>0</v>
      </c>
      <c r="E56" s="49">
        <f t="shared" si="5"/>
        <v>839154</v>
      </c>
      <c r="F56" s="50">
        <f t="shared" si="5"/>
        <v>839154</v>
      </c>
      <c r="G56" s="50">
        <f t="shared" si="5"/>
        <v>96355</v>
      </c>
      <c r="H56" s="50">
        <f t="shared" si="5"/>
        <v>0</v>
      </c>
      <c r="I56" s="50">
        <f t="shared" si="5"/>
        <v>103999</v>
      </c>
      <c r="J56" s="50">
        <f t="shared" si="5"/>
        <v>200354</v>
      </c>
      <c r="K56" s="50">
        <f t="shared" si="5"/>
        <v>125468</v>
      </c>
      <c r="L56" s="50">
        <f t="shared" si="5"/>
        <v>124070</v>
      </c>
      <c r="M56" s="50">
        <f t="shared" si="5"/>
        <v>98412</v>
      </c>
      <c r="N56" s="50">
        <f t="shared" si="5"/>
        <v>347950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548304</v>
      </c>
      <c r="X56" s="50">
        <f t="shared" si="5"/>
        <v>419580</v>
      </c>
      <c r="Y56" s="50">
        <f t="shared" si="5"/>
        <v>128724</v>
      </c>
      <c r="Z56" s="51">
        <f>+IF(X56&lt;&gt;0,+(Y56/X56)*100,0)</f>
        <v>30.679250679250679</v>
      </c>
      <c r="AA56" s="48">
        <f>SUM(AA53:AA55)</f>
        <v>839154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-4321343</v>
      </c>
      <c r="D59" s="65">
        <f>SUM(D56:D58)</f>
        <v>0</v>
      </c>
      <c r="E59" s="66">
        <f t="shared" si="6"/>
        <v>839154</v>
      </c>
      <c r="F59" s="67">
        <f t="shared" si="6"/>
        <v>839154</v>
      </c>
      <c r="G59" s="67">
        <f t="shared" si="6"/>
        <v>96355</v>
      </c>
      <c r="H59" s="67">
        <f t="shared" si="6"/>
        <v>0</v>
      </c>
      <c r="I59" s="67">
        <f t="shared" si="6"/>
        <v>103999</v>
      </c>
      <c r="J59" s="67">
        <f t="shared" si="6"/>
        <v>200354</v>
      </c>
      <c r="K59" s="67">
        <f t="shared" si="6"/>
        <v>125468</v>
      </c>
      <c r="L59" s="67">
        <f t="shared" si="6"/>
        <v>124070</v>
      </c>
      <c r="M59" s="67">
        <f t="shared" si="6"/>
        <v>98412</v>
      </c>
      <c r="N59" s="67">
        <f t="shared" si="6"/>
        <v>347950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548304</v>
      </c>
      <c r="X59" s="67">
        <f t="shared" si="6"/>
        <v>419580</v>
      </c>
      <c r="Y59" s="67">
        <f t="shared" si="6"/>
        <v>128724</v>
      </c>
      <c r="Z59" s="68">
        <f>+IF(X59&lt;&gt;0,+(Y59/X59)*100,0)</f>
        <v>30.679250679250679</v>
      </c>
      <c r="AA59" s="65">
        <f>SUM(AA56:AA58)</f>
        <v>839154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6243556</v>
      </c>
      <c r="D9" s="20"/>
      <c r="E9" s="21">
        <v>3885424</v>
      </c>
      <c r="F9" s="22">
        <v>3885424</v>
      </c>
      <c r="G9" s="22"/>
      <c r="H9" s="22">
        <v>414170</v>
      </c>
      <c r="I9" s="22">
        <v>414469</v>
      </c>
      <c r="J9" s="22">
        <v>828639</v>
      </c>
      <c r="K9" s="22">
        <v>416632</v>
      </c>
      <c r="L9" s="22">
        <v>416632</v>
      </c>
      <c r="M9" s="22">
        <v>409733</v>
      </c>
      <c r="N9" s="22">
        <v>1242997</v>
      </c>
      <c r="O9" s="22"/>
      <c r="P9" s="22"/>
      <c r="Q9" s="22"/>
      <c r="R9" s="22"/>
      <c r="S9" s="22"/>
      <c r="T9" s="22"/>
      <c r="U9" s="22"/>
      <c r="V9" s="22"/>
      <c r="W9" s="22">
        <v>2071636</v>
      </c>
      <c r="X9" s="22">
        <v>1942714</v>
      </c>
      <c r="Y9" s="22">
        <v>128922</v>
      </c>
      <c r="Z9" s="23">
        <v>6.6361801067990447</v>
      </c>
      <c r="AA9" s="20">
        <v>3885424</v>
      </c>
    </row>
    <row r="10" spans="1:27" ht="13.5" x14ac:dyDescent="0.25">
      <c r="A10" s="19" t="s">
        <v>38</v>
      </c>
      <c r="B10" s="15" t="s">
        <v>32</v>
      </c>
      <c r="C10" s="20">
        <v>223</v>
      </c>
      <c r="D10" s="20"/>
      <c r="E10" s="21"/>
      <c r="F10" s="22"/>
      <c r="G10" s="22"/>
      <c r="H10" s="22"/>
      <c r="I10" s="22"/>
      <c r="J10" s="22"/>
      <c r="K10" s="22"/>
      <c r="L10" s="22"/>
      <c r="M10" s="22">
        <v>471</v>
      </c>
      <c r="N10" s="22">
        <v>471</v>
      </c>
      <c r="O10" s="22"/>
      <c r="P10" s="22"/>
      <c r="Q10" s="22"/>
      <c r="R10" s="22"/>
      <c r="S10" s="22"/>
      <c r="T10" s="22"/>
      <c r="U10" s="22"/>
      <c r="V10" s="22"/>
      <c r="W10" s="22">
        <v>471</v>
      </c>
      <c r="X10" s="22"/>
      <c r="Y10" s="22">
        <v>471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6243779</v>
      </c>
      <c r="D32" s="29">
        <f t="shared" ref="D32:Y32" si="0">SUM(D6:D31)</f>
        <v>0</v>
      </c>
      <c r="E32" s="30">
        <f t="shared" si="0"/>
        <v>3885424</v>
      </c>
      <c r="F32" s="31">
        <f t="shared" si="0"/>
        <v>3885424</v>
      </c>
      <c r="G32" s="31">
        <f t="shared" si="0"/>
        <v>0</v>
      </c>
      <c r="H32" s="31">
        <f t="shared" si="0"/>
        <v>414170</v>
      </c>
      <c r="I32" s="31">
        <f t="shared" si="0"/>
        <v>414469</v>
      </c>
      <c r="J32" s="31">
        <f t="shared" si="0"/>
        <v>828639</v>
      </c>
      <c r="K32" s="31">
        <f t="shared" si="0"/>
        <v>416632</v>
      </c>
      <c r="L32" s="31">
        <f t="shared" si="0"/>
        <v>416632</v>
      </c>
      <c r="M32" s="31">
        <f t="shared" si="0"/>
        <v>410204</v>
      </c>
      <c r="N32" s="31">
        <f t="shared" si="0"/>
        <v>1243468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2072107</v>
      </c>
      <c r="X32" s="31">
        <f t="shared" si="0"/>
        <v>1942714</v>
      </c>
      <c r="Y32" s="31">
        <f t="shared" si="0"/>
        <v>129393</v>
      </c>
      <c r="Z32" s="32">
        <f>+IF(X32&lt;&gt;0,+(Y32/X32)*100,0)</f>
        <v>6.660424540102146</v>
      </c>
      <c r="AA32" s="29">
        <f>SUM(AA6:AA31)</f>
        <v>3885424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2556757</v>
      </c>
      <c r="D34" s="20"/>
      <c r="E34" s="21">
        <v>5204659</v>
      </c>
      <c r="F34" s="22">
        <v>5204659</v>
      </c>
      <c r="G34" s="22"/>
      <c r="H34" s="22">
        <v>215253</v>
      </c>
      <c r="I34" s="22">
        <v>214326</v>
      </c>
      <c r="J34" s="22">
        <v>429579</v>
      </c>
      <c r="K34" s="22">
        <v>208195</v>
      </c>
      <c r="L34" s="22">
        <v>189833</v>
      </c>
      <c r="M34" s="22">
        <v>197747</v>
      </c>
      <c r="N34" s="22">
        <v>595775</v>
      </c>
      <c r="O34" s="22"/>
      <c r="P34" s="22"/>
      <c r="Q34" s="22"/>
      <c r="R34" s="22"/>
      <c r="S34" s="22"/>
      <c r="T34" s="22"/>
      <c r="U34" s="22"/>
      <c r="V34" s="22"/>
      <c r="W34" s="22">
        <v>1025354</v>
      </c>
      <c r="X34" s="22">
        <v>2602333</v>
      </c>
      <c r="Y34" s="22">
        <v>-1576979</v>
      </c>
      <c r="Z34" s="23">
        <v>-60.598662815250783</v>
      </c>
      <c r="AA34" s="20">
        <v>5204659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207652</v>
      </c>
      <c r="D37" s="20"/>
      <c r="E37" s="21">
        <v>130000</v>
      </c>
      <c r="F37" s="22">
        <v>130000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65002</v>
      </c>
      <c r="Y37" s="22">
        <v>-65002</v>
      </c>
      <c r="Z37" s="23">
        <v>-100</v>
      </c>
      <c r="AA37" s="20">
        <v>130000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529258</v>
      </c>
      <c r="D39" s="20"/>
      <c r="E39" s="21">
        <v>106000</v>
      </c>
      <c r="F39" s="22">
        <v>106000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53002</v>
      </c>
      <c r="Y39" s="22">
        <v>-53002</v>
      </c>
      <c r="Z39" s="23">
        <v>-100</v>
      </c>
      <c r="AA39" s="20">
        <v>106000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-12723</v>
      </c>
      <c r="D41" s="20"/>
      <c r="E41" s="21">
        <v>450000</v>
      </c>
      <c r="F41" s="22">
        <v>450000</v>
      </c>
      <c r="G41" s="22"/>
      <c r="H41" s="22">
        <v>6870</v>
      </c>
      <c r="I41" s="22">
        <v>27269</v>
      </c>
      <c r="J41" s="22">
        <v>34139</v>
      </c>
      <c r="K41" s="22">
        <v>2227</v>
      </c>
      <c r="L41" s="22"/>
      <c r="M41" s="22">
        <v>34417</v>
      </c>
      <c r="N41" s="22">
        <v>36644</v>
      </c>
      <c r="O41" s="22"/>
      <c r="P41" s="22"/>
      <c r="Q41" s="22"/>
      <c r="R41" s="22"/>
      <c r="S41" s="22"/>
      <c r="T41" s="22"/>
      <c r="U41" s="22"/>
      <c r="V41" s="22"/>
      <c r="W41" s="22">
        <v>70783</v>
      </c>
      <c r="X41" s="22">
        <v>225000</v>
      </c>
      <c r="Y41" s="22">
        <v>-154217</v>
      </c>
      <c r="Z41" s="23">
        <v>-68.540888888888887</v>
      </c>
      <c r="AA41" s="20">
        <v>450000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20541</v>
      </c>
      <c r="D44" s="20"/>
      <c r="E44" s="21">
        <v>768000</v>
      </c>
      <c r="F44" s="22">
        <v>768000</v>
      </c>
      <c r="G44" s="22"/>
      <c r="H44" s="22">
        <v>71140</v>
      </c>
      <c r="I44" s="22"/>
      <c r="J44" s="22">
        <v>71140</v>
      </c>
      <c r="K44" s="22">
        <v>41080</v>
      </c>
      <c r="L44" s="22">
        <v>3540</v>
      </c>
      <c r="M44" s="22">
        <v>1360</v>
      </c>
      <c r="N44" s="22">
        <v>45980</v>
      </c>
      <c r="O44" s="22"/>
      <c r="P44" s="22"/>
      <c r="Q44" s="22"/>
      <c r="R44" s="22"/>
      <c r="S44" s="22"/>
      <c r="T44" s="22"/>
      <c r="U44" s="22"/>
      <c r="V44" s="22"/>
      <c r="W44" s="22">
        <v>117120</v>
      </c>
      <c r="X44" s="22">
        <v>384006</v>
      </c>
      <c r="Y44" s="22">
        <v>-266886</v>
      </c>
      <c r="Z44" s="23">
        <v>-69.500476555053822</v>
      </c>
      <c r="AA44" s="20">
        <v>768000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3301485</v>
      </c>
      <c r="D47" s="29">
        <f t="shared" ref="D47:Y47" si="1">SUM(D34:D46)</f>
        <v>0</v>
      </c>
      <c r="E47" s="30">
        <f t="shared" si="1"/>
        <v>6658659</v>
      </c>
      <c r="F47" s="31">
        <f t="shared" si="1"/>
        <v>6658659</v>
      </c>
      <c r="G47" s="31">
        <f t="shared" si="1"/>
        <v>0</v>
      </c>
      <c r="H47" s="31">
        <f t="shared" si="1"/>
        <v>293263</v>
      </c>
      <c r="I47" s="31">
        <f t="shared" si="1"/>
        <v>241595</v>
      </c>
      <c r="J47" s="31">
        <f t="shared" si="1"/>
        <v>534858</v>
      </c>
      <c r="K47" s="31">
        <f t="shared" si="1"/>
        <v>251502</v>
      </c>
      <c r="L47" s="31">
        <f t="shared" si="1"/>
        <v>193373</v>
      </c>
      <c r="M47" s="31">
        <f t="shared" si="1"/>
        <v>233524</v>
      </c>
      <c r="N47" s="31">
        <f t="shared" si="1"/>
        <v>678399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1213257</v>
      </c>
      <c r="X47" s="31">
        <f t="shared" si="1"/>
        <v>3329343</v>
      </c>
      <c r="Y47" s="31">
        <f t="shared" si="1"/>
        <v>-2116086</v>
      </c>
      <c r="Z47" s="32">
        <f>+IF(X47&lt;&gt;0,+(Y47/X47)*100,0)</f>
        <v>-63.558666079163359</v>
      </c>
      <c r="AA47" s="29">
        <f>SUM(AA34:AA46)</f>
        <v>6658659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2942294</v>
      </c>
      <c r="D48" s="39">
        <f t="shared" si="2"/>
        <v>0</v>
      </c>
      <c r="E48" s="40">
        <f t="shared" si="2"/>
        <v>-2773235</v>
      </c>
      <c r="F48" s="41">
        <f t="shared" si="2"/>
        <v>-2773235</v>
      </c>
      <c r="G48" s="41">
        <f t="shared" si="2"/>
        <v>0</v>
      </c>
      <c r="H48" s="41">
        <f t="shared" si="2"/>
        <v>120907</v>
      </c>
      <c r="I48" s="41">
        <f t="shared" si="2"/>
        <v>172874</v>
      </c>
      <c r="J48" s="41">
        <f t="shared" si="2"/>
        <v>293781</v>
      </c>
      <c r="K48" s="41">
        <f t="shared" si="2"/>
        <v>165130</v>
      </c>
      <c r="L48" s="41">
        <f t="shared" si="2"/>
        <v>223259</v>
      </c>
      <c r="M48" s="41">
        <f t="shared" si="2"/>
        <v>176680</v>
      </c>
      <c r="N48" s="41">
        <f t="shared" si="2"/>
        <v>565069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858850</v>
      </c>
      <c r="X48" s="41">
        <f t="shared" si="2"/>
        <v>-1386629</v>
      </c>
      <c r="Y48" s="41">
        <f t="shared" si="2"/>
        <v>2245479</v>
      </c>
      <c r="Z48" s="42">
        <f>+IF(X48&lt;&gt;0,+(Y48/X48)*100,0)</f>
        <v>-161.9379805268749</v>
      </c>
      <c r="AA48" s="39">
        <f>+AA32-AA47</f>
        <v>-2773235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2942294</v>
      </c>
      <c r="D51" s="48">
        <f t="shared" si="3"/>
        <v>0</v>
      </c>
      <c r="E51" s="49">
        <f t="shared" si="3"/>
        <v>-2773235</v>
      </c>
      <c r="F51" s="50">
        <f t="shared" si="3"/>
        <v>-2773235</v>
      </c>
      <c r="G51" s="50">
        <f t="shared" si="3"/>
        <v>0</v>
      </c>
      <c r="H51" s="50">
        <f t="shared" si="3"/>
        <v>120907</v>
      </c>
      <c r="I51" s="50">
        <f t="shared" si="3"/>
        <v>172874</v>
      </c>
      <c r="J51" s="50">
        <f t="shared" si="3"/>
        <v>293781</v>
      </c>
      <c r="K51" s="50">
        <f t="shared" si="3"/>
        <v>165130</v>
      </c>
      <c r="L51" s="50">
        <f t="shared" si="3"/>
        <v>223259</v>
      </c>
      <c r="M51" s="50">
        <f t="shared" si="3"/>
        <v>176680</v>
      </c>
      <c r="N51" s="50">
        <f t="shared" si="3"/>
        <v>565069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858850</v>
      </c>
      <c r="X51" s="50">
        <f t="shared" si="3"/>
        <v>-1386629</v>
      </c>
      <c r="Y51" s="50">
        <f t="shared" si="3"/>
        <v>2245479</v>
      </c>
      <c r="Z51" s="51">
        <f>+IF(X51&lt;&gt;0,+(Y51/X51)*100,0)</f>
        <v>-161.9379805268749</v>
      </c>
      <c r="AA51" s="48">
        <f>SUM(AA48:AA50)</f>
        <v>-2773235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2942294</v>
      </c>
      <c r="D53" s="54">
        <f>+D51-D52</f>
        <v>0</v>
      </c>
      <c r="E53" s="55">
        <f t="shared" si="4"/>
        <v>-2773235</v>
      </c>
      <c r="F53" s="56">
        <f t="shared" si="4"/>
        <v>-2773235</v>
      </c>
      <c r="G53" s="56">
        <f t="shared" si="4"/>
        <v>0</v>
      </c>
      <c r="H53" s="56">
        <f t="shared" si="4"/>
        <v>120907</v>
      </c>
      <c r="I53" s="56">
        <f t="shared" si="4"/>
        <v>172874</v>
      </c>
      <c r="J53" s="56">
        <f t="shared" si="4"/>
        <v>293781</v>
      </c>
      <c r="K53" s="56">
        <f t="shared" si="4"/>
        <v>165130</v>
      </c>
      <c r="L53" s="56">
        <f t="shared" si="4"/>
        <v>223259</v>
      </c>
      <c r="M53" s="56">
        <f t="shared" si="4"/>
        <v>176680</v>
      </c>
      <c r="N53" s="56">
        <f t="shared" si="4"/>
        <v>565069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858850</v>
      </c>
      <c r="X53" s="56">
        <f t="shared" si="4"/>
        <v>-1386629</v>
      </c>
      <c r="Y53" s="56">
        <f t="shared" si="4"/>
        <v>2245479</v>
      </c>
      <c r="Z53" s="57">
        <f>+IF(X53&lt;&gt;0,+(Y53/X53)*100,0)</f>
        <v>-161.9379805268749</v>
      </c>
      <c r="AA53" s="54">
        <f>+AA51-AA52</f>
        <v>-2773235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2942294</v>
      </c>
      <c r="D56" s="48">
        <f>SUM(D53:D55)</f>
        <v>0</v>
      </c>
      <c r="E56" s="49">
        <f t="shared" si="5"/>
        <v>-2773235</v>
      </c>
      <c r="F56" s="50">
        <f t="shared" si="5"/>
        <v>-2773235</v>
      </c>
      <c r="G56" s="50">
        <f t="shared" si="5"/>
        <v>0</v>
      </c>
      <c r="H56" s="50">
        <f t="shared" si="5"/>
        <v>120907</v>
      </c>
      <c r="I56" s="50">
        <f t="shared" si="5"/>
        <v>172874</v>
      </c>
      <c r="J56" s="50">
        <f t="shared" si="5"/>
        <v>293781</v>
      </c>
      <c r="K56" s="50">
        <f t="shared" si="5"/>
        <v>165130</v>
      </c>
      <c r="L56" s="50">
        <f t="shared" si="5"/>
        <v>223259</v>
      </c>
      <c r="M56" s="50">
        <f t="shared" si="5"/>
        <v>176680</v>
      </c>
      <c r="N56" s="50">
        <f t="shared" si="5"/>
        <v>565069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858850</v>
      </c>
      <c r="X56" s="50">
        <f t="shared" si="5"/>
        <v>-1386629</v>
      </c>
      <c r="Y56" s="50">
        <f t="shared" si="5"/>
        <v>2245479</v>
      </c>
      <c r="Z56" s="51">
        <f>+IF(X56&lt;&gt;0,+(Y56/X56)*100,0)</f>
        <v>-161.9379805268749</v>
      </c>
      <c r="AA56" s="48">
        <f>SUM(AA53:AA55)</f>
        <v>-2773235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2942294</v>
      </c>
      <c r="D59" s="65">
        <f>SUM(D56:D58)</f>
        <v>0</v>
      </c>
      <c r="E59" s="66">
        <f t="shared" si="6"/>
        <v>-2773235</v>
      </c>
      <c r="F59" s="67">
        <f t="shared" si="6"/>
        <v>-2773235</v>
      </c>
      <c r="G59" s="67">
        <f t="shared" si="6"/>
        <v>0</v>
      </c>
      <c r="H59" s="67">
        <f t="shared" si="6"/>
        <v>120907</v>
      </c>
      <c r="I59" s="67">
        <f t="shared" si="6"/>
        <v>172874</v>
      </c>
      <c r="J59" s="67">
        <f t="shared" si="6"/>
        <v>293781</v>
      </c>
      <c r="K59" s="67">
        <f t="shared" si="6"/>
        <v>165130</v>
      </c>
      <c r="L59" s="67">
        <f t="shared" si="6"/>
        <v>223259</v>
      </c>
      <c r="M59" s="67">
        <f t="shared" si="6"/>
        <v>176680</v>
      </c>
      <c r="N59" s="67">
        <f t="shared" si="6"/>
        <v>565069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858850</v>
      </c>
      <c r="X59" s="67">
        <f t="shared" si="6"/>
        <v>-1386629</v>
      </c>
      <c r="Y59" s="67">
        <f t="shared" si="6"/>
        <v>2245479</v>
      </c>
      <c r="Z59" s="68">
        <f>+IF(X59&lt;&gt;0,+(Y59/X59)*100,0)</f>
        <v>-161.9379805268749</v>
      </c>
      <c r="AA59" s="65">
        <f>SUM(AA56:AA58)</f>
        <v>-2773235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8217014</v>
      </c>
      <c r="D9" s="20"/>
      <c r="E9" s="21">
        <v>8065100</v>
      </c>
      <c r="F9" s="22">
        <v>8065100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3827358</v>
      </c>
      <c r="Y9" s="22">
        <v>-3827358</v>
      </c>
      <c r="Z9" s="23">
        <v>-100</v>
      </c>
      <c r="AA9" s="20">
        <v>8065100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3291100</v>
      </c>
      <c r="F13" s="22">
        <v>3291100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1645548</v>
      </c>
      <c r="Y13" s="22">
        <v>-1645548</v>
      </c>
      <c r="Z13" s="23">
        <v>-100</v>
      </c>
      <c r="AA13" s="20">
        <v>3291100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8217014</v>
      </c>
      <c r="D32" s="29">
        <f t="shared" ref="D32:Y32" si="0">SUM(D6:D31)</f>
        <v>0</v>
      </c>
      <c r="E32" s="30">
        <f t="shared" si="0"/>
        <v>11356200</v>
      </c>
      <c r="F32" s="31">
        <f t="shared" si="0"/>
        <v>11356200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5472906</v>
      </c>
      <c r="Y32" s="31">
        <f t="shared" si="0"/>
        <v>-5472906</v>
      </c>
      <c r="Z32" s="32">
        <f>+IF(X32&lt;&gt;0,+(Y32/X32)*100,0)</f>
        <v>-100</v>
      </c>
      <c r="AA32" s="29">
        <f>SUM(AA6:AA31)</f>
        <v>11356200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3219389</v>
      </c>
      <c r="D34" s="20"/>
      <c r="E34" s="21">
        <v>4421295</v>
      </c>
      <c r="F34" s="22">
        <v>4421295</v>
      </c>
      <c r="G34" s="22">
        <v>245850</v>
      </c>
      <c r="H34" s="22">
        <v>261965</v>
      </c>
      <c r="I34" s="22">
        <v>270547</v>
      </c>
      <c r="J34" s="22">
        <v>778362</v>
      </c>
      <c r="K34" s="22">
        <v>245668</v>
      </c>
      <c r="L34" s="22">
        <v>240992</v>
      </c>
      <c r="M34" s="22">
        <v>260958</v>
      </c>
      <c r="N34" s="22">
        <v>747618</v>
      </c>
      <c r="O34" s="22"/>
      <c r="P34" s="22"/>
      <c r="Q34" s="22"/>
      <c r="R34" s="22"/>
      <c r="S34" s="22"/>
      <c r="T34" s="22"/>
      <c r="U34" s="22"/>
      <c r="V34" s="22"/>
      <c r="W34" s="22">
        <v>1525980</v>
      </c>
      <c r="X34" s="22">
        <v>2137757</v>
      </c>
      <c r="Y34" s="22">
        <v>-611777</v>
      </c>
      <c r="Z34" s="23">
        <v>-28.61770537998472</v>
      </c>
      <c r="AA34" s="20">
        <v>4421295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6126</v>
      </c>
      <c r="D37" s="20"/>
      <c r="E37" s="21">
        <v>50000</v>
      </c>
      <c r="F37" s="22">
        <v>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25002</v>
      </c>
      <c r="Y37" s="22">
        <v>-25002</v>
      </c>
      <c r="Z37" s="23">
        <v>-100</v>
      </c>
      <c r="AA37" s="20">
        <v>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2903400</v>
      </c>
      <c r="F38" s="22">
        <v>2903400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1451700</v>
      </c>
      <c r="Y38" s="22">
        <v>-1451700</v>
      </c>
      <c r="Z38" s="23">
        <v>-100</v>
      </c>
      <c r="AA38" s="20">
        <v>2903400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297240</v>
      </c>
      <c r="F39" s="22">
        <v>297240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148620</v>
      </c>
      <c r="Y39" s="22">
        <v>-148620</v>
      </c>
      <c r="Z39" s="23">
        <v>-100</v>
      </c>
      <c r="AA39" s="20">
        <v>297240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243333</v>
      </c>
      <c r="D41" s="20"/>
      <c r="E41" s="21">
        <v>551200</v>
      </c>
      <c r="F41" s="22">
        <v>551200</v>
      </c>
      <c r="G41" s="22">
        <v>3239</v>
      </c>
      <c r="H41" s="22">
        <v>252</v>
      </c>
      <c r="I41" s="22">
        <v>28697</v>
      </c>
      <c r="J41" s="22">
        <v>32188</v>
      </c>
      <c r="K41" s="22">
        <v>-2496</v>
      </c>
      <c r="L41" s="22">
        <v>29208</v>
      </c>
      <c r="M41" s="22">
        <v>47104</v>
      </c>
      <c r="N41" s="22">
        <v>73816</v>
      </c>
      <c r="O41" s="22"/>
      <c r="P41" s="22"/>
      <c r="Q41" s="22"/>
      <c r="R41" s="22"/>
      <c r="S41" s="22"/>
      <c r="T41" s="22"/>
      <c r="U41" s="22"/>
      <c r="V41" s="22"/>
      <c r="W41" s="22">
        <v>106004</v>
      </c>
      <c r="X41" s="22">
        <v>275598</v>
      </c>
      <c r="Y41" s="22">
        <v>-169594</v>
      </c>
      <c r="Z41" s="23">
        <v>-61.536731035784008</v>
      </c>
      <c r="AA41" s="20">
        <v>551200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70375</v>
      </c>
      <c r="D43" s="20"/>
      <c r="E43" s="21">
        <v>322600</v>
      </c>
      <c r="F43" s="22">
        <v>322600</v>
      </c>
      <c r="G43" s="22">
        <v>3368</v>
      </c>
      <c r="H43" s="22"/>
      <c r="I43" s="22">
        <v>2760</v>
      </c>
      <c r="J43" s="22">
        <v>6128</v>
      </c>
      <c r="K43" s="22">
        <v>11710</v>
      </c>
      <c r="L43" s="22">
        <v>9648</v>
      </c>
      <c r="M43" s="22">
        <v>362</v>
      </c>
      <c r="N43" s="22">
        <v>21720</v>
      </c>
      <c r="O43" s="22"/>
      <c r="P43" s="22"/>
      <c r="Q43" s="22"/>
      <c r="R43" s="22"/>
      <c r="S43" s="22"/>
      <c r="T43" s="22"/>
      <c r="U43" s="22"/>
      <c r="V43" s="22"/>
      <c r="W43" s="22">
        <v>27848</v>
      </c>
      <c r="X43" s="22">
        <v>161298</v>
      </c>
      <c r="Y43" s="22">
        <v>-133450</v>
      </c>
      <c r="Z43" s="23">
        <v>-82.735061811057804</v>
      </c>
      <c r="AA43" s="20">
        <v>322600</v>
      </c>
    </row>
    <row r="44" spans="1:27" ht="13.5" x14ac:dyDescent="0.25">
      <c r="A44" s="19" t="s">
        <v>69</v>
      </c>
      <c r="B44" s="15" t="s">
        <v>32</v>
      </c>
      <c r="C44" s="20">
        <v>315546</v>
      </c>
      <c r="D44" s="20"/>
      <c r="E44" s="21">
        <v>1651487</v>
      </c>
      <c r="F44" s="22">
        <v>1651487</v>
      </c>
      <c r="G44" s="22"/>
      <c r="H44" s="22">
        <v>19212</v>
      </c>
      <c r="I44" s="22">
        <v>19848</v>
      </c>
      <c r="J44" s="22">
        <v>39060</v>
      </c>
      <c r="K44" s="22">
        <v>25747</v>
      </c>
      <c r="L44" s="22">
        <v>21622</v>
      </c>
      <c r="M44" s="22">
        <v>34886</v>
      </c>
      <c r="N44" s="22">
        <v>82255</v>
      </c>
      <c r="O44" s="22"/>
      <c r="P44" s="22"/>
      <c r="Q44" s="22"/>
      <c r="R44" s="22"/>
      <c r="S44" s="22"/>
      <c r="T44" s="22"/>
      <c r="U44" s="22"/>
      <c r="V44" s="22"/>
      <c r="W44" s="22">
        <v>121315</v>
      </c>
      <c r="X44" s="22">
        <v>825744</v>
      </c>
      <c r="Y44" s="22">
        <v>-704429</v>
      </c>
      <c r="Z44" s="23">
        <v>-85.308400666550412</v>
      </c>
      <c r="AA44" s="20">
        <v>1651487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3854769</v>
      </c>
      <c r="D47" s="29">
        <f t="shared" ref="D47:Y47" si="1">SUM(D34:D46)</f>
        <v>0</v>
      </c>
      <c r="E47" s="30">
        <f t="shared" si="1"/>
        <v>10197222</v>
      </c>
      <c r="F47" s="31">
        <f t="shared" si="1"/>
        <v>10197222</v>
      </c>
      <c r="G47" s="31">
        <f t="shared" si="1"/>
        <v>252457</v>
      </c>
      <c r="H47" s="31">
        <f t="shared" si="1"/>
        <v>281429</v>
      </c>
      <c r="I47" s="31">
        <f t="shared" si="1"/>
        <v>321852</v>
      </c>
      <c r="J47" s="31">
        <f t="shared" si="1"/>
        <v>855738</v>
      </c>
      <c r="K47" s="31">
        <f t="shared" si="1"/>
        <v>280629</v>
      </c>
      <c r="L47" s="31">
        <f t="shared" si="1"/>
        <v>301470</v>
      </c>
      <c r="M47" s="31">
        <f t="shared" si="1"/>
        <v>343310</v>
      </c>
      <c r="N47" s="31">
        <f t="shared" si="1"/>
        <v>925409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1781147</v>
      </c>
      <c r="X47" s="31">
        <f t="shared" si="1"/>
        <v>5025719</v>
      </c>
      <c r="Y47" s="31">
        <f t="shared" si="1"/>
        <v>-3244572</v>
      </c>
      <c r="Z47" s="32">
        <f>+IF(X47&lt;&gt;0,+(Y47/X47)*100,0)</f>
        <v>-64.559359566263055</v>
      </c>
      <c r="AA47" s="29">
        <f>SUM(AA34:AA46)</f>
        <v>10197222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4362245</v>
      </c>
      <c r="D48" s="39">
        <f t="shared" si="2"/>
        <v>0</v>
      </c>
      <c r="E48" s="40">
        <f t="shared" si="2"/>
        <v>1158978</v>
      </c>
      <c r="F48" s="41">
        <f t="shared" si="2"/>
        <v>1158978</v>
      </c>
      <c r="G48" s="41">
        <f t="shared" si="2"/>
        <v>-252457</v>
      </c>
      <c r="H48" s="41">
        <f t="shared" si="2"/>
        <v>-281429</v>
      </c>
      <c r="I48" s="41">
        <f t="shared" si="2"/>
        <v>-321852</v>
      </c>
      <c r="J48" s="41">
        <f t="shared" si="2"/>
        <v>-855738</v>
      </c>
      <c r="K48" s="41">
        <f t="shared" si="2"/>
        <v>-280629</v>
      </c>
      <c r="L48" s="41">
        <f t="shared" si="2"/>
        <v>-301470</v>
      </c>
      <c r="M48" s="41">
        <f t="shared" si="2"/>
        <v>-343310</v>
      </c>
      <c r="N48" s="41">
        <f t="shared" si="2"/>
        <v>-925409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-1781147</v>
      </c>
      <c r="X48" s="41">
        <f t="shared" si="2"/>
        <v>447187</v>
      </c>
      <c r="Y48" s="41">
        <f t="shared" si="2"/>
        <v>-2228334</v>
      </c>
      <c r="Z48" s="42">
        <f>+IF(X48&lt;&gt;0,+(Y48/X48)*100,0)</f>
        <v>-498.30026364809356</v>
      </c>
      <c r="AA48" s="39">
        <f>+AA32-AA47</f>
        <v>1158978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4362245</v>
      </c>
      <c r="D51" s="48">
        <f t="shared" si="3"/>
        <v>0</v>
      </c>
      <c r="E51" s="49">
        <f t="shared" si="3"/>
        <v>1158978</v>
      </c>
      <c r="F51" s="50">
        <f t="shared" si="3"/>
        <v>1158978</v>
      </c>
      <c r="G51" s="50">
        <f t="shared" si="3"/>
        <v>-252457</v>
      </c>
      <c r="H51" s="50">
        <f t="shared" si="3"/>
        <v>-281429</v>
      </c>
      <c r="I51" s="50">
        <f t="shared" si="3"/>
        <v>-321852</v>
      </c>
      <c r="J51" s="50">
        <f t="shared" si="3"/>
        <v>-855738</v>
      </c>
      <c r="K51" s="50">
        <f t="shared" si="3"/>
        <v>-280629</v>
      </c>
      <c r="L51" s="50">
        <f t="shared" si="3"/>
        <v>-301470</v>
      </c>
      <c r="M51" s="50">
        <f t="shared" si="3"/>
        <v>-343310</v>
      </c>
      <c r="N51" s="50">
        <f t="shared" si="3"/>
        <v>-925409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-1781147</v>
      </c>
      <c r="X51" s="50">
        <f t="shared" si="3"/>
        <v>447187</v>
      </c>
      <c r="Y51" s="50">
        <f t="shared" si="3"/>
        <v>-2228334</v>
      </c>
      <c r="Z51" s="51">
        <f>+IF(X51&lt;&gt;0,+(Y51/X51)*100,0)</f>
        <v>-498.30026364809356</v>
      </c>
      <c r="AA51" s="48">
        <f>SUM(AA48:AA50)</f>
        <v>1158978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4362245</v>
      </c>
      <c r="D53" s="54">
        <f>+D51-D52</f>
        <v>0</v>
      </c>
      <c r="E53" s="55">
        <f t="shared" si="4"/>
        <v>1158978</v>
      </c>
      <c r="F53" s="56">
        <f t="shared" si="4"/>
        <v>1158978</v>
      </c>
      <c r="G53" s="56">
        <f t="shared" si="4"/>
        <v>-252457</v>
      </c>
      <c r="H53" s="56">
        <f t="shared" si="4"/>
        <v>-281429</v>
      </c>
      <c r="I53" s="56">
        <f t="shared" si="4"/>
        <v>-321852</v>
      </c>
      <c r="J53" s="56">
        <f t="shared" si="4"/>
        <v>-855738</v>
      </c>
      <c r="K53" s="56">
        <f t="shared" si="4"/>
        <v>-280629</v>
      </c>
      <c r="L53" s="56">
        <f t="shared" si="4"/>
        <v>-301470</v>
      </c>
      <c r="M53" s="56">
        <f t="shared" si="4"/>
        <v>-343310</v>
      </c>
      <c r="N53" s="56">
        <f t="shared" si="4"/>
        <v>-925409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-1781147</v>
      </c>
      <c r="X53" s="56">
        <f t="shared" si="4"/>
        <v>447187</v>
      </c>
      <c r="Y53" s="56">
        <f t="shared" si="4"/>
        <v>-2228334</v>
      </c>
      <c r="Z53" s="57">
        <f>+IF(X53&lt;&gt;0,+(Y53/X53)*100,0)</f>
        <v>-498.30026364809356</v>
      </c>
      <c r="AA53" s="54">
        <f>+AA51-AA52</f>
        <v>1158978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4362245</v>
      </c>
      <c r="D56" s="48">
        <f>SUM(D53:D55)</f>
        <v>0</v>
      </c>
      <c r="E56" s="49">
        <f t="shared" si="5"/>
        <v>1158978</v>
      </c>
      <c r="F56" s="50">
        <f t="shared" si="5"/>
        <v>1158978</v>
      </c>
      <c r="G56" s="50">
        <f t="shared" si="5"/>
        <v>-252457</v>
      </c>
      <c r="H56" s="50">
        <f t="shared" si="5"/>
        <v>-281429</v>
      </c>
      <c r="I56" s="50">
        <f t="shared" si="5"/>
        <v>-321852</v>
      </c>
      <c r="J56" s="50">
        <f t="shared" si="5"/>
        <v>-855738</v>
      </c>
      <c r="K56" s="50">
        <f t="shared" si="5"/>
        <v>-280629</v>
      </c>
      <c r="L56" s="50">
        <f t="shared" si="5"/>
        <v>-301470</v>
      </c>
      <c r="M56" s="50">
        <f t="shared" si="5"/>
        <v>-343310</v>
      </c>
      <c r="N56" s="50">
        <f t="shared" si="5"/>
        <v>-925409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-1781147</v>
      </c>
      <c r="X56" s="50">
        <f t="shared" si="5"/>
        <v>447187</v>
      </c>
      <c r="Y56" s="50">
        <f t="shared" si="5"/>
        <v>-2228334</v>
      </c>
      <c r="Z56" s="51">
        <f>+IF(X56&lt;&gt;0,+(Y56/X56)*100,0)</f>
        <v>-498.30026364809356</v>
      </c>
      <c r="AA56" s="48">
        <f>SUM(AA53:AA55)</f>
        <v>1158978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4362245</v>
      </c>
      <c r="D59" s="65">
        <f>SUM(D56:D58)</f>
        <v>0</v>
      </c>
      <c r="E59" s="66">
        <f t="shared" si="6"/>
        <v>1158978</v>
      </c>
      <c r="F59" s="67">
        <f t="shared" si="6"/>
        <v>1158978</v>
      </c>
      <c r="G59" s="67">
        <f t="shared" si="6"/>
        <v>-252457</v>
      </c>
      <c r="H59" s="67">
        <f t="shared" si="6"/>
        <v>-281429</v>
      </c>
      <c r="I59" s="67">
        <f t="shared" si="6"/>
        <v>-321852</v>
      </c>
      <c r="J59" s="67">
        <f t="shared" si="6"/>
        <v>-855738</v>
      </c>
      <c r="K59" s="67">
        <f t="shared" si="6"/>
        <v>-280629</v>
      </c>
      <c r="L59" s="67">
        <f t="shared" si="6"/>
        <v>-301470</v>
      </c>
      <c r="M59" s="67">
        <f t="shared" si="6"/>
        <v>-343310</v>
      </c>
      <c r="N59" s="67">
        <f t="shared" si="6"/>
        <v>-925409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-1781147</v>
      </c>
      <c r="X59" s="67">
        <f t="shared" si="6"/>
        <v>447187</v>
      </c>
      <c r="Y59" s="67">
        <f t="shared" si="6"/>
        <v>-2228334</v>
      </c>
      <c r="Z59" s="68">
        <f>+IF(X59&lt;&gt;0,+(Y59/X59)*100,0)</f>
        <v>-498.30026364809356</v>
      </c>
      <c r="AA59" s="65">
        <f>SUM(AA56:AA58)</f>
        <v>1158978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8006284</v>
      </c>
      <c r="D9" s="20"/>
      <c r="E9" s="21">
        <v>7278218</v>
      </c>
      <c r="F9" s="22">
        <v>7278218</v>
      </c>
      <c r="G9" s="22"/>
      <c r="H9" s="22"/>
      <c r="I9" s="22">
        <v>765052</v>
      </c>
      <c r="J9" s="22">
        <v>765052</v>
      </c>
      <c r="K9" s="22">
        <v>764648</v>
      </c>
      <c r="L9" s="22">
        <v>764513</v>
      </c>
      <c r="M9" s="22">
        <v>760290</v>
      </c>
      <c r="N9" s="22">
        <v>2289451</v>
      </c>
      <c r="O9" s="22"/>
      <c r="P9" s="22"/>
      <c r="Q9" s="22"/>
      <c r="R9" s="22"/>
      <c r="S9" s="22"/>
      <c r="T9" s="22"/>
      <c r="U9" s="22"/>
      <c r="V9" s="22"/>
      <c r="W9" s="22">
        <v>3054503</v>
      </c>
      <c r="X9" s="22">
        <v>3639108</v>
      </c>
      <c r="Y9" s="22">
        <v>-584605</v>
      </c>
      <c r="Z9" s="23">
        <v>-16.06451361157734</v>
      </c>
      <c r="AA9" s="20">
        <v>7278218</v>
      </c>
    </row>
    <row r="10" spans="1:27" ht="13.5" x14ac:dyDescent="0.25">
      <c r="A10" s="19" t="s">
        <v>38</v>
      </c>
      <c r="B10" s="15" t="s">
        <v>32</v>
      </c>
      <c r="C10" s="20">
        <v>18659</v>
      </c>
      <c r="D10" s="20"/>
      <c r="E10" s="21">
        <v>1</v>
      </c>
      <c r="F10" s="22">
        <v>1</v>
      </c>
      <c r="G10" s="22">
        <v>36</v>
      </c>
      <c r="H10" s="22">
        <v>331</v>
      </c>
      <c r="I10" s="22">
        <v>2547</v>
      </c>
      <c r="J10" s="22">
        <v>2914</v>
      </c>
      <c r="K10" s="22">
        <v>1736</v>
      </c>
      <c r="L10" s="22">
        <v>632</v>
      </c>
      <c r="M10" s="22">
        <v>107</v>
      </c>
      <c r="N10" s="22">
        <v>2475</v>
      </c>
      <c r="O10" s="22"/>
      <c r="P10" s="22"/>
      <c r="Q10" s="22"/>
      <c r="R10" s="22"/>
      <c r="S10" s="22"/>
      <c r="T10" s="22"/>
      <c r="U10" s="22"/>
      <c r="V10" s="22"/>
      <c r="W10" s="22">
        <v>5389</v>
      </c>
      <c r="X10" s="22"/>
      <c r="Y10" s="22">
        <v>5389</v>
      </c>
      <c r="Z10" s="23"/>
      <c r="AA10" s="20">
        <v>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565975</v>
      </c>
      <c r="D13" s="20"/>
      <c r="E13" s="21">
        <v>477000</v>
      </c>
      <c r="F13" s="22">
        <v>477000</v>
      </c>
      <c r="G13" s="22"/>
      <c r="H13" s="22">
        <v>-8</v>
      </c>
      <c r="I13" s="22">
        <v>68128</v>
      </c>
      <c r="J13" s="22">
        <v>68120</v>
      </c>
      <c r="K13" s="22">
        <v>69993</v>
      </c>
      <c r="L13" s="22">
        <v>71646</v>
      </c>
      <c r="M13" s="22">
        <v>73382</v>
      </c>
      <c r="N13" s="22">
        <v>215021</v>
      </c>
      <c r="O13" s="22"/>
      <c r="P13" s="22"/>
      <c r="Q13" s="22"/>
      <c r="R13" s="22"/>
      <c r="S13" s="22"/>
      <c r="T13" s="22"/>
      <c r="U13" s="22"/>
      <c r="V13" s="22"/>
      <c r="W13" s="22">
        <v>283141</v>
      </c>
      <c r="X13" s="22">
        <v>238500</v>
      </c>
      <c r="Y13" s="22">
        <v>44641</v>
      </c>
      <c r="Z13" s="23">
        <v>18.717400419287213</v>
      </c>
      <c r="AA13" s="20">
        <v>477000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</v>
      </c>
      <c r="F19" s="22">
        <v>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</v>
      </c>
      <c r="F25" s="22">
        <v>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>
        <v>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8590918</v>
      </c>
      <c r="D32" s="29">
        <f t="shared" ref="D32:Y32" si="0">SUM(D6:D31)</f>
        <v>0</v>
      </c>
      <c r="E32" s="30">
        <f t="shared" si="0"/>
        <v>7755221</v>
      </c>
      <c r="F32" s="31">
        <f t="shared" si="0"/>
        <v>7755221</v>
      </c>
      <c r="G32" s="31">
        <f t="shared" si="0"/>
        <v>36</v>
      </c>
      <c r="H32" s="31">
        <f t="shared" si="0"/>
        <v>323</v>
      </c>
      <c r="I32" s="31">
        <f t="shared" si="0"/>
        <v>835727</v>
      </c>
      <c r="J32" s="31">
        <f t="shared" si="0"/>
        <v>836086</v>
      </c>
      <c r="K32" s="31">
        <f t="shared" si="0"/>
        <v>836377</v>
      </c>
      <c r="L32" s="31">
        <f t="shared" si="0"/>
        <v>836791</v>
      </c>
      <c r="M32" s="31">
        <f t="shared" si="0"/>
        <v>833779</v>
      </c>
      <c r="N32" s="31">
        <f t="shared" si="0"/>
        <v>2506947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3343033</v>
      </c>
      <c r="X32" s="31">
        <f t="shared" si="0"/>
        <v>3877608</v>
      </c>
      <c r="Y32" s="31">
        <f t="shared" si="0"/>
        <v>-534575</v>
      </c>
      <c r="Z32" s="32">
        <f>+IF(X32&lt;&gt;0,+(Y32/X32)*100,0)</f>
        <v>-13.78620531007776</v>
      </c>
      <c r="AA32" s="29">
        <f>SUM(AA6:AA31)</f>
        <v>7755221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10373604</v>
      </c>
      <c r="D34" s="20"/>
      <c r="E34" s="21">
        <v>10311142</v>
      </c>
      <c r="F34" s="22">
        <v>10311142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5155566</v>
      </c>
      <c r="Y34" s="22">
        <v>-5155566</v>
      </c>
      <c r="Z34" s="23">
        <v>-100</v>
      </c>
      <c r="AA34" s="20">
        <v>10311142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141287</v>
      </c>
      <c r="D37" s="20"/>
      <c r="E37" s="21">
        <v>170808</v>
      </c>
      <c r="F37" s="22">
        <v>170808</v>
      </c>
      <c r="G37" s="22"/>
      <c r="H37" s="22"/>
      <c r="I37" s="22"/>
      <c r="J37" s="22"/>
      <c r="K37" s="22">
        <v>28350</v>
      </c>
      <c r="L37" s="22"/>
      <c r="M37" s="22">
        <v>20341</v>
      </c>
      <c r="N37" s="22">
        <v>48691</v>
      </c>
      <c r="O37" s="22"/>
      <c r="P37" s="22"/>
      <c r="Q37" s="22"/>
      <c r="R37" s="22"/>
      <c r="S37" s="22"/>
      <c r="T37" s="22"/>
      <c r="U37" s="22"/>
      <c r="V37" s="22"/>
      <c r="W37" s="22">
        <v>48691</v>
      </c>
      <c r="X37" s="22">
        <v>85404</v>
      </c>
      <c r="Y37" s="22">
        <v>-36713</v>
      </c>
      <c r="Z37" s="23">
        <v>-42.987447894712197</v>
      </c>
      <c r="AA37" s="20">
        <v>170808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</v>
      </c>
      <c r="F38" s="22">
        <v>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288469</v>
      </c>
      <c r="F39" s="22">
        <v>288469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144234</v>
      </c>
      <c r="Y39" s="22">
        <v>-144234</v>
      </c>
      <c r="Z39" s="23">
        <v>-100</v>
      </c>
      <c r="AA39" s="20">
        <v>288469</v>
      </c>
    </row>
    <row r="40" spans="1:27" ht="13.5" x14ac:dyDescent="0.25">
      <c r="A40" s="19" t="s">
        <v>40</v>
      </c>
      <c r="B40" s="15" t="s">
        <v>32</v>
      </c>
      <c r="C40" s="20">
        <v>116</v>
      </c>
      <c r="D40" s="20"/>
      <c r="E40" s="21">
        <v>1</v>
      </c>
      <c r="F40" s="22">
        <v>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</v>
      </c>
    </row>
    <row r="41" spans="1:27" ht="13.5" x14ac:dyDescent="0.25">
      <c r="A41" s="19" t="s">
        <v>66</v>
      </c>
      <c r="B41" s="15" t="s">
        <v>32</v>
      </c>
      <c r="C41" s="20">
        <v>391566</v>
      </c>
      <c r="D41" s="20"/>
      <c r="E41" s="21">
        <v>795003</v>
      </c>
      <c r="F41" s="22">
        <v>795003</v>
      </c>
      <c r="G41" s="22"/>
      <c r="H41" s="22"/>
      <c r="I41" s="22"/>
      <c r="J41" s="22"/>
      <c r="K41" s="22">
        <v>51573</v>
      </c>
      <c r="L41" s="22">
        <v>51644</v>
      </c>
      <c r="M41" s="22">
        <v>16715</v>
      </c>
      <c r="N41" s="22">
        <v>119932</v>
      </c>
      <c r="O41" s="22"/>
      <c r="P41" s="22"/>
      <c r="Q41" s="22"/>
      <c r="R41" s="22"/>
      <c r="S41" s="22"/>
      <c r="T41" s="22"/>
      <c r="U41" s="22"/>
      <c r="V41" s="22"/>
      <c r="W41" s="22">
        <v>119932</v>
      </c>
      <c r="X41" s="22">
        <v>397494</v>
      </c>
      <c r="Y41" s="22">
        <v>-277562</v>
      </c>
      <c r="Z41" s="23">
        <v>-69.827972246121945</v>
      </c>
      <c r="AA41" s="20">
        <v>795003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987006</v>
      </c>
      <c r="D44" s="20"/>
      <c r="E44" s="21">
        <v>772003</v>
      </c>
      <c r="F44" s="22">
        <v>772003</v>
      </c>
      <c r="G44" s="22"/>
      <c r="H44" s="22"/>
      <c r="I44" s="22">
        <v>223476</v>
      </c>
      <c r="J44" s="22">
        <v>223476</v>
      </c>
      <c r="K44" s="22">
        <v>71561</v>
      </c>
      <c r="L44" s="22">
        <v>64226</v>
      </c>
      <c r="M44" s="22">
        <v>118761</v>
      </c>
      <c r="N44" s="22">
        <v>254548</v>
      </c>
      <c r="O44" s="22"/>
      <c r="P44" s="22"/>
      <c r="Q44" s="22"/>
      <c r="R44" s="22"/>
      <c r="S44" s="22"/>
      <c r="T44" s="22"/>
      <c r="U44" s="22"/>
      <c r="V44" s="22"/>
      <c r="W44" s="22">
        <v>478024</v>
      </c>
      <c r="X44" s="22">
        <v>386004</v>
      </c>
      <c r="Y44" s="22">
        <v>92020</v>
      </c>
      <c r="Z44" s="23">
        <v>23.839131200712945</v>
      </c>
      <c r="AA44" s="20">
        <v>772003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11893579</v>
      </c>
      <c r="D47" s="29">
        <f t="shared" ref="D47:Y47" si="1">SUM(D34:D46)</f>
        <v>0</v>
      </c>
      <c r="E47" s="30">
        <f t="shared" si="1"/>
        <v>12337427</v>
      </c>
      <c r="F47" s="31">
        <f t="shared" si="1"/>
        <v>12337427</v>
      </c>
      <c r="G47" s="31">
        <f t="shared" si="1"/>
        <v>0</v>
      </c>
      <c r="H47" s="31">
        <f t="shared" si="1"/>
        <v>0</v>
      </c>
      <c r="I47" s="31">
        <f t="shared" si="1"/>
        <v>223476</v>
      </c>
      <c r="J47" s="31">
        <f t="shared" si="1"/>
        <v>223476</v>
      </c>
      <c r="K47" s="31">
        <f t="shared" si="1"/>
        <v>151484</v>
      </c>
      <c r="L47" s="31">
        <f t="shared" si="1"/>
        <v>115870</v>
      </c>
      <c r="M47" s="31">
        <f t="shared" si="1"/>
        <v>155817</v>
      </c>
      <c r="N47" s="31">
        <f t="shared" si="1"/>
        <v>423171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646647</v>
      </c>
      <c r="X47" s="31">
        <f t="shared" si="1"/>
        <v>6168702</v>
      </c>
      <c r="Y47" s="31">
        <f t="shared" si="1"/>
        <v>-5522055</v>
      </c>
      <c r="Z47" s="32">
        <f>+IF(X47&lt;&gt;0,+(Y47/X47)*100,0)</f>
        <v>-89.517292292608715</v>
      </c>
      <c r="AA47" s="29">
        <f>SUM(AA34:AA46)</f>
        <v>12337427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-3302661</v>
      </c>
      <c r="D48" s="39">
        <f t="shared" si="2"/>
        <v>0</v>
      </c>
      <c r="E48" s="40">
        <f t="shared" si="2"/>
        <v>-4582206</v>
      </c>
      <c r="F48" s="41">
        <f t="shared" si="2"/>
        <v>-4582206</v>
      </c>
      <c r="G48" s="41">
        <f t="shared" si="2"/>
        <v>36</v>
      </c>
      <c r="H48" s="41">
        <f t="shared" si="2"/>
        <v>323</v>
      </c>
      <c r="I48" s="41">
        <f t="shared" si="2"/>
        <v>612251</v>
      </c>
      <c r="J48" s="41">
        <f t="shared" si="2"/>
        <v>612610</v>
      </c>
      <c r="K48" s="41">
        <f t="shared" si="2"/>
        <v>684893</v>
      </c>
      <c r="L48" s="41">
        <f t="shared" si="2"/>
        <v>720921</v>
      </c>
      <c r="M48" s="41">
        <f t="shared" si="2"/>
        <v>677962</v>
      </c>
      <c r="N48" s="41">
        <f t="shared" si="2"/>
        <v>2083776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2696386</v>
      </c>
      <c r="X48" s="41">
        <f t="shared" si="2"/>
        <v>-2291094</v>
      </c>
      <c r="Y48" s="41">
        <f t="shared" si="2"/>
        <v>4987480</v>
      </c>
      <c r="Z48" s="42">
        <f>+IF(X48&lt;&gt;0,+(Y48/X48)*100,0)</f>
        <v>-217.68988963351131</v>
      </c>
      <c r="AA48" s="39">
        <f>+AA32-AA47</f>
        <v>-4582206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-3302661</v>
      </c>
      <c r="D51" s="48">
        <f t="shared" si="3"/>
        <v>0</v>
      </c>
      <c r="E51" s="49">
        <f t="shared" si="3"/>
        <v>-4582206</v>
      </c>
      <c r="F51" s="50">
        <f t="shared" si="3"/>
        <v>-4582206</v>
      </c>
      <c r="G51" s="50">
        <f t="shared" si="3"/>
        <v>36</v>
      </c>
      <c r="H51" s="50">
        <f t="shared" si="3"/>
        <v>323</v>
      </c>
      <c r="I51" s="50">
        <f t="shared" si="3"/>
        <v>612251</v>
      </c>
      <c r="J51" s="50">
        <f t="shared" si="3"/>
        <v>612610</v>
      </c>
      <c r="K51" s="50">
        <f t="shared" si="3"/>
        <v>684893</v>
      </c>
      <c r="L51" s="50">
        <f t="shared" si="3"/>
        <v>720921</v>
      </c>
      <c r="M51" s="50">
        <f t="shared" si="3"/>
        <v>677962</v>
      </c>
      <c r="N51" s="50">
        <f t="shared" si="3"/>
        <v>2083776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2696386</v>
      </c>
      <c r="X51" s="50">
        <f t="shared" si="3"/>
        <v>-2291094</v>
      </c>
      <c r="Y51" s="50">
        <f t="shared" si="3"/>
        <v>4987480</v>
      </c>
      <c r="Z51" s="51">
        <f>+IF(X51&lt;&gt;0,+(Y51/X51)*100,0)</f>
        <v>-217.68988963351131</v>
      </c>
      <c r="AA51" s="48">
        <f>SUM(AA48:AA50)</f>
        <v>-4582206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-3302661</v>
      </c>
      <c r="D53" s="54">
        <f>+D51-D52</f>
        <v>0</v>
      </c>
      <c r="E53" s="55">
        <f t="shared" si="4"/>
        <v>-4582206</v>
      </c>
      <c r="F53" s="56">
        <f t="shared" si="4"/>
        <v>-4582206</v>
      </c>
      <c r="G53" s="56">
        <f t="shared" si="4"/>
        <v>36</v>
      </c>
      <c r="H53" s="56">
        <f t="shared" si="4"/>
        <v>323</v>
      </c>
      <c r="I53" s="56">
        <f t="shared" si="4"/>
        <v>612251</v>
      </c>
      <c r="J53" s="56">
        <f t="shared" si="4"/>
        <v>612610</v>
      </c>
      <c r="K53" s="56">
        <f t="shared" si="4"/>
        <v>684893</v>
      </c>
      <c r="L53" s="56">
        <f t="shared" si="4"/>
        <v>720921</v>
      </c>
      <c r="M53" s="56">
        <f t="shared" si="4"/>
        <v>677962</v>
      </c>
      <c r="N53" s="56">
        <f t="shared" si="4"/>
        <v>2083776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2696386</v>
      </c>
      <c r="X53" s="56">
        <f t="shared" si="4"/>
        <v>-2291094</v>
      </c>
      <c r="Y53" s="56">
        <f t="shared" si="4"/>
        <v>4987480</v>
      </c>
      <c r="Z53" s="57">
        <f>+IF(X53&lt;&gt;0,+(Y53/X53)*100,0)</f>
        <v>-217.68988963351131</v>
      </c>
      <c r="AA53" s="54">
        <f>+AA51-AA52</f>
        <v>-4582206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-3302661</v>
      </c>
      <c r="D56" s="48">
        <f>SUM(D53:D55)</f>
        <v>0</v>
      </c>
      <c r="E56" s="49">
        <f t="shared" si="5"/>
        <v>-4582206</v>
      </c>
      <c r="F56" s="50">
        <f t="shared" si="5"/>
        <v>-4582206</v>
      </c>
      <c r="G56" s="50">
        <f t="shared" si="5"/>
        <v>36</v>
      </c>
      <c r="H56" s="50">
        <f t="shared" si="5"/>
        <v>323</v>
      </c>
      <c r="I56" s="50">
        <f t="shared" si="5"/>
        <v>612251</v>
      </c>
      <c r="J56" s="50">
        <f t="shared" si="5"/>
        <v>612610</v>
      </c>
      <c r="K56" s="50">
        <f t="shared" si="5"/>
        <v>684893</v>
      </c>
      <c r="L56" s="50">
        <f t="shared" si="5"/>
        <v>720921</v>
      </c>
      <c r="M56" s="50">
        <f t="shared" si="5"/>
        <v>677962</v>
      </c>
      <c r="N56" s="50">
        <f t="shared" si="5"/>
        <v>2083776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2696386</v>
      </c>
      <c r="X56" s="50">
        <f t="shared" si="5"/>
        <v>-2291094</v>
      </c>
      <c r="Y56" s="50">
        <f t="shared" si="5"/>
        <v>4987480</v>
      </c>
      <c r="Z56" s="51">
        <f>+IF(X56&lt;&gt;0,+(Y56/X56)*100,0)</f>
        <v>-217.68988963351131</v>
      </c>
      <c r="AA56" s="48">
        <f>SUM(AA53:AA55)</f>
        <v>-4582206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-3302661</v>
      </c>
      <c r="D59" s="65">
        <f>SUM(D56:D58)</f>
        <v>0</v>
      </c>
      <c r="E59" s="66">
        <f t="shared" si="6"/>
        <v>-4582206</v>
      </c>
      <c r="F59" s="67">
        <f t="shared" si="6"/>
        <v>-4582206</v>
      </c>
      <c r="G59" s="67">
        <f t="shared" si="6"/>
        <v>36</v>
      </c>
      <c r="H59" s="67">
        <f t="shared" si="6"/>
        <v>323</v>
      </c>
      <c r="I59" s="67">
        <f t="shared" si="6"/>
        <v>612251</v>
      </c>
      <c r="J59" s="67">
        <f t="shared" si="6"/>
        <v>612610</v>
      </c>
      <c r="K59" s="67">
        <f t="shared" si="6"/>
        <v>684893</v>
      </c>
      <c r="L59" s="67">
        <f t="shared" si="6"/>
        <v>720921</v>
      </c>
      <c r="M59" s="67">
        <f t="shared" si="6"/>
        <v>677962</v>
      </c>
      <c r="N59" s="67">
        <f t="shared" si="6"/>
        <v>2083776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2696386</v>
      </c>
      <c r="X59" s="67">
        <f t="shared" si="6"/>
        <v>-2291094</v>
      </c>
      <c r="Y59" s="67">
        <f t="shared" si="6"/>
        <v>4987480</v>
      </c>
      <c r="Z59" s="68">
        <f>+IF(X59&lt;&gt;0,+(Y59/X59)*100,0)</f>
        <v>-217.68988963351131</v>
      </c>
      <c r="AA59" s="65">
        <f>SUM(AA56:AA58)</f>
        <v>-4582206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2766507</v>
      </c>
      <c r="D9" s="20"/>
      <c r="E9" s="21">
        <v>2226928</v>
      </c>
      <c r="F9" s="22">
        <v>2226928</v>
      </c>
      <c r="G9" s="22"/>
      <c r="H9" s="22"/>
      <c r="I9" s="22">
        <v>496168</v>
      </c>
      <c r="J9" s="22">
        <v>496168</v>
      </c>
      <c r="K9" s="22">
        <v>497534</v>
      </c>
      <c r="L9" s="22"/>
      <c r="M9" s="22">
        <v>-663454</v>
      </c>
      <c r="N9" s="22">
        <v>-165920</v>
      </c>
      <c r="O9" s="22"/>
      <c r="P9" s="22"/>
      <c r="Q9" s="22"/>
      <c r="R9" s="22"/>
      <c r="S9" s="22"/>
      <c r="T9" s="22"/>
      <c r="U9" s="22"/>
      <c r="V9" s="22"/>
      <c r="W9" s="22">
        <v>330248</v>
      </c>
      <c r="X9" s="22">
        <v>1113462</v>
      </c>
      <c r="Y9" s="22">
        <v>-783214</v>
      </c>
      <c r="Z9" s="23">
        <v>-70.340433710355626</v>
      </c>
      <c r="AA9" s="20">
        <v>2226928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4317300</v>
      </c>
      <c r="F19" s="22">
        <v>4317300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2158650</v>
      </c>
      <c r="Y19" s="22">
        <v>-2158650</v>
      </c>
      <c r="Z19" s="23">
        <v>-100</v>
      </c>
      <c r="AA19" s="20">
        <v>4317300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2766507</v>
      </c>
      <c r="D32" s="29">
        <f t="shared" ref="D32:Y32" si="0">SUM(D6:D31)</f>
        <v>0</v>
      </c>
      <c r="E32" s="30">
        <f t="shared" si="0"/>
        <v>6544228</v>
      </c>
      <c r="F32" s="31">
        <f t="shared" si="0"/>
        <v>6544228</v>
      </c>
      <c r="G32" s="31">
        <f t="shared" si="0"/>
        <v>0</v>
      </c>
      <c r="H32" s="31">
        <f t="shared" si="0"/>
        <v>0</v>
      </c>
      <c r="I32" s="31">
        <f t="shared" si="0"/>
        <v>496168</v>
      </c>
      <c r="J32" s="31">
        <f t="shared" si="0"/>
        <v>496168</v>
      </c>
      <c r="K32" s="31">
        <f t="shared" si="0"/>
        <v>497534</v>
      </c>
      <c r="L32" s="31">
        <f t="shared" si="0"/>
        <v>0</v>
      </c>
      <c r="M32" s="31">
        <f t="shared" si="0"/>
        <v>-663454</v>
      </c>
      <c r="N32" s="31">
        <f t="shared" si="0"/>
        <v>-165920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330248</v>
      </c>
      <c r="X32" s="31">
        <f t="shared" si="0"/>
        <v>3272112</v>
      </c>
      <c r="Y32" s="31">
        <f t="shared" si="0"/>
        <v>-2941864</v>
      </c>
      <c r="Z32" s="32">
        <f>+IF(X32&lt;&gt;0,+(Y32/X32)*100,0)</f>
        <v>-89.907191440879771</v>
      </c>
      <c r="AA32" s="29">
        <f>SUM(AA6:AA31)</f>
        <v>6544228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1959001</v>
      </c>
      <c r="D34" s="20"/>
      <c r="E34" s="21">
        <v>1912215</v>
      </c>
      <c r="F34" s="22">
        <v>1912215</v>
      </c>
      <c r="G34" s="22"/>
      <c r="H34" s="22"/>
      <c r="I34" s="22">
        <v>163833</v>
      </c>
      <c r="J34" s="22">
        <v>163833</v>
      </c>
      <c r="K34" s="22">
        <v>151953</v>
      </c>
      <c r="L34" s="22"/>
      <c r="M34" s="22"/>
      <c r="N34" s="22">
        <v>151953</v>
      </c>
      <c r="O34" s="22"/>
      <c r="P34" s="22"/>
      <c r="Q34" s="22"/>
      <c r="R34" s="22"/>
      <c r="S34" s="22"/>
      <c r="T34" s="22"/>
      <c r="U34" s="22"/>
      <c r="V34" s="22"/>
      <c r="W34" s="22">
        <v>315786</v>
      </c>
      <c r="X34" s="22">
        <v>956106</v>
      </c>
      <c r="Y34" s="22">
        <v>-640320</v>
      </c>
      <c r="Z34" s="23">
        <v>-66.97165377060702</v>
      </c>
      <c r="AA34" s="20">
        <v>1912215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253646</v>
      </c>
      <c r="D37" s="20"/>
      <c r="E37" s="21">
        <v>420800</v>
      </c>
      <c r="F37" s="22">
        <v>420800</v>
      </c>
      <c r="G37" s="22"/>
      <c r="H37" s="22"/>
      <c r="I37" s="22">
        <v>13119</v>
      </c>
      <c r="J37" s="22">
        <v>13119</v>
      </c>
      <c r="K37" s="22">
        <v>1714</v>
      </c>
      <c r="L37" s="22"/>
      <c r="M37" s="22">
        <v>5901</v>
      </c>
      <c r="N37" s="22">
        <v>7615</v>
      </c>
      <c r="O37" s="22"/>
      <c r="P37" s="22"/>
      <c r="Q37" s="22"/>
      <c r="R37" s="22"/>
      <c r="S37" s="22"/>
      <c r="T37" s="22"/>
      <c r="U37" s="22"/>
      <c r="V37" s="22"/>
      <c r="W37" s="22">
        <v>20734</v>
      </c>
      <c r="X37" s="22">
        <v>210396</v>
      </c>
      <c r="Y37" s="22">
        <v>-189662</v>
      </c>
      <c r="Z37" s="23">
        <v>-90.145249909694101</v>
      </c>
      <c r="AA37" s="20">
        <v>420800</v>
      </c>
    </row>
    <row r="38" spans="1:27" ht="13.5" x14ac:dyDescent="0.25">
      <c r="A38" s="19" t="s">
        <v>64</v>
      </c>
      <c r="B38" s="15" t="s">
        <v>32</v>
      </c>
      <c r="C38" s="20">
        <v>1532500</v>
      </c>
      <c r="D38" s="20"/>
      <c r="E38" s="21">
        <v>667778</v>
      </c>
      <c r="F38" s="22">
        <v>667778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333888</v>
      </c>
      <c r="Y38" s="22">
        <v>-333888</v>
      </c>
      <c r="Z38" s="23">
        <v>-100</v>
      </c>
      <c r="AA38" s="20">
        <v>667778</v>
      </c>
    </row>
    <row r="39" spans="1:27" ht="13.5" x14ac:dyDescent="0.25">
      <c r="A39" s="19" t="s">
        <v>65</v>
      </c>
      <c r="B39" s="15" t="s">
        <v>32</v>
      </c>
      <c r="C39" s="20">
        <v>712000</v>
      </c>
      <c r="D39" s="20"/>
      <c r="E39" s="21">
        <v>750000</v>
      </c>
      <c r="F39" s="22">
        <v>750000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375000</v>
      </c>
      <c r="Y39" s="22">
        <v>-375000</v>
      </c>
      <c r="Z39" s="23">
        <v>-100</v>
      </c>
      <c r="AA39" s="20">
        <v>750000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74530</v>
      </c>
      <c r="D41" s="20"/>
      <c r="E41" s="21">
        <v>99000</v>
      </c>
      <c r="F41" s="22">
        <v>99000</v>
      </c>
      <c r="G41" s="22"/>
      <c r="H41" s="22"/>
      <c r="I41" s="22"/>
      <c r="J41" s="22"/>
      <c r="K41" s="22">
        <v>492</v>
      </c>
      <c r="L41" s="22"/>
      <c r="M41" s="22"/>
      <c r="N41" s="22">
        <v>492</v>
      </c>
      <c r="O41" s="22"/>
      <c r="P41" s="22"/>
      <c r="Q41" s="22"/>
      <c r="R41" s="22"/>
      <c r="S41" s="22"/>
      <c r="T41" s="22"/>
      <c r="U41" s="22"/>
      <c r="V41" s="22"/>
      <c r="W41" s="22">
        <v>492</v>
      </c>
      <c r="X41" s="22">
        <v>49500</v>
      </c>
      <c r="Y41" s="22">
        <v>-49008</v>
      </c>
      <c r="Z41" s="23">
        <v>-99.006060606060615</v>
      </c>
      <c r="AA41" s="20">
        <v>99000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731132</v>
      </c>
      <c r="D44" s="20"/>
      <c r="E44" s="21">
        <v>4487106</v>
      </c>
      <c r="F44" s="22">
        <v>4487106</v>
      </c>
      <c r="G44" s="22"/>
      <c r="H44" s="22"/>
      <c r="I44" s="22">
        <v>1449</v>
      </c>
      <c r="J44" s="22">
        <v>1449</v>
      </c>
      <c r="K44" s="22">
        <v>9373</v>
      </c>
      <c r="L44" s="22"/>
      <c r="M44" s="22">
        <v>336</v>
      </c>
      <c r="N44" s="22">
        <v>9709</v>
      </c>
      <c r="O44" s="22"/>
      <c r="P44" s="22"/>
      <c r="Q44" s="22"/>
      <c r="R44" s="22"/>
      <c r="S44" s="22"/>
      <c r="T44" s="22"/>
      <c r="U44" s="22"/>
      <c r="V44" s="22"/>
      <c r="W44" s="22">
        <v>11158</v>
      </c>
      <c r="X44" s="22">
        <v>2243556</v>
      </c>
      <c r="Y44" s="22">
        <v>-2232398</v>
      </c>
      <c r="Z44" s="23">
        <v>-99.502664520074376</v>
      </c>
      <c r="AA44" s="20">
        <v>4487106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5262809</v>
      </c>
      <c r="D47" s="29">
        <f t="shared" ref="D47:Y47" si="1">SUM(D34:D46)</f>
        <v>0</v>
      </c>
      <c r="E47" s="30">
        <f t="shared" si="1"/>
        <v>8336899</v>
      </c>
      <c r="F47" s="31">
        <f t="shared" si="1"/>
        <v>8336899</v>
      </c>
      <c r="G47" s="31">
        <f t="shared" si="1"/>
        <v>0</v>
      </c>
      <c r="H47" s="31">
        <f t="shared" si="1"/>
        <v>0</v>
      </c>
      <c r="I47" s="31">
        <f t="shared" si="1"/>
        <v>178401</v>
      </c>
      <c r="J47" s="31">
        <f t="shared" si="1"/>
        <v>178401</v>
      </c>
      <c r="K47" s="31">
        <f t="shared" si="1"/>
        <v>163532</v>
      </c>
      <c r="L47" s="31">
        <f t="shared" si="1"/>
        <v>0</v>
      </c>
      <c r="M47" s="31">
        <f t="shared" si="1"/>
        <v>6237</v>
      </c>
      <c r="N47" s="31">
        <f t="shared" si="1"/>
        <v>169769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348170</v>
      </c>
      <c r="X47" s="31">
        <f t="shared" si="1"/>
        <v>4168446</v>
      </c>
      <c r="Y47" s="31">
        <f t="shared" si="1"/>
        <v>-3820276</v>
      </c>
      <c r="Z47" s="32">
        <f>+IF(X47&lt;&gt;0,+(Y47/X47)*100,0)</f>
        <v>-91.647486857212499</v>
      </c>
      <c r="AA47" s="29">
        <f>SUM(AA34:AA46)</f>
        <v>8336899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-2496302</v>
      </c>
      <c r="D48" s="39">
        <f t="shared" si="2"/>
        <v>0</v>
      </c>
      <c r="E48" s="40">
        <f t="shared" si="2"/>
        <v>-1792671</v>
      </c>
      <c r="F48" s="41">
        <f t="shared" si="2"/>
        <v>-1792671</v>
      </c>
      <c r="G48" s="41">
        <f t="shared" si="2"/>
        <v>0</v>
      </c>
      <c r="H48" s="41">
        <f t="shared" si="2"/>
        <v>0</v>
      </c>
      <c r="I48" s="41">
        <f t="shared" si="2"/>
        <v>317767</v>
      </c>
      <c r="J48" s="41">
        <f t="shared" si="2"/>
        <v>317767</v>
      </c>
      <c r="K48" s="41">
        <f t="shared" si="2"/>
        <v>334002</v>
      </c>
      <c r="L48" s="41">
        <f t="shared" si="2"/>
        <v>0</v>
      </c>
      <c r="M48" s="41">
        <f t="shared" si="2"/>
        <v>-669691</v>
      </c>
      <c r="N48" s="41">
        <f t="shared" si="2"/>
        <v>-335689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-17922</v>
      </c>
      <c r="X48" s="41">
        <f t="shared" si="2"/>
        <v>-896334</v>
      </c>
      <c r="Y48" s="41">
        <f t="shared" si="2"/>
        <v>878412</v>
      </c>
      <c r="Z48" s="42">
        <f>+IF(X48&lt;&gt;0,+(Y48/X48)*100,0)</f>
        <v>-98.000522126796483</v>
      </c>
      <c r="AA48" s="39">
        <f>+AA32-AA47</f>
        <v>-1792671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-2496302</v>
      </c>
      <c r="D51" s="48">
        <f t="shared" si="3"/>
        <v>0</v>
      </c>
      <c r="E51" s="49">
        <f t="shared" si="3"/>
        <v>-1792671</v>
      </c>
      <c r="F51" s="50">
        <f t="shared" si="3"/>
        <v>-1792671</v>
      </c>
      <c r="G51" s="50">
        <f t="shared" si="3"/>
        <v>0</v>
      </c>
      <c r="H51" s="50">
        <f t="shared" si="3"/>
        <v>0</v>
      </c>
      <c r="I51" s="50">
        <f t="shared" si="3"/>
        <v>317767</v>
      </c>
      <c r="J51" s="50">
        <f t="shared" si="3"/>
        <v>317767</v>
      </c>
      <c r="K51" s="50">
        <f t="shared" si="3"/>
        <v>334002</v>
      </c>
      <c r="L51" s="50">
        <f t="shared" si="3"/>
        <v>0</v>
      </c>
      <c r="M51" s="50">
        <f t="shared" si="3"/>
        <v>-669691</v>
      </c>
      <c r="N51" s="50">
        <f t="shared" si="3"/>
        <v>-335689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-17922</v>
      </c>
      <c r="X51" s="50">
        <f t="shared" si="3"/>
        <v>-896334</v>
      </c>
      <c r="Y51" s="50">
        <f t="shared" si="3"/>
        <v>878412</v>
      </c>
      <c r="Z51" s="51">
        <f>+IF(X51&lt;&gt;0,+(Y51/X51)*100,0)</f>
        <v>-98.000522126796483</v>
      </c>
      <c r="AA51" s="48">
        <f>SUM(AA48:AA50)</f>
        <v>-1792671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-2496302</v>
      </c>
      <c r="D53" s="54">
        <f>+D51-D52</f>
        <v>0</v>
      </c>
      <c r="E53" s="55">
        <f t="shared" si="4"/>
        <v>-1792671</v>
      </c>
      <c r="F53" s="56">
        <f t="shared" si="4"/>
        <v>-1792671</v>
      </c>
      <c r="G53" s="56">
        <f t="shared" si="4"/>
        <v>0</v>
      </c>
      <c r="H53" s="56">
        <f t="shared" si="4"/>
        <v>0</v>
      </c>
      <c r="I53" s="56">
        <f t="shared" si="4"/>
        <v>317767</v>
      </c>
      <c r="J53" s="56">
        <f t="shared" si="4"/>
        <v>317767</v>
      </c>
      <c r="K53" s="56">
        <f t="shared" si="4"/>
        <v>334002</v>
      </c>
      <c r="L53" s="56">
        <f t="shared" si="4"/>
        <v>0</v>
      </c>
      <c r="M53" s="56">
        <f t="shared" si="4"/>
        <v>-669691</v>
      </c>
      <c r="N53" s="56">
        <f t="shared" si="4"/>
        <v>-335689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-17922</v>
      </c>
      <c r="X53" s="56">
        <f t="shared" si="4"/>
        <v>-896334</v>
      </c>
      <c r="Y53" s="56">
        <f t="shared" si="4"/>
        <v>878412</v>
      </c>
      <c r="Z53" s="57">
        <f>+IF(X53&lt;&gt;0,+(Y53/X53)*100,0)</f>
        <v>-98.000522126796483</v>
      </c>
      <c r="AA53" s="54">
        <f>+AA51-AA52</f>
        <v>-1792671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-2496302</v>
      </c>
      <c r="D56" s="48">
        <f>SUM(D53:D55)</f>
        <v>0</v>
      </c>
      <c r="E56" s="49">
        <f t="shared" si="5"/>
        <v>-1792671</v>
      </c>
      <c r="F56" s="50">
        <f t="shared" si="5"/>
        <v>-1792671</v>
      </c>
      <c r="G56" s="50">
        <f t="shared" si="5"/>
        <v>0</v>
      </c>
      <c r="H56" s="50">
        <f t="shared" si="5"/>
        <v>0</v>
      </c>
      <c r="I56" s="50">
        <f t="shared" si="5"/>
        <v>317767</v>
      </c>
      <c r="J56" s="50">
        <f t="shared" si="5"/>
        <v>317767</v>
      </c>
      <c r="K56" s="50">
        <f t="shared" si="5"/>
        <v>334002</v>
      </c>
      <c r="L56" s="50">
        <f t="shared" si="5"/>
        <v>0</v>
      </c>
      <c r="M56" s="50">
        <f t="shared" si="5"/>
        <v>-669691</v>
      </c>
      <c r="N56" s="50">
        <f t="shared" si="5"/>
        <v>-335689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-17922</v>
      </c>
      <c r="X56" s="50">
        <f t="shared" si="5"/>
        <v>-896334</v>
      </c>
      <c r="Y56" s="50">
        <f t="shared" si="5"/>
        <v>878412</v>
      </c>
      <c r="Z56" s="51">
        <f>+IF(X56&lt;&gt;0,+(Y56/X56)*100,0)</f>
        <v>-98.000522126796483</v>
      </c>
      <c r="AA56" s="48">
        <f>SUM(AA53:AA55)</f>
        <v>-1792671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-2496302</v>
      </c>
      <c r="D59" s="65">
        <f>SUM(D56:D58)</f>
        <v>0</v>
      </c>
      <c r="E59" s="66">
        <f t="shared" si="6"/>
        <v>-1792671</v>
      </c>
      <c r="F59" s="67">
        <f t="shared" si="6"/>
        <v>-1792671</v>
      </c>
      <c r="G59" s="67">
        <f t="shared" si="6"/>
        <v>0</v>
      </c>
      <c r="H59" s="67">
        <f t="shared" si="6"/>
        <v>0</v>
      </c>
      <c r="I59" s="67">
        <f t="shared" si="6"/>
        <v>317767</v>
      </c>
      <c r="J59" s="67">
        <f t="shared" si="6"/>
        <v>317767</v>
      </c>
      <c r="K59" s="67">
        <f t="shared" si="6"/>
        <v>334002</v>
      </c>
      <c r="L59" s="67">
        <f t="shared" si="6"/>
        <v>0</v>
      </c>
      <c r="M59" s="67">
        <f t="shared" si="6"/>
        <v>-669691</v>
      </c>
      <c r="N59" s="67">
        <f t="shared" si="6"/>
        <v>-335689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-17922</v>
      </c>
      <c r="X59" s="67">
        <f t="shared" si="6"/>
        <v>-896334</v>
      </c>
      <c r="Y59" s="67">
        <f t="shared" si="6"/>
        <v>878412</v>
      </c>
      <c r="Z59" s="68">
        <f>+IF(X59&lt;&gt;0,+(Y59/X59)*100,0)</f>
        <v>-98.000522126796483</v>
      </c>
      <c r="AA59" s="65">
        <f>SUM(AA56:AA58)</f>
        <v>-1792671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1530258</v>
      </c>
      <c r="D9" s="20"/>
      <c r="E9" s="21">
        <v>2245932</v>
      </c>
      <c r="F9" s="22">
        <v>2245932</v>
      </c>
      <c r="G9" s="22"/>
      <c r="H9" s="22">
        <v>262676</v>
      </c>
      <c r="I9" s="22">
        <v>123552</v>
      </c>
      <c r="J9" s="22">
        <v>386228</v>
      </c>
      <c r="K9" s="22">
        <v>114016</v>
      </c>
      <c r="L9" s="22">
        <v>122257</v>
      </c>
      <c r="M9" s="22">
        <v>124957</v>
      </c>
      <c r="N9" s="22">
        <v>361230</v>
      </c>
      <c r="O9" s="22"/>
      <c r="P9" s="22"/>
      <c r="Q9" s="22"/>
      <c r="R9" s="22"/>
      <c r="S9" s="22"/>
      <c r="T9" s="22"/>
      <c r="U9" s="22"/>
      <c r="V9" s="22"/>
      <c r="W9" s="22">
        <v>747458</v>
      </c>
      <c r="X9" s="22">
        <v>1122966</v>
      </c>
      <c r="Y9" s="22">
        <v>-375508</v>
      </c>
      <c r="Z9" s="23">
        <v>-33.438946504168428</v>
      </c>
      <c r="AA9" s="20">
        <v>2245932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1530258</v>
      </c>
      <c r="D32" s="29">
        <f t="shared" ref="D32:Y32" si="0">SUM(D6:D31)</f>
        <v>0</v>
      </c>
      <c r="E32" s="30">
        <f t="shared" si="0"/>
        <v>2245932</v>
      </c>
      <c r="F32" s="31">
        <f t="shared" si="0"/>
        <v>2245932</v>
      </c>
      <c r="G32" s="31">
        <f t="shared" si="0"/>
        <v>0</v>
      </c>
      <c r="H32" s="31">
        <f t="shared" si="0"/>
        <v>262676</v>
      </c>
      <c r="I32" s="31">
        <f t="shared" si="0"/>
        <v>123552</v>
      </c>
      <c r="J32" s="31">
        <f t="shared" si="0"/>
        <v>386228</v>
      </c>
      <c r="K32" s="31">
        <f t="shared" si="0"/>
        <v>114016</v>
      </c>
      <c r="L32" s="31">
        <f t="shared" si="0"/>
        <v>122257</v>
      </c>
      <c r="M32" s="31">
        <f t="shared" si="0"/>
        <v>124957</v>
      </c>
      <c r="N32" s="31">
        <f t="shared" si="0"/>
        <v>361230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747458</v>
      </c>
      <c r="X32" s="31">
        <f t="shared" si="0"/>
        <v>1122966</v>
      </c>
      <c r="Y32" s="31">
        <f t="shared" si="0"/>
        <v>-375508</v>
      </c>
      <c r="Z32" s="32">
        <f>+IF(X32&lt;&gt;0,+(Y32/X32)*100,0)</f>
        <v>-33.438946504168428</v>
      </c>
      <c r="AA32" s="29">
        <f>SUM(AA6:AA31)</f>
        <v>2245932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744933</v>
      </c>
      <c r="F34" s="22">
        <v>744933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372474</v>
      </c>
      <c r="Y34" s="22">
        <v>-372474</v>
      </c>
      <c r="Z34" s="23">
        <v>-100</v>
      </c>
      <c r="AA34" s="20">
        <v>744933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273961</v>
      </c>
      <c r="F37" s="22">
        <v>273961</v>
      </c>
      <c r="G37" s="22"/>
      <c r="H37" s="22">
        <v>3794</v>
      </c>
      <c r="I37" s="22"/>
      <c r="J37" s="22">
        <v>3794</v>
      </c>
      <c r="K37" s="22"/>
      <c r="L37" s="22">
        <v>16747</v>
      </c>
      <c r="M37" s="22">
        <v>2580</v>
      </c>
      <c r="N37" s="22">
        <v>19327</v>
      </c>
      <c r="O37" s="22"/>
      <c r="P37" s="22"/>
      <c r="Q37" s="22"/>
      <c r="R37" s="22"/>
      <c r="S37" s="22"/>
      <c r="T37" s="22"/>
      <c r="U37" s="22"/>
      <c r="V37" s="22"/>
      <c r="W37" s="22">
        <v>23121</v>
      </c>
      <c r="X37" s="22">
        <v>136986</v>
      </c>
      <c r="Y37" s="22">
        <v>-113865</v>
      </c>
      <c r="Z37" s="23">
        <v>-83.121632867592311</v>
      </c>
      <c r="AA37" s="20">
        <v>273961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3010694</v>
      </c>
      <c r="F39" s="22">
        <v>3010694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1505352</v>
      </c>
      <c r="Y39" s="22">
        <v>-1505352</v>
      </c>
      <c r="Z39" s="23">
        <v>-100</v>
      </c>
      <c r="AA39" s="20">
        <v>3010694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1581221</v>
      </c>
      <c r="F43" s="22">
        <v>1581221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790608</v>
      </c>
      <c r="Y43" s="22">
        <v>-790608</v>
      </c>
      <c r="Z43" s="23">
        <v>-100</v>
      </c>
      <c r="AA43" s="20">
        <v>1581221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5320</v>
      </c>
      <c r="F44" s="22">
        <v>5320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2658</v>
      </c>
      <c r="Y44" s="22">
        <v>-2658</v>
      </c>
      <c r="Z44" s="23">
        <v>-100</v>
      </c>
      <c r="AA44" s="20">
        <v>5320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5616129</v>
      </c>
      <c r="F47" s="31">
        <f t="shared" si="1"/>
        <v>5616129</v>
      </c>
      <c r="G47" s="31">
        <f t="shared" si="1"/>
        <v>0</v>
      </c>
      <c r="H47" s="31">
        <f t="shared" si="1"/>
        <v>3794</v>
      </c>
      <c r="I47" s="31">
        <f t="shared" si="1"/>
        <v>0</v>
      </c>
      <c r="J47" s="31">
        <f t="shared" si="1"/>
        <v>3794</v>
      </c>
      <c r="K47" s="31">
        <f t="shared" si="1"/>
        <v>0</v>
      </c>
      <c r="L47" s="31">
        <f t="shared" si="1"/>
        <v>16747</v>
      </c>
      <c r="M47" s="31">
        <f t="shared" si="1"/>
        <v>2580</v>
      </c>
      <c r="N47" s="31">
        <f t="shared" si="1"/>
        <v>19327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23121</v>
      </c>
      <c r="X47" s="31">
        <f t="shared" si="1"/>
        <v>2808078</v>
      </c>
      <c r="Y47" s="31">
        <f t="shared" si="1"/>
        <v>-2784957</v>
      </c>
      <c r="Z47" s="32">
        <f>+IF(X47&lt;&gt;0,+(Y47/X47)*100,0)</f>
        <v>-99.176625435618234</v>
      </c>
      <c r="AA47" s="29">
        <f>SUM(AA34:AA46)</f>
        <v>5616129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1530258</v>
      </c>
      <c r="D48" s="39">
        <f t="shared" si="2"/>
        <v>0</v>
      </c>
      <c r="E48" s="40">
        <f t="shared" si="2"/>
        <v>-3370197</v>
      </c>
      <c r="F48" s="41">
        <f t="shared" si="2"/>
        <v>-3370197</v>
      </c>
      <c r="G48" s="41">
        <f t="shared" si="2"/>
        <v>0</v>
      </c>
      <c r="H48" s="41">
        <f t="shared" si="2"/>
        <v>258882</v>
      </c>
      <c r="I48" s="41">
        <f t="shared" si="2"/>
        <v>123552</v>
      </c>
      <c r="J48" s="41">
        <f t="shared" si="2"/>
        <v>382434</v>
      </c>
      <c r="K48" s="41">
        <f t="shared" si="2"/>
        <v>114016</v>
      </c>
      <c r="L48" s="41">
        <f t="shared" si="2"/>
        <v>105510</v>
      </c>
      <c r="M48" s="41">
        <f t="shared" si="2"/>
        <v>122377</v>
      </c>
      <c r="N48" s="41">
        <f t="shared" si="2"/>
        <v>341903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724337</v>
      </c>
      <c r="X48" s="41">
        <f t="shared" si="2"/>
        <v>-1685112</v>
      </c>
      <c r="Y48" s="41">
        <f t="shared" si="2"/>
        <v>2409449</v>
      </c>
      <c r="Z48" s="42">
        <f>+IF(X48&lt;&gt;0,+(Y48/X48)*100,0)</f>
        <v>-142.98450192034713</v>
      </c>
      <c r="AA48" s="39">
        <f>+AA32-AA47</f>
        <v>-3370197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1530258</v>
      </c>
      <c r="D51" s="48">
        <f t="shared" si="3"/>
        <v>0</v>
      </c>
      <c r="E51" s="49">
        <f t="shared" si="3"/>
        <v>-3370197</v>
      </c>
      <c r="F51" s="50">
        <f t="shared" si="3"/>
        <v>-3370197</v>
      </c>
      <c r="G51" s="50">
        <f t="shared" si="3"/>
        <v>0</v>
      </c>
      <c r="H51" s="50">
        <f t="shared" si="3"/>
        <v>258882</v>
      </c>
      <c r="I51" s="50">
        <f t="shared" si="3"/>
        <v>123552</v>
      </c>
      <c r="J51" s="50">
        <f t="shared" si="3"/>
        <v>382434</v>
      </c>
      <c r="K51" s="50">
        <f t="shared" si="3"/>
        <v>114016</v>
      </c>
      <c r="L51" s="50">
        <f t="shared" si="3"/>
        <v>105510</v>
      </c>
      <c r="M51" s="50">
        <f t="shared" si="3"/>
        <v>122377</v>
      </c>
      <c r="N51" s="50">
        <f t="shared" si="3"/>
        <v>341903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724337</v>
      </c>
      <c r="X51" s="50">
        <f t="shared" si="3"/>
        <v>-1685112</v>
      </c>
      <c r="Y51" s="50">
        <f t="shared" si="3"/>
        <v>2409449</v>
      </c>
      <c r="Z51" s="51">
        <f>+IF(X51&lt;&gt;0,+(Y51/X51)*100,0)</f>
        <v>-142.98450192034713</v>
      </c>
      <c r="AA51" s="48">
        <f>SUM(AA48:AA50)</f>
        <v>-3370197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1530258</v>
      </c>
      <c r="D53" s="54">
        <f>+D51-D52</f>
        <v>0</v>
      </c>
      <c r="E53" s="55">
        <f t="shared" si="4"/>
        <v>-3370197</v>
      </c>
      <c r="F53" s="56">
        <f t="shared" si="4"/>
        <v>-3370197</v>
      </c>
      <c r="G53" s="56">
        <f t="shared" si="4"/>
        <v>0</v>
      </c>
      <c r="H53" s="56">
        <f t="shared" si="4"/>
        <v>258882</v>
      </c>
      <c r="I53" s="56">
        <f t="shared" si="4"/>
        <v>123552</v>
      </c>
      <c r="J53" s="56">
        <f t="shared" si="4"/>
        <v>382434</v>
      </c>
      <c r="K53" s="56">
        <f t="shared" si="4"/>
        <v>114016</v>
      </c>
      <c r="L53" s="56">
        <f t="shared" si="4"/>
        <v>105510</v>
      </c>
      <c r="M53" s="56">
        <f t="shared" si="4"/>
        <v>122377</v>
      </c>
      <c r="N53" s="56">
        <f t="shared" si="4"/>
        <v>341903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724337</v>
      </c>
      <c r="X53" s="56">
        <f t="shared" si="4"/>
        <v>-1685112</v>
      </c>
      <c r="Y53" s="56">
        <f t="shared" si="4"/>
        <v>2409449</v>
      </c>
      <c r="Z53" s="57">
        <f>+IF(X53&lt;&gt;0,+(Y53/X53)*100,0)</f>
        <v>-142.98450192034713</v>
      </c>
      <c r="AA53" s="54">
        <f>+AA51-AA52</f>
        <v>-3370197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1530258</v>
      </c>
      <c r="D56" s="48">
        <f>SUM(D53:D55)</f>
        <v>0</v>
      </c>
      <c r="E56" s="49">
        <f t="shared" si="5"/>
        <v>-3370197</v>
      </c>
      <c r="F56" s="50">
        <f t="shared" si="5"/>
        <v>-3370197</v>
      </c>
      <c r="G56" s="50">
        <f t="shared" si="5"/>
        <v>0</v>
      </c>
      <c r="H56" s="50">
        <f t="shared" si="5"/>
        <v>258882</v>
      </c>
      <c r="I56" s="50">
        <f t="shared" si="5"/>
        <v>123552</v>
      </c>
      <c r="J56" s="50">
        <f t="shared" si="5"/>
        <v>382434</v>
      </c>
      <c r="K56" s="50">
        <f t="shared" si="5"/>
        <v>114016</v>
      </c>
      <c r="L56" s="50">
        <f t="shared" si="5"/>
        <v>105510</v>
      </c>
      <c r="M56" s="50">
        <f t="shared" si="5"/>
        <v>122377</v>
      </c>
      <c r="N56" s="50">
        <f t="shared" si="5"/>
        <v>341903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724337</v>
      </c>
      <c r="X56" s="50">
        <f t="shared" si="5"/>
        <v>-1685112</v>
      </c>
      <c r="Y56" s="50">
        <f t="shared" si="5"/>
        <v>2409449</v>
      </c>
      <c r="Z56" s="51">
        <f>+IF(X56&lt;&gt;0,+(Y56/X56)*100,0)</f>
        <v>-142.98450192034713</v>
      </c>
      <c r="AA56" s="48">
        <f>SUM(AA53:AA55)</f>
        <v>-3370197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1530258</v>
      </c>
      <c r="D59" s="65">
        <f>SUM(D56:D58)</f>
        <v>0</v>
      </c>
      <c r="E59" s="66">
        <f t="shared" si="6"/>
        <v>-3370197</v>
      </c>
      <c r="F59" s="67">
        <f t="shared" si="6"/>
        <v>-3370197</v>
      </c>
      <c r="G59" s="67">
        <f t="shared" si="6"/>
        <v>0</v>
      </c>
      <c r="H59" s="67">
        <f t="shared" si="6"/>
        <v>258882</v>
      </c>
      <c r="I59" s="67">
        <f t="shared" si="6"/>
        <v>123552</v>
      </c>
      <c r="J59" s="67">
        <f t="shared" si="6"/>
        <v>382434</v>
      </c>
      <c r="K59" s="67">
        <f t="shared" si="6"/>
        <v>114016</v>
      </c>
      <c r="L59" s="67">
        <f t="shared" si="6"/>
        <v>105510</v>
      </c>
      <c r="M59" s="67">
        <f t="shared" si="6"/>
        <v>122377</v>
      </c>
      <c r="N59" s="67">
        <f t="shared" si="6"/>
        <v>341903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724337</v>
      </c>
      <c r="X59" s="67">
        <f t="shared" si="6"/>
        <v>-1685112</v>
      </c>
      <c r="Y59" s="67">
        <f t="shared" si="6"/>
        <v>2409449</v>
      </c>
      <c r="Z59" s="68">
        <f>+IF(X59&lt;&gt;0,+(Y59/X59)*100,0)</f>
        <v>-142.98450192034713</v>
      </c>
      <c r="AA59" s="65">
        <f>SUM(AA56:AA58)</f>
        <v>-3370197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1936071</v>
      </c>
      <c r="D9" s="20"/>
      <c r="E9" s="21">
        <v>2328062</v>
      </c>
      <c r="F9" s="22">
        <v>2328062</v>
      </c>
      <c r="G9" s="22"/>
      <c r="H9" s="22"/>
      <c r="I9" s="22">
        <v>147953</v>
      </c>
      <c r="J9" s="22">
        <v>147953</v>
      </c>
      <c r="K9" s="22">
        <v>145785</v>
      </c>
      <c r="L9" s="22">
        <v>143068</v>
      </c>
      <c r="M9" s="22">
        <v>136810</v>
      </c>
      <c r="N9" s="22">
        <v>425663</v>
      </c>
      <c r="O9" s="22"/>
      <c r="P9" s="22"/>
      <c r="Q9" s="22"/>
      <c r="R9" s="22"/>
      <c r="S9" s="22"/>
      <c r="T9" s="22"/>
      <c r="U9" s="22"/>
      <c r="V9" s="22"/>
      <c r="W9" s="22">
        <v>573616</v>
      </c>
      <c r="X9" s="22">
        <v>1164032</v>
      </c>
      <c r="Y9" s="22">
        <v>-590416</v>
      </c>
      <c r="Z9" s="23">
        <v>-50.721629645920387</v>
      </c>
      <c r="AA9" s="20">
        <v>2328062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786</v>
      </c>
      <c r="F10" s="22">
        <v>786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390</v>
      </c>
      <c r="Y10" s="22">
        <v>-390</v>
      </c>
      <c r="Z10" s="23">
        <v>-100</v>
      </c>
      <c r="AA10" s="20">
        <v>786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1011638</v>
      </c>
      <c r="D13" s="20"/>
      <c r="E13" s="21">
        <v>172415</v>
      </c>
      <c r="F13" s="22">
        <v>172415</v>
      </c>
      <c r="G13" s="22"/>
      <c r="H13" s="22"/>
      <c r="I13" s="22">
        <v>89049</v>
      </c>
      <c r="J13" s="22">
        <v>89049</v>
      </c>
      <c r="K13" s="22">
        <v>88828</v>
      </c>
      <c r="L13" s="22">
        <v>91108</v>
      </c>
      <c r="M13" s="22">
        <v>90809</v>
      </c>
      <c r="N13" s="22">
        <v>270745</v>
      </c>
      <c r="O13" s="22"/>
      <c r="P13" s="22"/>
      <c r="Q13" s="22"/>
      <c r="R13" s="22"/>
      <c r="S13" s="22"/>
      <c r="T13" s="22"/>
      <c r="U13" s="22"/>
      <c r="V13" s="22"/>
      <c r="W13" s="22">
        <v>359794</v>
      </c>
      <c r="X13" s="22">
        <v>86207</v>
      </c>
      <c r="Y13" s="22">
        <v>273587</v>
      </c>
      <c r="Z13" s="23">
        <v>317.36053916735301</v>
      </c>
      <c r="AA13" s="20">
        <v>172415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12</v>
      </c>
      <c r="F25" s="22">
        <v>12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</v>
      </c>
      <c r="Y25" s="22">
        <v>-6</v>
      </c>
      <c r="Z25" s="23">
        <v>-100</v>
      </c>
      <c r="AA25" s="20">
        <v>12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2947709</v>
      </c>
      <c r="D32" s="29">
        <f t="shared" ref="D32:Y32" si="0">SUM(D6:D31)</f>
        <v>0</v>
      </c>
      <c r="E32" s="30">
        <f t="shared" si="0"/>
        <v>2501275</v>
      </c>
      <c r="F32" s="31">
        <f t="shared" si="0"/>
        <v>2501275</v>
      </c>
      <c r="G32" s="31">
        <f t="shared" si="0"/>
        <v>0</v>
      </c>
      <c r="H32" s="31">
        <f t="shared" si="0"/>
        <v>0</v>
      </c>
      <c r="I32" s="31">
        <f t="shared" si="0"/>
        <v>237002</v>
      </c>
      <c r="J32" s="31">
        <f t="shared" si="0"/>
        <v>237002</v>
      </c>
      <c r="K32" s="31">
        <f t="shared" si="0"/>
        <v>234613</v>
      </c>
      <c r="L32" s="31">
        <f t="shared" si="0"/>
        <v>234176</v>
      </c>
      <c r="M32" s="31">
        <f t="shared" si="0"/>
        <v>227619</v>
      </c>
      <c r="N32" s="31">
        <f t="shared" si="0"/>
        <v>696408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933410</v>
      </c>
      <c r="X32" s="31">
        <f t="shared" si="0"/>
        <v>1250635</v>
      </c>
      <c r="Y32" s="31">
        <f t="shared" si="0"/>
        <v>-317225</v>
      </c>
      <c r="Z32" s="32">
        <f>+IF(X32&lt;&gt;0,+(Y32/X32)*100,0)</f>
        <v>-25.365114521822914</v>
      </c>
      <c r="AA32" s="29">
        <f>SUM(AA6:AA31)</f>
        <v>2501275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2717726</v>
      </c>
      <c r="D34" s="20"/>
      <c r="E34" s="21">
        <v>2077696</v>
      </c>
      <c r="F34" s="22">
        <v>2077696</v>
      </c>
      <c r="G34" s="22"/>
      <c r="H34" s="22">
        <v>238521</v>
      </c>
      <c r="I34" s="22">
        <v>247005</v>
      </c>
      <c r="J34" s="22">
        <v>485526</v>
      </c>
      <c r="K34" s="22">
        <v>250138</v>
      </c>
      <c r="L34" s="22">
        <v>221696</v>
      </c>
      <c r="M34" s="22">
        <v>338896</v>
      </c>
      <c r="N34" s="22">
        <v>810730</v>
      </c>
      <c r="O34" s="22"/>
      <c r="P34" s="22"/>
      <c r="Q34" s="22"/>
      <c r="R34" s="22"/>
      <c r="S34" s="22"/>
      <c r="T34" s="22"/>
      <c r="U34" s="22"/>
      <c r="V34" s="22"/>
      <c r="W34" s="22">
        <v>1296256</v>
      </c>
      <c r="X34" s="22">
        <v>1038844</v>
      </c>
      <c r="Y34" s="22">
        <v>257412</v>
      </c>
      <c r="Z34" s="23">
        <v>24.778696320140465</v>
      </c>
      <c r="AA34" s="20">
        <v>2077696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63799</v>
      </c>
      <c r="D37" s="20"/>
      <c r="E37" s="21">
        <v>105004</v>
      </c>
      <c r="F37" s="22">
        <v>105004</v>
      </c>
      <c r="G37" s="22"/>
      <c r="H37" s="22"/>
      <c r="I37" s="22">
        <v>3036</v>
      </c>
      <c r="J37" s="22">
        <v>3036</v>
      </c>
      <c r="K37" s="22">
        <v>9927</v>
      </c>
      <c r="L37" s="22"/>
      <c r="M37" s="22">
        <v>1830</v>
      </c>
      <c r="N37" s="22">
        <v>11757</v>
      </c>
      <c r="O37" s="22"/>
      <c r="P37" s="22"/>
      <c r="Q37" s="22"/>
      <c r="R37" s="22"/>
      <c r="S37" s="22"/>
      <c r="T37" s="22"/>
      <c r="U37" s="22"/>
      <c r="V37" s="22"/>
      <c r="W37" s="22">
        <v>14793</v>
      </c>
      <c r="X37" s="22">
        <v>52504</v>
      </c>
      <c r="Y37" s="22">
        <v>-37711</v>
      </c>
      <c r="Z37" s="23">
        <v>-71.825003809233579</v>
      </c>
      <c r="AA37" s="20">
        <v>105004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471747</v>
      </c>
      <c r="D39" s="20"/>
      <c r="E39" s="21">
        <v>495920</v>
      </c>
      <c r="F39" s="22">
        <v>495920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247958</v>
      </c>
      <c r="Y39" s="22">
        <v>-247958</v>
      </c>
      <c r="Z39" s="23">
        <v>-100</v>
      </c>
      <c r="AA39" s="20">
        <v>495920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121884</v>
      </c>
      <c r="D44" s="20"/>
      <c r="E44" s="21">
        <v>623796</v>
      </c>
      <c r="F44" s="22">
        <v>623796</v>
      </c>
      <c r="G44" s="22"/>
      <c r="H44" s="22">
        <v>1361</v>
      </c>
      <c r="I44" s="22">
        <v>5798</v>
      </c>
      <c r="J44" s="22">
        <v>7159</v>
      </c>
      <c r="K44" s="22">
        <v>4077</v>
      </c>
      <c r="L44" s="22">
        <v>1331</v>
      </c>
      <c r="M44" s="22">
        <v>1416</v>
      </c>
      <c r="N44" s="22">
        <v>6824</v>
      </c>
      <c r="O44" s="22"/>
      <c r="P44" s="22"/>
      <c r="Q44" s="22"/>
      <c r="R44" s="22"/>
      <c r="S44" s="22"/>
      <c r="T44" s="22"/>
      <c r="U44" s="22"/>
      <c r="V44" s="22"/>
      <c r="W44" s="22">
        <v>13983</v>
      </c>
      <c r="X44" s="22">
        <v>311892</v>
      </c>
      <c r="Y44" s="22">
        <v>-297909</v>
      </c>
      <c r="Z44" s="23">
        <v>-95.516717325227958</v>
      </c>
      <c r="AA44" s="20">
        <v>623796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3375156</v>
      </c>
      <c r="D47" s="29">
        <f t="shared" ref="D47:Y47" si="1">SUM(D34:D46)</f>
        <v>0</v>
      </c>
      <c r="E47" s="30">
        <f t="shared" si="1"/>
        <v>3302416</v>
      </c>
      <c r="F47" s="31">
        <f t="shared" si="1"/>
        <v>3302416</v>
      </c>
      <c r="G47" s="31">
        <f t="shared" si="1"/>
        <v>0</v>
      </c>
      <c r="H47" s="31">
        <f t="shared" si="1"/>
        <v>239882</v>
      </c>
      <c r="I47" s="31">
        <f t="shared" si="1"/>
        <v>255839</v>
      </c>
      <c r="J47" s="31">
        <f t="shared" si="1"/>
        <v>495721</v>
      </c>
      <c r="K47" s="31">
        <f t="shared" si="1"/>
        <v>264142</v>
      </c>
      <c r="L47" s="31">
        <f t="shared" si="1"/>
        <v>223027</v>
      </c>
      <c r="M47" s="31">
        <f t="shared" si="1"/>
        <v>342142</v>
      </c>
      <c r="N47" s="31">
        <f t="shared" si="1"/>
        <v>829311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1325032</v>
      </c>
      <c r="X47" s="31">
        <f t="shared" si="1"/>
        <v>1651198</v>
      </c>
      <c r="Y47" s="31">
        <f t="shared" si="1"/>
        <v>-326166</v>
      </c>
      <c r="Z47" s="32">
        <f>+IF(X47&lt;&gt;0,+(Y47/X47)*100,0)</f>
        <v>-19.753294274823492</v>
      </c>
      <c r="AA47" s="29">
        <f>SUM(AA34:AA46)</f>
        <v>3302416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-427447</v>
      </c>
      <c r="D48" s="39">
        <f t="shared" si="2"/>
        <v>0</v>
      </c>
      <c r="E48" s="40">
        <f t="shared" si="2"/>
        <v>-801141</v>
      </c>
      <c r="F48" s="41">
        <f t="shared" si="2"/>
        <v>-801141</v>
      </c>
      <c r="G48" s="41">
        <f t="shared" si="2"/>
        <v>0</v>
      </c>
      <c r="H48" s="41">
        <f t="shared" si="2"/>
        <v>-239882</v>
      </c>
      <c r="I48" s="41">
        <f t="shared" si="2"/>
        <v>-18837</v>
      </c>
      <c r="J48" s="41">
        <f t="shared" si="2"/>
        <v>-258719</v>
      </c>
      <c r="K48" s="41">
        <f t="shared" si="2"/>
        <v>-29529</v>
      </c>
      <c r="L48" s="41">
        <f t="shared" si="2"/>
        <v>11149</v>
      </c>
      <c r="M48" s="41">
        <f t="shared" si="2"/>
        <v>-114523</v>
      </c>
      <c r="N48" s="41">
        <f t="shared" si="2"/>
        <v>-132903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-391622</v>
      </c>
      <c r="X48" s="41">
        <f t="shared" si="2"/>
        <v>-400563</v>
      </c>
      <c r="Y48" s="41">
        <f t="shared" si="2"/>
        <v>8941</v>
      </c>
      <c r="Z48" s="42">
        <f>+IF(X48&lt;&gt;0,+(Y48/X48)*100,0)</f>
        <v>-2.2321083075571133</v>
      </c>
      <c r="AA48" s="39">
        <f>+AA32-AA47</f>
        <v>-801141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-427447</v>
      </c>
      <c r="D51" s="48">
        <f t="shared" si="3"/>
        <v>0</v>
      </c>
      <c r="E51" s="49">
        <f t="shared" si="3"/>
        <v>-801141</v>
      </c>
      <c r="F51" s="50">
        <f t="shared" si="3"/>
        <v>-801141</v>
      </c>
      <c r="G51" s="50">
        <f t="shared" si="3"/>
        <v>0</v>
      </c>
      <c r="H51" s="50">
        <f t="shared" si="3"/>
        <v>-239882</v>
      </c>
      <c r="I51" s="50">
        <f t="shared" si="3"/>
        <v>-18837</v>
      </c>
      <c r="J51" s="50">
        <f t="shared" si="3"/>
        <v>-258719</v>
      </c>
      <c r="K51" s="50">
        <f t="shared" si="3"/>
        <v>-29529</v>
      </c>
      <c r="L51" s="50">
        <f t="shared" si="3"/>
        <v>11149</v>
      </c>
      <c r="M51" s="50">
        <f t="shared" si="3"/>
        <v>-114523</v>
      </c>
      <c r="N51" s="50">
        <f t="shared" si="3"/>
        <v>-132903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-391622</v>
      </c>
      <c r="X51" s="50">
        <f t="shared" si="3"/>
        <v>-400563</v>
      </c>
      <c r="Y51" s="50">
        <f t="shared" si="3"/>
        <v>8941</v>
      </c>
      <c r="Z51" s="51">
        <f>+IF(X51&lt;&gt;0,+(Y51/X51)*100,0)</f>
        <v>-2.2321083075571133</v>
      </c>
      <c r="AA51" s="48">
        <f>SUM(AA48:AA50)</f>
        <v>-801141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-427447</v>
      </c>
      <c r="D53" s="54">
        <f>+D51-D52</f>
        <v>0</v>
      </c>
      <c r="E53" s="55">
        <f t="shared" si="4"/>
        <v>-801141</v>
      </c>
      <c r="F53" s="56">
        <f t="shared" si="4"/>
        <v>-801141</v>
      </c>
      <c r="G53" s="56">
        <f t="shared" si="4"/>
        <v>0</v>
      </c>
      <c r="H53" s="56">
        <f t="shared" si="4"/>
        <v>-239882</v>
      </c>
      <c r="I53" s="56">
        <f t="shared" si="4"/>
        <v>-18837</v>
      </c>
      <c r="J53" s="56">
        <f t="shared" si="4"/>
        <v>-258719</v>
      </c>
      <c r="K53" s="56">
        <f t="shared" si="4"/>
        <v>-29529</v>
      </c>
      <c r="L53" s="56">
        <f t="shared" si="4"/>
        <v>11149</v>
      </c>
      <c r="M53" s="56">
        <f t="shared" si="4"/>
        <v>-114523</v>
      </c>
      <c r="N53" s="56">
        <f t="shared" si="4"/>
        <v>-132903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-391622</v>
      </c>
      <c r="X53" s="56">
        <f t="shared" si="4"/>
        <v>-400563</v>
      </c>
      <c r="Y53" s="56">
        <f t="shared" si="4"/>
        <v>8941</v>
      </c>
      <c r="Z53" s="57">
        <f>+IF(X53&lt;&gt;0,+(Y53/X53)*100,0)</f>
        <v>-2.2321083075571133</v>
      </c>
      <c r="AA53" s="54">
        <f>+AA51-AA52</f>
        <v>-801141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-427447</v>
      </c>
      <c r="D56" s="48">
        <f>SUM(D53:D55)</f>
        <v>0</v>
      </c>
      <c r="E56" s="49">
        <f t="shared" si="5"/>
        <v>-801141</v>
      </c>
      <c r="F56" s="50">
        <f t="shared" si="5"/>
        <v>-801141</v>
      </c>
      <c r="G56" s="50">
        <f t="shared" si="5"/>
        <v>0</v>
      </c>
      <c r="H56" s="50">
        <f t="shared" si="5"/>
        <v>-239882</v>
      </c>
      <c r="I56" s="50">
        <f t="shared" si="5"/>
        <v>-18837</v>
      </c>
      <c r="J56" s="50">
        <f t="shared" si="5"/>
        <v>-258719</v>
      </c>
      <c r="K56" s="50">
        <f t="shared" si="5"/>
        <v>-29529</v>
      </c>
      <c r="L56" s="50">
        <f t="shared" si="5"/>
        <v>11149</v>
      </c>
      <c r="M56" s="50">
        <f t="shared" si="5"/>
        <v>-114523</v>
      </c>
      <c r="N56" s="50">
        <f t="shared" si="5"/>
        <v>-132903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-391622</v>
      </c>
      <c r="X56" s="50">
        <f t="shared" si="5"/>
        <v>-400563</v>
      </c>
      <c r="Y56" s="50">
        <f t="shared" si="5"/>
        <v>8941</v>
      </c>
      <c r="Z56" s="51">
        <f>+IF(X56&lt;&gt;0,+(Y56/X56)*100,0)</f>
        <v>-2.2321083075571133</v>
      </c>
      <c r="AA56" s="48">
        <f>SUM(AA53:AA55)</f>
        <v>-801141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-427447</v>
      </c>
      <c r="D59" s="65">
        <f>SUM(D56:D58)</f>
        <v>0</v>
      </c>
      <c r="E59" s="66">
        <f t="shared" si="6"/>
        <v>-801141</v>
      </c>
      <c r="F59" s="67">
        <f t="shared" si="6"/>
        <v>-801141</v>
      </c>
      <c r="G59" s="67">
        <f t="shared" si="6"/>
        <v>0</v>
      </c>
      <c r="H59" s="67">
        <f t="shared" si="6"/>
        <v>-239882</v>
      </c>
      <c r="I59" s="67">
        <f t="shared" si="6"/>
        <v>-18837</v>
      </c>
      <c r="J59" s="67">
        <f t="shared" si="6"/>
        <v>-258719</v>
      </c>
      <c r="K59" s="67">
        <f t="shared" si="6"/>
        <v>-29529</v>
      </c>
      <c r="L59" s="67">
        <f t="shared" si="6"/>
        <v>11149</v>
      </c>
      <c r="M59" s="67">
        <f t="shared" si="6"/>
        <v>-114523</v>
      </c>
      <c r="N59" s="67">
        <f t="shared" si="6"/>
        <v>-132903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-391622</v>
      </c>
      <c r="X59" s="67">
        <f t="shared" si="6"/>
        <v>-400563</v>
      </c>
      <c r="Y59" s="67">
        <f t="shared" si="6"/>
        <v>8941</v>
      </c>
      <c r="Z59" s="68">
        <f>+IF(X59&lt;&gt;0,+(Y59/X59)*100,0)</f>
        <v>-2.2321083075571133</v>
      </c>
      <c r="AA59" s="65">
        <f>SUM(AA56:AA58)</f>
        <v>-801141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3116742</v>
      </c>
      <c r="D9" s="20"/>
      <c r="E9" s="21">
        <v>3259604</v>
      </c>
      <c r="F9" s="22">
        <v>3259604</v>
      </c>
      <c r="G9" s="22">
        <v>279799</v>
      </c>
      <c r="H9" s="22">
        <v>279373</v>
      </c>
      <c r="I9" s="22">
        <v>245234</v>
      </c>
      <c r="J9" s="22">
        <v>804406</v>
      </c>
      <c r="K9" s="22">
        <v>280652</v>
      </c>
      <c r="L9" s="22">
        <v>277863</v>
      </c>
      <c r="M9" s="22">
        <v>281291</v>
      </c>
      <c r="N9" s="22">
        <v>839806</v>
      </c>
      <c r="O9" s="22"/>
      <c r="P9" s="22"/>
      <c r="Q9" s="22"/>
      <c r="R9" s="22"/>
      <c r="S9" s="22"/>
      <c r="T9" s="22"/>
      <c r="U9" s="22"/>
      <c r="V9" s="22"/>
      <c r="W9" s="22">
        <v>1644212</v>
      </c>
      <c r="X9" s="22">
        <v>1629798</v>
      </c>
      <c r="Y9" s="22">
        <v>14414</v>
      </c>
      <c r="Z9" s="23">
        <v>0.8844040795239656</v>
      </c>
      <c r="AA9" s="20">
        <v>3259604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5518249</v>
      </c>
      <c r="D25" s="20"/>
      <c r="E25" s="21">
        <v>5943718</v>
      </c>
      <c r="F25" s="22">
        <v>5943718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2971860</v>
      </c>
      <c r="Y25" s="22">
        <v>-2971860</v>
      </c>
      <c r="Z25" s="23">
        <v>-100</v>
      </c>
      <c r="AA25" s="20">
        <v>5943718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8634991</v>
      </c>
      <c r="D32" s="29">
        <f t="shared" ref="D32:Y32" si="0">SUM(D6:D31)</f>
        <v>0</v>
      </c>
      <c r="E32" s="30">
        <f t="shared" si="0"/>
        <v>9203322</v>
      </c>
      <c r="F32" s="31">
        <f t="shared" si="0"/>
        <v>9203322</v>
      </c>
      <c r="G32" s="31">
        <f t="shared" si="0"/>
        <v>279799</v>
      </c>
      <c r="H32" s="31">
        <f t="shared" si="0"/>
        <v>279373</v>
      </c>
      <c r="I32" s="31">
        <f t="shared" si="0"/>
        <v>245234</v>
      </c>
      <c r="J32" s="31">
        <f t="shared" si="0"/>
        <v>804406</v>
      </c>
      <c r="K32" s="31">
        <f t="shared" si="0"/>
        <v>280652</v>
      </c>
      <c r="L32" s="31">
        <f t="shared" si="0"/>
        <v>277863</v>
      </c>
      <c r="M32" s="31">
        <f t="shared" si="0"/>
        <v>281291</v>
      </c>
      <c r="N32" s="31">
        <f t="shared" si="0"/>
        <v>839806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1644212</v>
      </c>
      <c r="X32" s="31">
        <f t="shared" si="0"/>
        <v>4601658</v>
      </c>
      <c r="Y32" s="31">
        <f t="shared" si="0"/>
        <v>-2957446</v>
      </c>
      <c r="Z32" s="32">
        <f>+IF(X32&lt;&gt;0,+(Y32/X32)*100,0)</f>
        <v>-64.269139514496729</v>
      </c>
      <c r="AA32" s="29">
        <f>SUM(AA6:AA31)</f>
        <v>9203322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2647163</v>
      </c>
      <c r="D34" s="20"/>
      <c r="E34" s="21">
        <v>2773423</v>
      </c>
      <c r="F34" s="22">
        <v>2773423</v>
      </c>
      <c r="G34" s="22"/>
      <c r="H34" s="22">
        <v>209984</v>
      </c>
      <c r="I34" s="22"/>
      <c r="J34" s="22">
        <v>209984</v>
      </c>
      <c r="K34" s="22">
        <v>204306</v>
      </c>
      <c r="L34" s="22">
        <v>216642</v>
      </c>
      <c r="M34" s="22">
        <v>236490</v>
      </c>
      <c r="N34" s="22">
        <v>657438</v>
      </c>
      <c r="O34" s="22"/>
      <c r="P34" s="22"/>
      <c r="Q34" s="22"/>
      <c r="R34" s="22"/>
      <c r="S34" s="22"/>
      <c r="T34" s="22"/>
      <c r="U34" s="22"/>
      <c r="V34" s="22"/>
      <c r="W34" s="22">
        <v>867422</v>
      </c>
      <c r="X34" s="22">
        <v>1386720</v>
      </c>
      <c r="Y34" s="22">
        <v>-519298</v>
      </c>
      <c r="Z34" s="23">
        <v>-37.44793469481943</v>
      </c>
      <c r="AA34" s="20">
        <v>2773423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111144</v>
      </c>
      <c r="D37" s="20"/>
      <c r="E37" s="21">
        <v>122578</v>
      </c>
      <c r="F37" s="22">
        <v>122578</v>
      </c>
      <c r="G37" s="22"/>
      <c r="H37" s="22">
        <v>45528</v>
      </c>
      <c r="I37" s="22">
        <v>3501</v>
      </c>
      <c r="J37" s="22">
        <v>49029</v>
      </c>
      <c r="K37" s="22">
        <v>6669</v>
      </c>
      <c r="L37" s="22">
        <v>9044</v>
      </c>
      <c r="M37" s="22"/>
      <c r="N37" s="22">
        <v>15713</v>
      </c>
      <c r="O37" s="22"/>
      <c r="P37" s="22"/>
      <c r="Q37" s="22"/>
      <c r="R37" s="22"/>
      <c r="S37" s="22"/>
      <c r="T37" s="22"/>
      <c r="U37" s="22"/>
      <c r="V37" s="22"/>
      <c r="W37" s="22">
        <v>64742</v>
      </c>
      <c r="X37" s="22">
        <v>61290</v>
      </c>
      <c r="Y37" s="22">
        <v>3452</v>
      </c>
      <c r="Z37" s="23">
        <v>5.6322401696851037</v>
      </c>
      <c r="AA37" s="20">
        <v>122578</v>
      </c>
    </row>
    <row r="38" spans="1:27" ht="13.5" x14ac:dyDescent="0.25">
      <c r="A38" s="19" t="s">
        <v>64</v>
      </c>
      <c r="B38" s="15" t="s">
        <v>32</v>
      </c>
      <c r="C38" s="20">
        <v>3713698</v>
      </c>
      <c r="D38" s="20"/>
      <c r="E38" s="21">
        <v>926000</v>
      </c>
      <c r="F38" s="22">
        <v>926000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463002</v>
      </c>
      <c r="Y38" s="22">
        <v>-463002</v>
      </c>
      <c r="Z38" s="23">
        <v>-100</v>
      </c>
      <c r="AA38" s="20">
        <v>926000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1875230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310671</v>
      </c>
      <c r="D44" s="20"/>
      <c r="E44" s="21">
        <v>300282</v>
      </c>
      <c r="F44" s="22">
        <v>300282</v>
      </c>
      <c r="G44" s="22">
        <v>16998</v>
      </c>
      <c r="H44" s="22">
        <v>4496</v>
      </c>
      <c r="I44" s="22">
        <v>4885</v>
      </c>
      <c r="J44" s="22">
        <v>26379</v>
      </c>
      <c r="K44" s="22">
        <v>35864</v>
      </c>
      <c r="L44" s="22">
        <v>12840</v>
      </c>
      <c r="M44" s="22">
        <v>9504</v>
      </c>
      <c r="N44" s="22">
        <v>58208</v>
      </c>
      <c r="O44" s="22"/>
      <c r="P44" s="22"/>
      <c r="Q44" s="22"/>
      <c r="R44" s="22"/>
      <c r="S44" s="22"/>
      <c r="T44" s="22"/>
      <c r="U44" s="22"/>
      <c r="V44" s="22"/>
      <c r="W44" s="22">
        <v>84587</v>
      </c>
      <c r="X44" s="22">
        <v>150144</v>
      </c>
      <c r="Y44" s="22">
        <v>-65557</v>
      </c>
      <c r="Z44" s="23">
        <v>-43.66275042625746</v>
      </c>
      <c r="AA44" s="20">
        <v>300282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8657906</v>
      </c>
      <c r="D47" s="29">
        <f t="shared" ref="D47:Y47" si="1">SUM(D34:D46)</f>
        <v>0</v>
      </c>
      <c r="E47" s="30">
        <f t="shared" si="1"/>
        <v>4122283</v>
      </c>
      <c r="F47" s="31">
        <f t="shared" si="1"/>
        <v>4122283</v>
      </c>
      <c r="G47" s="31">
        <f t="shared" si="1"/>
        <v>16998</v>
      </c>
      <c r="H47" s="31">
        <f t="shared" si="1"/>
        <v>260008</v>
      </c>
      <c r="I47" s="31">
        <f t="shared" si="1"/>
        <v>8386</v>
      </c>
      <c r="J47" s="31">
        <f t="shared" si="1"/>
        <v>285392</v>
      </c>
      <c r="K47" s="31">
        <f t="shared" si="1"/>
        <v>246839</v>
      </c>
      <c r="L47" s="31">
        <f t="shared" si="1"/>
        <v>238526</v>
      </c>
      <c r="M47" s="31">
        <f t="shared" si="1"/>
        <v>245994</v>
      </c>
      <c r="N47" s="31">
        <f t="shared" si="1"/>
        <v>731359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1016751</v>
      </c>
      <c r="X47" s="31">
        <f t="shared" si="1"/>
        <v>2061156</v>
      </c>
      <c r="Y47" s="31">
        <f t="shared" si="1"/>
        <v>-1044405</v>
      </c>
      <c r="Z47" s="32">
        <f>+IF(X47&lt;&gt;0,+(Y47/X47)*100,0)</f>
        <v>-50.670837141875722</v>
      </c>
      <c r="AA47" s="29">
        <f>SUM(AA34:AA46)</f>
        <v>4122283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-22915</v>
      </c>
      <c r="D48" s="39">
        <f t="shared" si="2"/>
        <v>0</v>
      </c>
      <c r="E48" s="40">
        <f t="shared" si="2"/>
        <v>5081039</v>
      </c>
      <c r="F48" s="41">
        <f t="shared" si="2"/>
        <v>5081039</v>
      </c>
      <c r="G48" s="41">
        <f t="shared" si="2"/>
        <v>262801</v>
      </c>
      <c r="H48" s="41">
        <f t="shared" si="2"/>
        <v>19365</v>
      </c>
      <c r="I48" s="41">
        <f t="shared" si="2"/>
        <v>236848</v>
      </c>
      <c r="J48" s="41">
        <f t="shared" si="2"/>
        <v>519014</v>
      </c>
      <c r="K48" s="41">
        <f t="shared" si="2"/>
        <v>33813</v>
      </c>
      <c r="L48" s="41">
        <f t="shared" si="2"/>
        <v>39337</v>
      </c>
      <c r="M48" s="41">
        <f t="shared" si="2"/>
        <v>35297</v>
      </c>
      <c r="N48" s="41">
        <f t="shared" si="2"/>
        <v>108447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627461</v>
      </c>
      <c r="X48" s="41">
        <f t="shared" si="2"/>
        <v>2540502</v>
      </c>
      <c r="Y48" s="41">
        <f t="shared" si="2"/>
        <v>-1913041</v>
      </c>
      <c r="Z48" s="42">
        <f>+IF(X48&lt;&gt;0,+(Y48/X48)*100,0)</f>
        <v>-75.301692342694466</v>
      </c>
      <c r="AA48" s="39">
        <f>+AA32-AA47</f>
        <v>5081039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-22915</v>
      </c>
      <c r="D51" s="48">
        <f t="shared" si="3"/>
        <v>0</v>
      </c>
      <c r="E51" s="49">
        <f t="shared" si="3"/>
        <v>5081039</v>
      </c>
      <c r="F51" s="50">
        <f t="shared" si="3"/>
        <v>5081039</v>
      </c>
      <c r="G51" s="50">
        <f t="shared" si="3"/>
        <v>262801</v>
      </c>
      <c r="H51" s="50">
        <f t="shared" si="3"/>
        <v>19365</v>
      </c>
      <c r="I51" s="50">
        <f t="shared" si="3"/>
        <v>236848</v>
      </c>
      <c r="J51" s="50">
        <f t="shared" si="3"/>
        <v>519014</v>
      </c>
      <c r="K51" s="50">
        <f t="shared" si="3"/>
        <v>33813</v>
      </c>
      <c r="L51" s="50">
        <f t="shared" si="3"/>
        <v>39337</v>
      </c>
      <c r="M51" s="50">
        <f t="shared" si="3"/>
        <v>35297</v>
      </c>
      <c r="N51" s="50">
        <f t="shared" si="3"/>
        <v>108447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627461</v>
      </c>
      <c r="X51" s="50">
        <f t="shared" si="3"/>
        <v>2540502</v>
      </c>
      <c r="Y51" s="50">
        <f t="shared" si="3"/>
        <v>-1913041</v>
      </c>
      <c r="Z51" s="51">
        <f>+IF(X51&lt;&gt;0,+(Y51/X51)*100,0)</f>
        <v>-75.301692342694466</v>
      </c>
      <c r="AA51" s="48">
        <f>SUM(AA48:AA50)</f>
        <v>5081039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-22915</v>
      </c>
      <c r="D53" s="54">
        <f>+D51-D52</f>
        <v>0</v>
      </c>
      <c r="E53" s="55">
        <f t="shared" si="4"/>
        <v>5081039</v>
      </c>
      <c r="F53" s="56">
        <f t="shared" si="4"/>
        <v>5081039</v>
      </c>
      <c r="G53" s="56">
        <f t="shared" si="4"/>
        <v>262801</v>
      </c>
      <c r="H53" s="56">
        <f t="shared" si="4"/>
        <v>19365</v>
      </c>
      <c r="I53" s="56">
        <f t="shared" si="4"/>
        <v>236848</v>
      </c>
      <c r="J53" s="56">
        <f t="shared" si="4"/>
        <v>519014</v>
      </c>
      <c r="K53" s="56">
        <f t="shared" si="4"/>
        <v>33813</v>
      </c>
      <c r="L53" s="56">
        <f t="shared" si="4"/>
        <v>39337</v>
      </c>
      <c r="M53" s="56">
        <f t="shared" si="4"/>
        <v>35297</v>
      </c>
      <c r="N53" s="56">
        <f t="shared" si="4"/>
        <v>108447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627461</v>
      </c>
      <c r="X53" s="56">
        <f t="shared" si="4"/>
        <v>2540502</v>
      </c>
      <c r="Y53" s="56">
        <f t="shared" si="4"/>
        <v>-1913041</v>
      </c>
      <c r="Z53" s="57">
        <f>+IF(X53&lt;&gt;0,+(Y53/X53)*100,0)</f>
        <v>-75.301692342694466</v>
      </c>
      <c r="AA53" s="54">
        <f>+AA51-AA52</f>
        <v>5081039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-22915</v>
      </c>
      <c r="D56" s="48">
        <f>SUM(D53:D55)</f>
        <v>0</v>
      </c>
      <c r="E56" s="49">
        <f t="shared" si="5"/>
        <v>5081039</v>
      </c>
      <c r="F56" s="50">
        <f t="shared" si="5"/>
        <v>5081039</v>
      </c>
      <c r="G56" s="50">
        <f t="shared" si="5"/>
        <v>262801</v>
      </c>
      <c r="H56" s="50">
        <f t="shared" si="5"/>
        <v>19365</v>
      </c>
      <c r="I56" s="50">
        <f t="shared" si="5"/>
        <v>236848</v>
      </c>
      <c r="J56" s="50">
        <f t="shared" si="5"/>
        <v>519014</v>
      </c>
      <c r="K56" s="50">
        <f t="shared" si="5"/>
        <v>33813</v>
      </c>
      <c r="L56" s="50">
        <f t="shared" si="5"/>
        <v>39337</v>
      </c>
      <c r="M56" s="50">
        <f t="shared" si="5"/>
        <v>35297</v>
      </c>
      <c r="N56" s="50">
        <f t="shared" si="5"/>
        <v>108447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627461</v>
      </c>
      <c r="X56" s="50">
        <f t="shared" si="5"/>
        <v>2540502</v>
      </c>
      <c r="Y56" s="50">
        <f t="shared" si="5"/>
        <v>-1913041</v>
      </c>
      <c r="Z56" s="51">
        <f>+IF(X56&lt;&gt;0,+(Y56/X56)*100,0)</f>
        <v>-75.301692342694466</v>
      </c>
      <c r="AA56" s="48">
        <f>SUM(AA53:AA55)</f>
        <v>5081039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-22915</v>
      </c>
      <c r="D59" s="65">
        <f>SUM(D56:D58)</f>
        <v>0</v>
      </c>
      <c r="E59" s="66">
        <f t="shared" si="6"/>
        <v>5081039</v>
      </c>
      <c r="F59" s="67">
        <f t="shared" si="6"/>
        <v>5081039</v>
      </c>
      <c r="G59" s="67">
        <f t="shared" si="6"/>
        <v>262801</v>
      </c>
      <c r="H59" s="67">
        <f t="shared" si="6"/>
        <v>19365</v>
      </c>
      <c r="I59" s="67">
        <f t="shared" si="6"/>
        <v>236848</v>
      </c>
      <c r="J59" s="67">
        <f t="shared" si="6"/>
        <v>519014</v>
      </c>
      <c r="K59" s="67">
        <f t="shared" si="6"/>
        <v>33813</v>
      </c>
      <c r="L59" s="67">
        <f t="shared" si="6"/>
        <v>39337</v>
      </c>
      <c r="M59" s="67">
        <f t="shared" si="6"/>
        <v>35297</v>
      </c>
      <c r="N59" s="67">
        <f t="shared" si="6"/>
        <v>108447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627461</v>
      </c>
      <c r="X59" s="67">
        <f t="shared" si="6"/>
        <v>2540502</v>
      </c>
      <c r="Y59" s="67">
        <f t="shared" si="6"/>
        <v>-1913041</v>
      </c>
      <c r="Z59" s="68">
        <f>+IF(X59&lt;&gt;0,+(Y59/X59)*100,0)</f>
        <v>-75.301692342694466</v>
      </c>
      <c r="AA59" s="65">
        <f>SUM(AA56:AA58)</f>
        <v>5081039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6392991</v>
      </c>
      <c r="D9" s="20"/>
      <c r="E9" s="21">
        <v>8700898</v>
      </c>
      <c r="F9" s="22">
        <v>8700898</v>
      </c>
      <c r="G9" s="22">
        <v>847296</v>
      </c>
      <c r="H9" s="22">
        <v>814061</v>
      </c>
      <c r="I9" s="22">
        <v>801019</v>
      </c>
      <c r="J9" s="22">
        <v>2462376</v>
      </c>
      <c r="K9" s="22">
        <v>798421</v>
      </c>
      <c r="L9" s="22">
        <v>793629</v>
      </c>
      <c r="M9" s="22">
        <v>790589</v>
      </c>
      <c r="N9" s="22">
        <v>2382639</v>
      </c>
      <c r="O9" s="22"/>
      <c r="P9" s="22"/>
      <c r="Q9" s="22"/>
      <c r="R9" s="22"/>
      <c r="S9" s="22"/>
      <c r="T9" s="22"/>
      <c r="U9" s="22"/>
      <c r="V9" s="22"/>
      <c r="W9" s="22">
        <v>4845015</v>
      </c>
      <c r="X9" s="22">
        <v>4350444</v>
      </c>
      <c r="Y9" s="22">
        <v>494571</v>
      </c>
      <c r="Z9" s="23">
        <v>11.368287926473712</v>
      </c>
      <c r="AA9" s="20">
        <v>8700898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2033576</v>
      </c>
      <c r="D13" s="20"/>
      <c r="E13" s="21">
        <v>1716150</v>
      </c>
      <c r="F13" s="22">
        <v>1716150</v>
      </c>
      <c r="G13" s="22">
        <v>75048</v>
      </c>
      <c r="H13" s="22">
        <v>81179</v>
      </c>
      <c r="I13" s="22">
        <v>88665</v>
      </c>
      <c r="J13" s="22">
        <v>244892</v>
      </c>
      <c r="K13" s="22">
        <v>95063</v>
      </c>
      <c r="L13" s="22">
        <v>101351</v>
      </c>
      <c r="M13" s="22">
        <v>108417</v>
      </c>
      <c r="N13" s="22">
        <v>304831</v>
      </c>
      <c r="O13" s="22"/>
      <c r="P13" s="22"/>
      <c r="Q13" s="22"/>
      <c r="R13" s="22"/>
      <c r="S13" s="22"/>
      <c r="T13" s="22"/>
      <c r="U13" s="22"/>
      <c r="V13" s="22"/>
      <c r="W13" s="22">
        <v>549723</v>
      </c>
      <c r="X13" s="22">
        <v>858078</v>
      </c>
      <c r="Y13" s="22">
        <v>-308355</v>
      </c>
      <c r="Z13" s="23">
        <v>-35.935544321145628</v>
      </c>
      <c r="AA13" s="20">
        <v>1716150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7591207</v>
      </c>
      <c r="F25" s="22">
        <v>7591207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3795606</v>
      </c>
      <c r="Y25" s="22">
        <v>-3795606</v>
      </c>
      <c r="Z25" s="23">
        <v>-100</v>
      </c>
      <c r="AA25" s="20">
        <v>7591207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8426567</v>
      </c>
      <c r="D32" s="29">
        <f t="shared" ref="D32:Y32" si="0">SUM(D6:D31)</f>
        <v>0</v>
      </c>
      <c r="E32" s="30">
        <f t="shared" si="0"/>
        <v>18008255</v>
      </c>
      <c r="F32" s="31">
        <f t="shared" si="0"/>
        <v>18008255</v>
      </c>
      <c r="G32" s="31">
        <f t="shared" si="0"/>
        <v>922344</v>
      </c>
      <c r="H32" s="31">
        <f t="shared" si="0"/>
        <v>895240</v>
      </c>
      <c r="I32" s="31">
        <f t="shared" si="0"/>
        <v>889684</v>
      </c>
      <c r="J32" s="31">
        <f t="shared" si="0"/>
        <v>2707268</v>
      </c>
      <c r="K32" s="31">
        <f t="shared" si="0"/>
        <v>893484</v>
      </c>
      <c r="L32" s="31">
        <f t="shared" si="0"/>
        <v>894980</v>
      </c>
      <c r="M32" s="31">
        <f t="shared" si="0"/>
        <v>899006</v>
      </c>
      <c r="N32" s="31">
        <f t="shared" si="0"/>
        <v>2687470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5394738</v>
      </c>
      <c r="X32" s="31">
        <f t="shared" si="0"/>
        <v>9004128</v>
      </c>
      <c r="Y32" s="31">
        <f t="shared" si="0"/>
        <v>-3609390</v>
      </c>
      <c r="Z32" s="32">
        <f>+IF(X32&lt;&gt;0,+(Y32/X32)*100,0)</f>
        <v>-40.085947245530051</v>
      </c>
      <c r="AA32" s="29">
        <f>SUM(AA6:AA31)</f>
        <v>18008255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1843664</v>
      </c>
      <c r="D34" s="20"/>
      <c r="E34" s="21">
        <v>2039105</v>
      </c>
      <c r="F34" s="22">
        <v>2039105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1019568</v>
      </c>
      <c r="Y34" s="22">
        <v>-1019568</v>
      </c>
      <c r="Z34" s="23">
        <v>-100</v>
      </c>
      <c r="AA34" s="20">
        <v>2039105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90742</v>
      </c>
      <c r="D37" s="20"/>
      <c r="E37" s="21">
        <v>456266</v>
      </c>
      <c r="F37" s="22">
        <v>456266</v>
      </c>
      <c r="G37" s="22">
        <v>6347</v>
      </c>
      <c r="H37" s="22">
        <v>16149</v>
      </c>
      <c r="I37" s="22">
        <v>26661</v>
      </c>
      <c r="J37" s="22">
        <v>49157</v>
      </c>
      <c r="K37" s="22">
        <v>51929</v>
      </c>
      <c r="L37" s="22">
        <v>29934</v>
      </c>
      <c r="M37" s="22">
        <v>52920</v>
      </c>
      <c r="N37" s="22">
        <v>134783</v>
      </c>
      <c r="O37" s="22"/>
      <c r="P37" s="22"/>
      <c r="Q37" s="22"/>
      <c r="R37" s="22"/>
      <c r="S37" s="22"/>
      <c r="T37" s="22"/>
      <c r="U37" s="22"/>
      <c r="V37" s="22"/>
      <c r="W37" s="22">
        <v>183940</v>
      </c>
      <c r="X37" s="22">
        <v>228132</v>
      </c>
      <c r="Y37" s="22">
        <v>-44192</v>
      </c>
      <c r="Z37" s="23">
        <v>-19.371241211228586</v>
      </c>
      <c r="AA37" s="20">
        <v>456266</v>
      </c>
    </row>
    <row r="38" spans="1:27" ht="13.5" x14ac:dyDescent="0.25">
      <c r="A38" s="19" t="s">
        <v>64</v>
      </c>
      <c r="B38" s="15" t="s">
        <v>32</v>
      </c>
      <c r="C38" s="20">
        <v>-17241709</v>
      </c>
      <c r="D38" s="20"/>
      <c r="E38" s="21">
        <v>502696</v>
      </c>
      <c r="F38" s="22">
        <v>502696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251346</v>
      </c>
      <c r="Y38" s="22">
        <v>-251346</v>
      </c>
      <c r="Z38" s="23">
        <v>-100</v>
      </c>
      <c r="AA38" s="20">
        <v>502696</v>
      </c>
    </row>
    <row r="39" spans="1:27" ht="13.5" x14ac:dyDescent="0.25">
      <c r="A39" s="19" t="s">
        <v>65</v>
      </c>
      <c r="B39" s="15" t="s">
        <v>32</v>
      </c>
      <c r="C39" s="20">
        <v>945632</v>
      </c>
      <c r="D39" s="20"/>
      <c r="E39" s="21">
        <v>1163425</v>
      </c>
      <c r="F39" s="22">
        <v>1163425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581712</v>
      </c>
      <c r="Y39" s="22">
        <v>-581712</v>
      </c>
      <c r="Z39" s="23">
        <v>-100</v>
      </c>
      <c r="AA39" s="20">
        <v>1163425</v>
      </c>
    </row>
    <row r="40" spans="1:27" ht="13.5" x14ac:dyDescent="0.25">
      <c r="A40" s="19" t="s">
        <v>40</v>
      </c>
      <c r="B40" s="15" t="s">
        <v>32</v>
      </c>
      <c r="C40" s="20">
        <v>3011648</v>
      </c>
      <c r="D40" s="20"/>
      <c r="E40" s="21">
        <v>3084950</v>
      </c>
      <c r="F40" s="22">
        <v>3084950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1542474</v>
      </c>
      <c r="Y40" s="22">
        <v>-1542474</v>
      </c>
      <c r="Z40" s="23">
        <v>-100</v>
      </c>
      <c r="AA40" s="20">
        <v>3084950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120078</v>
      </c>
      <c r="F41" s="22">
        <v>120078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60042</v>
      </c>
      <c r="Y41" s="22">
        <v>-60042</v>
      </c>
      <c r="Z41" s="23">
        <v>-100</v>
      </c>
      <c r="AA41" s="20">
        <v>120078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22621141</v>
      </c>
      <c r="D43" s="20"/>
      <c r="E43" s="21">
        <v>677687</v>
      </c>
      <c r="F43" s="22">
        <v>677687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338844</v>
      </c>
      <c r="Y43" s="22">
        <v>-338844</v>
      </c>
      <c r="Z43" s="23">
        <v>-100</v>
      </c>
      <c r="AA43" s="20">
        <v>677687</v>
      </c>
    </row>
    <row r="44" spans="1:27" ht="13.5" x14ac:dyDescent="0.25">
      <c r="A44" s="19" t="s">
        <v>69</v>
      </c>
      <c r="B44" s="15" t="s">
        <v>32</v>
      </c>
      <c r="C44" s="20">
        <v>448682</v>
      </c>
      <c r="D44" s="20"/>
      <c r="E44" s="21">
        <v>551662</v>
      </c>
      <c r="F44" s="22">
        <v>551662</v>
      </c>
      <c r="G44" s="22">
        <v>21781</v>
      </c>
      <c r="H44" s="22">
        <v>27280</v>
      </c>
      <c r="I44" s="22">
        <v>35828</v>
      </c>
      <c r="J44" s="22">
        <v>84889</v>
      </c>
      <c r="K44" s="22">
        <v>40551</v>
      </c>
      <c r="L44" s="22">
        <v>36648</v>
      </c>
      <c r="M44" s="22">
        <v>28766</v>
      </c>
      <c r="N44" s="22">
        <v>105965</v>
      </c>
      <c r="O44" s="22"/>
      <c r="P44" s="22"/>
      <c r="Q44" s="22"/>
      <c r="R44" s="22"/>
      <c r="S44" s="22"/>
      <c r="T44" s="22"/>
      <c r="U44" s="22"/>
      <c r="V44" s="22"/>
      <c r="W44" s="22">
        <v>190854</v>
      </c>
      <c r="X44" s="22">
        <v>275832</v>
      </c>
      <c r="Y44" s="22">
        <v>-84978</v>
      </c>
      <c r="Z44" s="23">
        <v>-30.807883059253459</v>
      </c>
      <c r="AA44" s="20">
        <v>551662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11719800</v>
      </c>
      <c r="D47" s="29">
        <f t="shared" ref="D47:Y47" si="1">SUM(D34:D46)</f>
        <v>0</v>
      </c>
      <c r="E47" s="30">
        <f t="shared" si="1"/>
        <v>8595869</v>
      </c>
      <c r="F47" s="31">
        <f t="shared" si="1"/>
        <v>8595869</v>
      </c>
      <c r="G47" s="31">
        <f t="shared" si="1"/>
        <v>28128</v>
      </c>
      <c r="H47" s="31">
        <f t="shared" si="1"/>
        <v>43429</v>
      </c>
      <c r="I47" s="31">
        <f t="shared" si="1"/>
        <v>62489</v>
      </c>
      <c r="J47" s="31">
        <f t="shared" si="1"/>
        <v>134046</v>
      </c>
      <c r="K47" s="31">
        <f t="shared" si="1"/>
        <v>92480</v>
      </c>
      <c r="L47" s="31">
        <f t="shared" si="1"/>
        <v>66582</v>
      </c>
      <c r="M47" s="31">
        <f t="shared" si="1"/>
        <v>81686</v>
      </c>
      <c r="N47" s="31">
        <f t="shared" si="1"/>
        <v>240748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374794</v>
      </c>
      <c r="X47" s="31">
        <f t="shared" si="1"/>
        <v>4297950</v>
      </c>
      <c r="Y47" s="31">
        <f t="shared" si="1"/>
        <v>-3923156</v>
      </c>
      <c r="Z47" s="32">
        <f>+IF(X47&lt;&gt;0,+(Y47/X47)*100,0)</f>
        <v>-91.279703114275407</v>
      </c>
      <c r="AA47" s="29">
        <f>SUM(AA34:AA46)</f>
        <v>8595869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-3293233</v>
      </c>
      <c r="D48" s="39">
        <f t="shared" si="2"/>
        <v>0</v>
      </c>
      <c r="E48" s="40">
        <f t="shared" si="2"/>
        <v>9412386</v>
      </c>
      <c r="F48" s="41">
        <f t="shared" si="2"/>
        <v>9412386</v>
      </c>
      <c r="G48" s="41">
        <f t="shared" si="2"/>
        <v>894216</v>
      </c>
      <c r="H48" s="41">
        <f t="shared" si="2"/>
        <v>851811</v>
      </c>
      <c r="I48" s="41">
        <f t="shared" si="2"/>
        <v>827195</v>
      </c>
      <c r="J48" s="41">
        <f t="shared" si="2"/>
        <v>2573222</v>
      </c>
      <c r="K48" s="41">
        <f t="shared" si="2"/>
        <v>801004</v>
      </c>
      <c r="L48" s="41">
        <f t="shared" si="2"/>
        <v>828398</v>
      </c>
      <c r="M48" s="41">
        <f t="shared" si="2"/>
        <v>817320</v>
      </c>
      <c r="N48" s="41">
        <f t="shared" si="2"/>
        <v>2446722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5019944</v>
      </c>
      <c r="X48" s="41">
        <f t="shared" si="2"/>
        <v>4706178</v>
      </c>
      <c r="Y48" s="41">
        <f t="shared" si="2"/>
        <v>313766</v>
      </c>
      <c r="Z48" s="42">
        <f>+IF(X48&lt;&gt;0,+(Y48/X48)*100,0)</f>
        <v>6.6671086388997614</v>
      </c>
      <c r="AA48" s="39">
        <f>+AA32-AA47</f>
        <v>9412386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-3293233</v>
      </c>
      <c r="D51" s="48">
        <f t="shared" si="3"/>
        <v>0</v>
      </c>
      <c r="E51" s="49">
        <f t="shared" si="3"/>
        <v>9412386</v>
      </c>
      <c r="F51" s="50">
        <f t="shared" si="3"/>
        <v>9412386</v>
      </c>
      <c r="G51" s="50">
        <f t="shared" si="3"/>
        <v>894216</v>
      </c>
      <c r="H51" s="50">
        <f t="shared" si="3"/>
        <v>851811</v>
      </c>
      <c r="I51" s="50">
        <f t="shared" si="3"/>
        <v>827195</v>
      </c>
      <c r="J51" s="50">
        <f t="shared" si="3"/>
        <v>2573222</v>
      </c>
      <c r="K51" s="50">
        <f t="shared" si="3"/>
        <v>801004</v>
      </c>
      <c r="L51" s="50">
        <f t="shared" si="3"/>
        <v>828398</v>
      </c>
      <c r="M51" s="50">
        <f t="shared" si="3"/>
        <v>817320</v>
      </c>
      <c r="N51" s="50">
        <f t="shared" si="3"/>
        <v>2446722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5019944</v>
      </c>
      <c r="X51" s="50">
        <f t="shared" si="3"/>
        <v>4706178</v>
      </c>
      <c r="Y51" s="50">
        <f t="shared" si="3"/>
        <v>313766</v>
      </c>
      <c r="Z51" s="51">
        <f>+IF(X51&lt;&gt;0,+(Y51/X51)*100,0)</f>
        <v>6.6671086388997614</v>
      </c>
      <c r="AA51" s="48">
        <f>SUM(AA48:AA50)</f>
        <v>9412386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-3293233</v>
      </c>
      <c r="D53" s="54">
        <f>+D51-D52</f>
        <v>0</v>
      </c>
      <c r="E53" s="55">
        <f t="shared" si="4"/>
        <v>9412386</v>
      </c>
      <c r="F53" s="56">
        <f t="shared" si="4"/>
        <v>9412386</v>
      </c>
      <c r="G53" s="56">
        <f t="shared" si="4"/>
        <v>894216</v>
      </c>
      <c r="H53" s="56">
        <f t="shared" si="4"/>
        <v>851811</v>
      </c>
      <c r="I53" s="56">
        <f t="shared" si="4"/>
        <v>827195</v>
      </c>
      <c r="J53" s="56">
        <f t="shared" si="4"/>
        <v>2573222</v>
      </c>
      <c r="K53" s="56">
        <f t="shared" si="4"/>
        <v>801004</v>
      </c>
      <c r="L53" s="56">
        <f t="shared" si="4"/>
        <v>828398</v>
      </c>
      <c r="M53" s="56">
        <f t="shared" si="4"/>
        <v>817320</v>
      </c>
      <c r="N53" s="56">
        <f t="shared" si="4"/>
        <v>2446722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5019944</v>
      </c>
      <c r="X53" s="56">
        <f t="shared" si="4"/>
        <v>4706178</v>
      </c>
      <c r="Y53" s="56">
        <f t="shared" si="4"/>
        <v>313766</v>
      </c>
      <c r="Z53" s="57">
        <f>+IF(X53&lt;&gt;0,+(Y53/X53)*100,0)</f>
        <v>6.6671086388997614</v>
      </c>
      <c r="AA53" s="54">
        <f>+AA51-AA52</f>
        <v>9412386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-3293233</v>
      </c>
      <c r="D56" s="48">
        <f>SUM(D53:D55)</f>
        <v>0</v>
      </c>
      <c r="E56" s="49">
        <f t="shared" si="5"/>
        <v>9412386</v>
      </c>
      <c r="F56" s="50">
        <f t="shared" si="5"/>
        <v>9412386</v>
      </c>
      <c r="G56" s="50">
        <f t="shared" si="5"/>
        <v>894216</v>
      </c>
      <c r="H56" s="50">
        <f t="shared" si="5"/>
        <v>851811</v>
      </c>
      <c r="I56" s="50">
        <f t="shared" si="5"/>
        <v>827195</v>
      </c>
      <c r="J56" s="50">
        <f t="shared" si="5"/>
        <v>2573222</v>
      </c>
      <c r="K56" s="50">
        <f t="shared" si="5"/>
        <v>801004</v>
      </c>
      <c r="L56" s="50">
        <f t="shared" si="5"/>
        <v>828398</v>
      </c>
      <c r="M56" s="50">
        <f t="shared" si="5"/>
        <v>817320</v>
      </c>
      <c r="N56" s="50">
        <f t="shared" si="5"/>
        <v>2446722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5019944</v>
      </c>
      <c r="X56" s="50">
        <f t="shared" si="5"/>
        <v>4706178</v>
      </c>
      <c r="Y56" s="50">
        <f t="shared" si="5"/>
        <v>313766</v>
      </c>
      <c r="Z56" s="51">
        <f>+IF(X56&lt;&gt;0,+(Y56/X56)*100,0)</f>
        <v>6.6671086388997614</v>
      </c>
      <c r="AA56" s="48">
        <f>SUM(AA53:AA55)</f>
        <v>9412386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-3293233</v>
      </c>
      <c r="D59" s="65">
        <f>SUM(D56:D58)</f>
        <v>0</v>
      </c>
      <c r="E59" s="66">
        <f t="shared" si="6"/>
        <v>9412386</v>
      </c>
      <c r="F59" s="67">
        <f t="shared" si="6"/>
        <v>9412386</v>
      </c>
      <c r="G59" s="67">
        <f t="shared" si="6"/>
        <v>894216</v>
      </c>
      <c r="H59" s="67">
        <f t="shared" si="6"/>
        <v>851811</v>
      </c>
      <c r="I59" s="67">
        <f t="shared" si="6"/>
        <v>827195</v>
      </c>
      <c r="J59" s="67">
        <f t="shared" si="6"/>
        <v>2573222</v>
      </c>
      <c r="K59" s="67">
        <f t="shared" si="6"/>
        <v>801004</v>
      </c>
      <c r="L59" s="67">
        <f t="shared" si="6"/>
        <v>828398</v>
      </c>
      <c r="M59" s="67">
        <f t="shared" si="6"/>
        <v>817320</v>
      </c>
      <c r="N59" s="67">
        <f t="shared" si="6"/>
        <v>2446722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5019944</v>
      </c>
      <c r="X59" s="67">
        <f t="shared" si="6"/>
        <v>4706178</v>
      </c>
      <c r="Y59" s="67">
        <f t="shared" si="6"/>
        <v>313766</v>
      </c>
      <c r="Z59" s="68">
        <f>+IF(X59&lt;&gt;0,+(Y59/X59)*100,0)</f>
        <v>6.6671086388997614</v>
      </c>
      <c r="AA59" s="65">
        <f>SUM(AA56:AA58)</f>
        <v>9412386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7513624</v>
      </c>
      <c r="D9" s="20"/>
      <c r="E9" s="21">
        <v>10509000</v>
      </c>
      <c r="F9" s="22">
        <v>10509000</v>
      </c>
      <c r="G9" s="22"/>
      <c r="H9" s="22">
        <v>714859</v>
      </c>
      <c r="I9" s="22">
        <v>703134</v>
      </c>
      <c r="J9" s="22">
        <v>1417993</v>
      </c>
      <c r="K9" s="22">
        <v>701541</v>
      </c>
      <c r="L9" s="22">
        <v>689120</v>
      </c>
      <c r="M9" s="22">
        <v>684842</v>
      </c>
      <c r="N9" s="22">
        <v>2075503</v>
      </c>
      <c r="O9" s="22"/>
      <c r="P9" s="22"/>
      <c r="Q9" s="22"/>
      <c r="R9" s="22"/>
      <c r="S9" s="22"/>
      <c r="T9" s="22"/>
      <c r="U9" s="22"/>
      <c r="V9" s="22"/>
      <c r="W9" s="22">
        <v>3493496</v>
      </c>
      <c r="X9" s="22">
        <v>5254500</v>
      </c>
      <c r="Y9" s="22">
        <v>-1761004</v>
      </c>
      <c r="Z9" s="23">
        <v>-33.514206870301642</v>
      </c>
      <c r="AA9" s="20">
        <v>10509000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1988658</v>
      </c>
      <c r="D13" s="20"/>
      <c r="E13" s="21">
        <v>1198985</v>
      </c>
      <c r="F13" s="22">
        <v>1198985</v>
      </c>
      <c r="G13" s="22"/>
      <c r="H13" s="22"/>
      <c r="I13" s="22"/>
      <c r="J13" s="22"/>
      <c r="K13" s="22">
        <v>280683</v>
      </c>
      <c r="L13" s="22">
        <v>285779</v>
      </c>
      <c r="M13" s="22">
        <v>289436</v>
      </c>
      <c r="N13" s="22">
        <v>855898</v>
      </c>
      <c r="O13" s="22"/>
      <c r="P13" s="22"/>
      <c r="Q13" s="22"/>
      <c r="R13" s="22"/>
      <c r="S13" s="22"/>
      <c r="T13" s="22"/>
      <c r="U13" s="22"/>
      <c r="V13" s="22"/>
      <c r="W13" s="22">
        <v>855898</v>
      </c>
      <c r="X13" s="22">
        <v>599495</v>
      </c>
      <c r="Y13" s="22">
        <v>256403</v>
      </c>
      <c r="Z13" s="23">
        <v>42.76983127465617</v>
      </c>
      <c r="AA13" s="20">
        <v>1198985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9502282</v>
      </c>
      <c r="D32" s="29">
        <f t="shared" ref="D32:Y32" si="0">SUM(D6:D31)</f>
        <v>0</v>
      </c>
      <c r="E32" s="30">
        <f t="shared" si="0"/>
        <v>11707985</v>
      </c>
      <c r="F32" s="31">
        <f t="shared" si="0"/>
        <v>11707985</v>
      </c>
      <c r="G32" s="31">
        <f t="shared" si="0"/>
        <v>0</v>
      </c>
      <c r="H32" s="31">
        <f t="shared" si="0"/>
        <v>714859</v>
      </c>
      <c r="I32" s="31">
        <f t="shared" si="0"/>
        <v>703134</v>
      </c>
      <c r="J32" s="31">
        <f t="shared" si="0"/>
        <v>1417993</v>
      </c>
      <c r="K32" s="31">
        <f t="shared" si="0"/>
        <v>982224</v>
      </c>
      <c r="L32" s="31">
        <f t="shared" si="0"/>
        <v>974899</v>
      </c>
      <c r="M32" s="31">
        <f t="shared" si="0"/>
        <v>974278</v>
      </c>
      <c r="N32" s="31">
        <f t="shared" si="0"/>
        <v>2931401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4349394</v>
      </c>
      <c r="X32" s="31">
        <f t="shared" si="0"/>
        <v>5853995</v>
      </c>
      <c r="Y32" s="31">
        <f t="shared" si="0"/>
        <v>-1504601</v>
      </c>
      <c r="Z32" s="32">
        <f>+IF(X32&lt;&gt;0,+(Y32/X32)*100,0)</f>
        <v>-25.702123080050459</v>
      </c>
      <c r="AA32" s="29">
        <f>SUM(AA6:AA31)</f>
        <v>11707985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8224363</v>
      </c>
      <c r="D34" s="20"/>
      <c r="E34" s="21">
        <v>7607923</v>
      </c>
      <c r="F34" s="22">
        <v>7607923</v>
      </c>
      <c r="G34" s="22"/>
      <c r="H34" s="22">
        <v>667643</v>
      </c>
      <c r="I34" s="22">
        <v>665860</v>
      </c>
      <c r="J34" s="22">
        <v>1333503</v>
      </c>
      <c r="K34" s="22"/>
      <c r="L34" s="22">
        <v>1150455</v>
      </c>
      <c r="M34" s="22"/>
      <c r="N34" s="22">
        <v>1150455</v>
      </c>
      <c r="O34" s="22"/>
      <c r="P34" s="22"/>
      <c r="Q34" s="22"/>
      <c r="R34" s="22"/>
      <c r="S34" s="22"/>
      <c r="T34" s="22"/>
      <c r="U34" s="22"/>
      <c r="V34" s="22"/>
      <c r="W34" s="22">
        <v>2483958</v>
      </c>
      <c r="X34" s="22">
        <v>3803953</v>
      </c>
      <c r="Y34" s="22">
        <v>-1319995</v>
      </c>
      <c r="Z34" s="23">
        <v>-34.700612757307994</v>
      </c>
      <c r="AA34" s="20">
        <v>7607923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1695759</v>
      </c>
      <c r="D37" s="20"/>
      <c r="E37" s="21">
        <v>1236473</v>
      </c>
      <c r="F37" s="22">
        <v>1236473</v>
      </c>
      <c r="G37" s="22"/>
      <c r="H37" s="22">
        <v>1181</v>
      </c>
      <c r="I37" s="22">
        <v>436957</v>
      </c>
      <c r="J37" s="22">
        <v>438138</v>
      </c>
      <c r="K37" s="22">
        <v>160417</v>
      </c>
      <c r="L37" s="22">
        <v>157900</v>
      </c>
      <c r="M37" s="22">
        <v>58563</v>
      </c>
      <c r="N37" s="22">
        <v>376880</v>
      </c>
      <c r="O37" s="22"/>
      <c r="P37" s="22"/>
      <c r="Q37" s="22"/>
      <c r="R37" s="22"/>
      <c r="S37" s="22"/>
      <c r="T37" s="22"/>
      <c r="U37" s="22"/>
      <c r="V37" s="22"/>
      <c r="W37" s="22">
        <v>815018</v>
      </c>
      <c r="X37" s="22">
        <v>618239</v>
      </c>
      <c r="Y37" s="22">
        <v>196779</v>
      </c>
      <c r="Z37" s="23">
        <v>31.828952880682067</v>
      </c>
      <c r="AA37" s="20">
        <v>1236473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12693145</v>
      </c>
      <c r="D41" s="20"/>
      <c r="E41" s="21">
        <v>6293552</v>
      </c>
      <c r="F41" s="22">
        <v>6293552</v>
      </c>
      <c r="G41" s="22"/>
      <c r="H41" s="22">
        <v>433675</v>
      </c>
      <c r="I41" s="22">
        <v>1071437</v>
      </c>
      <c r="J41" s="22">
        <v>1505112</v>
      </c>
      <c r="K41" s="22">
        <v>323334</v>
      </c>
      <c r="L41" s="22">
        <v>408546</v>
      </c>
      <c r="M41" s="22">
        <v>21000</v>
      </c>
      <c r="N41" s="22">
        <v>752880</v>
      </c>
      <c r="O41" s="22"/>
      <c r="P41" s="22"/>
      <c r="Q41" s="22"/>
      <c r="R41" s="22"/>
      <c r="S41" s="22"/>
      <c r="T41" s="22"/>
      <c r="U41" s="22"/>
      <c r="V41" s="22"/>
      <c r="W41" s="22">
        <v>2257992</v>
      </c>
      <c r="X41" s="22">
        <v>3146774</v>
      </c>
      <c r="Y41" s="22">
        <v>-888782</v>
      </c>
      <c r="Z41" s="23">
        <v>-28.244227262587017</v>
      </c>
      <c r="AA41" s="20">
        <v>6293552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2923</v>
      </c>
      <c r="D43" s="20"/>
      <c r="E43" s="21"/>
      <c r="F43" s="22"/>
      <c r="G43" s="22"/>
      <c r="H43" s="22">
        <v>12905</v>
      </c>
      <c r="I43" s="22">
        <v>5026</v>
      </c>
      <c r="J43" s="22">
        <v>17931</v>
      </c>
      <c r="K43" s="22">
        <v>616</v>
      </c>
      <c r="L43" s="22">
        <v>3054</v>
      </c>
      <c r="M43" s="22">
        <v>2232</v>
      </c>
      <c r="N43" s="22">
        <v>5902</v>
      </c>
      <c r="O43" s="22"/>
      <c r="P43" s="22"/>
      <c r="Q43" s="22"/>
      <c r="R43" s="22"/>
      <c r="S43" s="22"/>
      <c r="T43" s="22"/>
      <c r="U43" s="22"/>
      <c r="V43" s="22"/>
      <c r="W43" s="22">
        <v>23833</v>
      </c>
      <c r="X43" s="22"/>
      <c r="Y43" s="22">
        <v>23833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125716</v>
      </c>
      <c r="D44" s="20"/>
      <c r="E44" s="21">
        <v>58849</v>
      </c>
      <c r="F44" s="22">
        <v>58849</v>
      </c>
      <c r="G44" s="22"/>
      <c r="H44" s="22">
        <v>5672</v>
      </c>
      <c r="I44" s="22">
        <v>5654</v>
      </c>
      <c r="J44" s="22">
        <v>11326</v>
      </c>
      <c r="K44" s="22"/>
      <c r="L44" s="22">
        <v>5895</v>
      </c>
      <c r="M44" s="22"/>
      <c r="N44" s="22">
        <v>5895</v>
      </c>
      <c r="O44" s="22"/>
      <c r="P44" s="22"/>
      <c r="Q44" s="22"/>
      <c r="R44" s="22"/>
      <c r="S44" s="22"/>
      <c r="T44" s="22"/>
      <c r="U44" s="22"/>
      <c r="V44" s="22"/>
      <c r="W44" s="22">
        <v>17221</v>
      </c>
      <c r="X44" s="22">
        <v>29425</v>
      </c>
      <c r="Y44" s="22">
        <v>-12204</v>
      </c>
      <c r="Z44" s="23">
        <v>-41.474936278674598</v>
      </c>
      <c r="AA44" s="20">
        <v>58849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22741906</v>
      </c>
      <c r="D47" s="29">
        <f t="shared" ref="D47:Y47" si="1">SUM(D34:D46)</f>
        <v>0</v>
      </c>
      <c r="E47" s="30">
        <f t="shared" si="1"/>
        <v>15196797</v>
      </c>
      <c r="F47" s="31">
        <f t="shared" si="1"/>
        <v>15196797</v>
      </c>
      <c r="G47" s="31">
        <f t="shared" si="1"/>
        <v>0</v>
      </c>
      <c r="H47" s="31">
        <f t="shared" si="1"/>
        <v>1121076</v>
      </c>
      <c r="I47" s="31">
        <f t="shared" si="1"/>
        <v>2184934</v>
      </c>
      <c r="J47" s="31">
        <f t="shared" si="1"/>
        <v>3306010</v>
      </c>
      <c r="K47" s="31">
        <f t="shared" si="1"/>
        <v>484367</v>
      </c>
      <c r="L47" s="31">
        <f t="shared" si="1"/>
        <v>1725850</v>
      </c>
      <c r="M47" s="31">
        <f t="shared" si="1"/>
        <v>81795</v>
      </c>
      <c r="N47" s="31">
        <f t="shared" si="1"/>
        <v>2292012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5598022</v>
      </c>
      <c r="X47" s="31">
        <f t="shared" si="1"/>
        <v>7598391</v>
      </c>
      <c r="Y47" s="31">
        <f t="shared" si="1"/>
        <v>-2000369</v>
      </c>
      <c r="Z47" s="32">
        <f>+IF(X47&lt;&gt;0,+(Y47/X47)*100,0)</f>
        <v>-26.32621827436888</v>
      </c>
      <c r="AA47" s="29">
        <f>SUM(AA34:AA46)</f>
        <v>15196797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-13239624</v>
      </c>
      <c r="D48" s="39">
        <f t="shared" si="2"/>
        <v>0</v>
      </c>
      <c r="E48" s="40">
        <f t="shared" si="2"/>
        <v>-3488812</v>
      </c>
      <c r="F48" s="41">
        <f t="shared" si="2"/>
        <v>-3488812</v>
      </c>
      <c r="G48" s="41">
        <f t="shared" si="2"/>
        <v>0</v>
      </c>
      <c r="H48" s="41">
        <f t="shared" si="2"/>
        <v>-406217</v>
      </c>
      <c r="I48" s="41">
        <f t="shared" si="2"/>
        <v>-1481800</v>
      </c>
      <c r="J48" s="41">
        <f t="shared" si="2"/>
        <v>-1888017</v>
      </c>
      <c r="K48" s="41">
        <f t="shared" si="2"/>
        <v>497857</v>
      </c>
      <c r="L48" s="41">
        <f t="shared" si="2"/>
        <v>-750951</v>
      </c>
      <c r="M48" s="41">
        <f t="shared" si="2"/>
        <v>892483</v>
      </c>
      <c r="N48" s="41">
        <f t="shared" si="2"/>
        <v>639389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-1248628</v>
      </c>
      <c r="X48" s="41">
        <f t="shared" si="2"/>
        <v>-1744396</v>
      </c>
      <c r="Y48" s="41">
        <f t="shared" si="2"/>
        <v>495768</v>
      </c>
      <c r="Z48" s="42">
        <f>+IF(X48&lt;&gt;0,+(Y48/X48)*100,0)</f>
        <v>-28.420610916328631</v>
      </c>
      <c r="AA48" s="39">
        <f>+AA32-AA47</f>
        <v>-3488812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-13239624</v>
      </c>
      <c r="D51" s="48">
        <f t="shared" si="3"/>
        <v>0</v>
      </c>
      <c r="E51" s="49">
        <f t="shared" si="3"/>
        <v>-3488812</v>
      </c>
      <c r="F51" s="50">
        <f t="shared" si="3"/>
        <v>-3488812</v>
      </c>
      <c r="G51" s="50">
        <f t="shared" si="3"/>
        <v>0</v>
      </c>
      <c r="H51" s="50">
        <f t="shared" si="3"/>
        <v>-406217</v>
      </c>
      <c r="I51" s="50">
        <f t="shared" si="3"/>
        <v>-1481800</v>
      </c>
      <c r="J51" s="50">
        <f t="shared" si="3"/>
        <v>-1888017</v>
      </c>
      <c r="K51" s="50">
        <f t="shared" si="3"/>
        <v>497857</v>
      </c>
      <c r="L51" s="50">
        <f t="shared" si="3"/>
        <v>-750951</v>
      </c>
      <c r="M51" s="50">
        <f t="shared" si="3"/>
        <v>892483</v>
      </c>
      <c r="N51" s="50">
        <f t="shared" si="3"/>
        <v>639389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-1248628</v>
      </c>
      <c r="X51" s="50">
        <f t="shared" si="3"/>
        <v>-1744396</v>
      </c>
      <c r="Y51" s="50">
        <f t="shared" si="3"/>
        <v>495768</v>
      </c>
      <c r="Z51" s="51">
        <f>+IF(X51&lt;&gt;0,+(Y51/X51)*100,0)</f>
        <v>-28.420610916328631</v>
      </c>
      <c r="AA51" s="48">
        <f>SUM(AA48:AA50)</f>
        <v>-3488812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-13239624</v>
      </c>
      <c r="D53" s="54">
        <f>+D51-D52</f>
        <v>0</v>
      </c>
      <c r="E53" s="55">
        <f t="shared" si="4"/>
        <v>-3488812</v>
      </c>
      <c r="F53" s="56">
        <f t="shared" si="4"/>
        <v>-3488812</v>
      </c>
      <c r="G53" s="56">
        <f t="shared" si="4"/>
        <v>0</v>
      </c>
      <c r="H53" s="56">
        <f t="shared" si="4"/>
        <v>-406217</v>
      </c>
      <c r="I53" s="56">
        <f t="shared" si="4"/>
        <v>-1481800</v>
      </c>
      <c r="J53" s="56">
        <f t="shared" si="4"/>
        <v>-1888017</v>
      </c>
      <c r="K53" s="56">
        <f t="shared" si="4"/>
        <v>497857</v>
      </c>
      <c r="L53" s="56">
        <f t="shared" si="4"/>
        <v>-750951</v>
      </c>
      <c r="M53" s="56">
        <f t="shared" si="4"/>
        <v>892483</v>
      </c>
      <c r="N53" s="56">
        <f t="shared" si="4"/>
        <v>639389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-1248628</v>
      </c>
      <c r="X53" s="56">
        <f t="shared" si="4"/>
        <v>-1744396</v>
      </c>
      <c r="Y53" s="56">
        <f t="shared" si="4"/>
        <v>495768</v>
      </c>
      <c r="Z53" s="57">
        <f>+IF(X53&lt;&gt;0,+(Y53/X53)*100,0)</f>
        <v>-28.420610916328631</v>
      </c>
      <c r="AA53" s="54">
        <f>+AA51-AA52</f>
        <v>-3488812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-13239624</v>
      </c>
      <c r="D56" s="48">
        <f>SUM(D53:D55)</f>
        <v>0</v>
      </c>
      <c r="E56" s="49">
        <f t="shared" si="5"/>
        <v>-3488812</v>
      </c>
      <c r="F56" s="50">
        <f t="shared" si="5"/>
        <v>-3488812</v>
      </c>
      <c r="G56" s="50">
        <f t="shared" si="5"/>
        <v>0</v>
      </c>
      <c r="H56" s="50">
        <f t="shared" si="5"/>
        <v>-406217</v>
      </c>
      <c r="I56" s="50">
        <f t="shared" si="5"/>
        <v>-1481800</v>
      </c>
      <c r="J56" s="50">
        <f t="shared" si="5"/>
        <v>-1888017</v>
      </c>
      <c r="K56" s="50">
        <f t="shared" si="5"/>
        <v>497857</v>
      </c>
      <c r="L56" s="50">
        <f t="shared" si="5"/>
        <v>-750951</v>
      </c>
      <c r="M56" s="50">
        <f t="shared" si="5"/>
        <v>892483</v>
      </c>
      <c r="N56" s="50">
        <f t="shared" si="5"/>
        <v>639389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-1248628</v>
      </c>
      <c r="X56" s="50">
        <f t="shared" si="5"/>
        <v>-1744396</v>
      </c>
      <c r="Y56" s="50">
        <f t="shared" si="5"/>
        <v>495768</v>
      </c>
      <c r="Z56" s="51">
        <f>+IF(X56&lt;&gt;0,+(Y56/X56)*100,0)</f>
        <v>-28.420610916328631</v>
      </c>
      <c r="AA56" s="48">
        <f>SUM(AA53:AA55)</f>
        <v>-3488812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-13239624</v>
      </c>
      <c r="D59" s="65">
        <f>SUM(D56:D58)</f>
        <v>0</v>
      </c>
      <c r="E59" s="66">
        <f t="shared" si="6"/>
        <v>-3488812</v>
      </c>
      <c r="F59" s="67">
        <f t="shared" si="6"/>
        <v>-3488812</v>
      </c>
      <c r="G59" s="67">
        <f t="shared" si="6"/>
        <v>0</v>
      </c>
      <c r="H59" s="67">
        <f t="shared" si="6"/>
        <v>-406217</v>
      </c>
      <c r="I59" s="67">
        <f t="shared" si="6"/>
        <v>-1481800</v>
      </c>
      <c r="J59" s="67">
        <f t="shared" si="6"/>
        <v>-1888017</v>
      </c>
      <c r="K59" s="67">
        <f t="shared" si="6"/>
        <v>497857</v>
      </c>
      <c r="L59" s="67">
        <f t="shared" si="6"/>
        <v>-750951</v>
      </c>
      <c r="M59" s="67">
        <f t="shared" si="6"/>
        <v>892483</v>
      </c>
      <c r="N59" s="67">
        <f t="shared" si="6"/>
        <v>639389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-1248628</v>
      </c>
      <c r="X59" s="67">
        <f t="shared" si="6"/>
        <v>-1744396</v>
      </c>
      <c r="Y59" s="67">
        <f t="shared" si="6"/>
        <v>495768</v>
      </c>
      <c r="Z59" s="68">
        <f>+IF(X59&lt;&gt;0,+(Y59/X59)*100,0)</f>
        <v>-28.420610916328631</v>
      </c>
      <c r="AA59" s="65">
        <f>SUM(AA56:AA58)</f>
        <v>-3488812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25103</v>
      </c>
      <c r="D8" s="20"/>
      <c r="E8" s="21">
        <v>43289</v>
      </c>
      <c r="F8" s="22">
        <v>43289</v>
      </c>
      <c r="G8" s="22"/>
      <c r="H8" s="22">
        <v>1803</v>
      </c>
      <c r="I8" s="22">
        <v>8987</v>
      </c>
      <c r="J8" s="22">
        <v>10790</v>
      </c>
      <c r="K8" s="22">
        <v>1431</v>
      </c>
      <c r="L8" s="22">
        <v>2424</v>
      </c>
      <c r="M8" s="22">
        <v>2690</v>
      </c>
      <c r="N8" s="22">
        <v>6545</v>
      </c>
      <c r="O8" s="22"/>
      <c r="P8" s="22"/>
      <c r="Q8" s="22"/>
      <c r="R8" s="22"/>
      <c r="S8" s="22"/>
      <c r="T8" s="22"/>
      <c r="U8" s="22"/>
      <c r="V8" s="22"/>
      <c r="W8" s="22">
        <v>17335</v>
      </c>
      <c r="X8" s="22">
        <v>21642</v>
      </c>
      <c r="Y8" s="22">
        <v>-4307</v>
      </c>
      <c r="Z8" s="23">
        <v>-19.901118196100175</v>
      </c>
      <c r="AA8" s="20">
        <v>43289</v>
      </c>
    </row>
    <row r="9" spans="1:27" ht="13.5" x14ac:dyDescent="0.25">
      <c r="A9" s="19" t="s">
        <v>37</v>
      </c>
      <c r="B9" s="15" t="s">
        <v>32</v>
      </c>
      <c r="C9" s="20">
        <v>3416202</v>
      </c>
      <c r="D9" s="20"/>
      <c r="E9" s="21">
        <v>3324443</v>
      </c>
      <c r="F9" s="22">
        <v>3324443</v>
      </c>
      <c r="G9" s="22"/>
      <c r="H9" s="22"/>
      <c r="I9" s="22">
        <v>389745</v>
      </c>
      <c r="J9" s="22">
        <v>389745</v>
      </c>
      <c r="K9" s="22">
        <v>1074405</v>
      </c>
      <c r="L9" s="22"/>
      <c r="M9" s="22">
        <v>342981</v>
      </c>
      <c r="N9" s="22">
        <v>1417386</v>
      </c>
      <c r="O9" s="22"/>
      <c r="P9" s="22"/>
      <c r="Q9" s="22"/>
      <c r="R9" s="22"/>
      <c r="S9" s="22"/>
      <c r="T9" s="22"/>
      <c r="U9" s="22"/>
      <c r="V9" s="22"/>
      <c r="W9" s="22">
        <v>1807131</v>
      </c>
      <c r="X9" s="22">
        <v>1662216</v>
      </c>
      <c r="Y9" s="22">
        <v>144915</v>
      </c>
      <c r="Z9" s="23">
        <v>8.71818103062418</v>
      </c>
      <c r="AA9" s="20">
        <v>3324443</v>
      </c>
    </row>
    <row r="10" spans="1:27" ht="13.5" x14ac:dyDescent="0.25">
      <c r="A10" s="19" t="s">
        <v>38</v>
      </c>
      <c r="B10" s="15" t="s">
        <v>32</v>
      </c>
      <c r="C10" s="20">
        <v>247940</v>
      </c>
      <c r="D10" s="20"/>
      <c r="E10" s="21">
        <v>184691</v>
      </c>
      <c r="F10" s="22">
        <v>184691</v>
      </c>
      <c r="G10" s="22"/>
      <c r="H10" s="22">
        <v>13602</v>
      </c>
      <c r="I10" s="22">
        <v>56535</v>
      </c>
      <c r="J10" s="22">
        <v>70137</v>
      </c>
      <c r="K10" s="22">
        <v>20846</v>
      </c>
      <c r="L10" s="22">
        <v>29286</v>
      </c>
      <c r="M10" s="22">
        <v>25662</v>
      </c>
      <c r="N10" s="22">
        <v>75794</v>
      </c>
      <c r="O10" s="22"/>
      <c r="P10" s="22"/>
      <c r="Q10" s="22"/>
      <c r="R10" s="22"/>
      <c r="S10" s="22"/>
      <c r="T10" s="22"/>
      <c r="U10" s="22"/>
      <c r="V10" s="22"/>
      <c r="W10" s="22">
        <v>145931</v>
      </c>
      <c r="X10" s="22">
        <v>92340</v>
      </c>
      <c r="Y10" s="22">
        <v>53591</v>
      </c>
      <c r="Z10" s="23">
        <v>58.036603855317303</v>
      </c>
      <c r="AA10" s="20">
        <v>184691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1666759</v>
      </c>
      <c r="D13" s="20"/>
      <c r="E13" s="21"/>
      <c r="F13" s="22"/>
      <c r="G13" s="22"/>
      <c r="H13" s="22"/>
      <c r="I13" s="22">
        <v>361206</v>
      </c>
      <c r="J13" s="22">
        <v>361206</v>
      </c>
      <c r="K13" s="22">
        <v>-103</v>
      </c>
      <c r="L13" s="22">
        <v>189432</v>
      </c>
      <c r="M13" s="22"/>
      <c r="N13" s="22">
        <v>189329</v>
      </c>
      <c r="O13" s="22"/>
      <c r="P13" s="22"/>
      <c r="Q13" s="22"/>
      <c r="R13" s="22"/>
      <c r="S13" s="22"/>
      <c r="T13" s="22"/>
      <c r="U13" s="22"/>
      <c r="V13" s="22"/>
      <c r="W13" s="22">
        <v>550535</v>
      </c>
      <c r="X13" s="22"/>
      <c r="Y13" s="22">
        <v>550535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15384</v>
      </c>
      <c r="D16" s="20"/>
      <c r="E16" s="21">
        <v>20681</v>
      </c>
      <c r="F16" s="22">
        <v>20681</v>
      </c>
      <c r="G16" s="22"/>
      <c r="H16" s="22">
        <v>293</v>
      </c>
      <c r="I16" s="22">
        <v>879</v>
      </c>
      <c r="J16" s="22">
        <v>1172</v>
      </c>
      <c r="K16" s="22"/>
      <c r="L16" s="22"/>
      <c r="M16" s="22">
        <v>293</v>
      </c>
      <c r="N16" s="22">
        <v>293</v>
      </c>
      <c r="O16" s="22"/>
      <c r="P16" s="22"/>
      <c r="Q16" s="22"/>
      <c r="R16" s="22"/>
      <c r="S16" s="22"/>
      <c r="T16" s="22"/>
      <c r="U16" s="22"/>
      <c r="V16" s="22"/>
      <c r="W16" s="22">
        <v>1465</v>
      </c>
      <c r="X16" s="22">
        <v>10338</v>
      </c>
      <c r="Y16" s="22">
        <v>-8873</v>
      </c>
      <c r="Z16" s="23">
        <v>-85.828980460437222</v>
      </c>
      <c r="AA16" s="20">
        <v>20681</v>
      </c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306628</v>
      </c>
      <c r="F19" s="22">
        <v>306628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153312</v>
      </c>
      <c r="Y19" s="22">
        <v>-153312</v>
      </c>
      <c r="Z19" s="23">
        <v>-100</v>
      </c>
      <c r="AA19" s="20">
        <v>306628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1314720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6686108</v>
      </c>
      <c r="D32" s="29">
        <f t="shared" ref="D32:Y32" si="0">SUM(D6:D31)</f>
        <v>0</v>
      </c>
      <c r="E32" s="30">
        <f t="shared" si="0"/>
        <v>3879732</v>
      </c>
      <c r="F32" s="31">
        <f t="shared" si="0"/>
        <v>3879732</v>
      </c>
      <c r="G32" s="31">
        <f t="shared" si="0"/>
        <v>0</v>
      </c>
      <c r="H32" s="31">
        <f t="shared" si="0"/>
        <v>15698</v>
      </c>
      <c r="I32" s="31">
        <f t="shared" si="0"/>
        <v>817352</v>
      </c>
      <c r="J32" s="31">
        <f t="shared" si="0"/>
        <v>833050</v>
      </c>
      <c r="K32" s="31">
        <f t="shared" si="0"/>
        <v>1096579</v>
      </c>
      <c r="L32" s="31">
        <f t="shared" si="0"/>
        <v>221142</v>
      </c>
      <c r="M32" s="31">
        <f t="shared" si="0"/>
        <v>371626</v>
      </c>
      <c r="N32" s="31">
        <f t="shared" si="0"/>
        <v>1689347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2522397</v>
      </c>
      <c r="X32" s="31">
        <f t="shared" si="0"/>
        <v>1939848</v>
      </c>
      <c r="Y32" s="31">
        <f t="shared" si="0"/>
        <v>582549</v>
      </c>
      <c r="Z32" s="32">
        <f>+IF(X32&lt;&gt;0,+(Y32/X32)*100,0)</f>
        <v>30.030651886127163</v>
      </c>
      <c r="AA32" s="29">
        <f>SUM(AA6:AA31)</f>
        <v>3879732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2332507</v>
      </c>
      <c r="D34" s="20"/>
      <c r="E34" s="21">
        <v>2337341</v>
      </c>
      <c r="F34" s="22">
        <v>2337341</v>
      </c>
      <c r="G34" s="22"/>
      <c r="H34" s="22"/>
      <c r="I34" s="22">
        <v>44342</v>
      </c>
      <c r="J34" s="22">
        <v>44342</v>
      </c>
      <c r="K34" s="22">
        <v>173182</v>
      </c>
      <c r="L34" s="22">
        <v>169133</v>
      </c>
      <c r="M34" s="22">
        <v>175401</v>
      </c>
      <c r="N34" s="22">
        <v>517716</v>
      </c>
      <c r="O34" s="22"/>
      <c r="P34" s="22"/>
      <c r="Q34" s="22"/>
      <c r="R34" s="22"/>
      <c r="S34" s="22"/>
      <c r="T34" s="22"/>
      <c r="U34" s="22"/>
      <c r="V34" s="22"/>
      <c r="W34" s="22">
        <v>562058</v>
      </c>
      <c r="X34" s="22">
        <v>1168632</v>
      </c>
      <c r="Y34" s="22">
        <v>-606574</v>
      </c>
      <c r="Z34" s="23">
        <v>-51.904620102821077</v>
      </c>
      <c r="AA34" s="20">
        <v>2337341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997333</v>
      </c>
      <c r="F38" s="22">
        <v>997333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498666</v>
      </c>
      <c r="Y38" s="22">
        <v>-498666</v>
      </c>
      <c r="Z38" s="23">
        <v>-100</v>
      </c>
      <c r="AA38" s="20">
        <v>997333</v>
      </c>
    </row>
    <row r="39" spans="1:27" ht="13.5" x14ac:dyDescent="0.25">
      <c r="A39" s="19" t="s">
        <v>65</v>
      </c>
      <c r="B39" s="15" t="s">
        <v>32</v>
      </c>
      <c r="C39" s="20">
        <v>3830282</v>
      </c>
      <c r="D39" s="20"/>
      <c r="E39" s="21">
        <v>1003056</v>
      </c>
      <c r="F39" s="22">
        <v>1003056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501528</v>
      </c>
      <c r="Y39" s="22">
        <v>-501528</v>
      </c>
      <c r="Z39" s="23">
        <v>-100</v>
      </c>
      <c r="AA39" s="20">
        <v>1003056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43586</v>
      </c>
      <c r="F41" s="22">
        <v>43586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21792</v>
      </c>
      <c r="Y41" s="22">
        <v>-21792</v>
      </c>
      <c r="Z41" s="23">
        <v>-100</v>
      </c>
      <c r="AA41" s="20">
        <v>43586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21420</v>
      </c>
      <c r="D44" s="20"/>
      <c r="E44" s="21">
        <v>143559</v>
      </c>
      <c r="F44" s="22">
        <v>143559</v>
      </c>
      <c r="G44" s="22"/>
      <c r="H44" s="22"/>
      <c r="I44" s="22">
        <v>14439</v>
      </c>
      <c r="J44" s="22">
        <v>14439</v>
      </c>
      <c r="K44" s="22">
        <v>12454</v>
      </c>
      <c r="L44" s="22">
        <v>1731</v>
      </c>
      <c r="M44" s="22">
        <v>2679</v>
      </c>
      <c r="N44" s="22">
        <v>16864</v>
      </c>
      <c r="O44" s="22"/>
      <c r="P44" s="22"/>
      <c r="Q44" s="22"/>
      <c r="R44" s="22"/>
      <c r="S44" s="22"/>
      <c r="T44" s="22"/>
      <c r="U44" s="22"/>
      <c r="V44" s="22"/>
      <c r="W44" s="22">
        <v>31303</v>
      </c>
      <c r="X44" s="22">
        <v>71760</v>
      </c>
      <c r="Y44" s="22">
        <v>-40457</v>
      </c>
      <c r="Z44" s="23">
        <v>-56.378205128205124</v>
      </c>
      <c r="AA44" s="20">
        <v>143559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6184209</v>
      </c>
      <c r="D47" s="29">
        <f t="shared" ref="D47:Y47" si="1">SUM(D34:D46)</f>
        <v>0</v>
      </c>
      <c r="E47" s="30">
        <f t="shared" si="1"/>
        <v>4524875</v>
      </c>
      <c r="F47" s="31">
        <f t="shared" si="1"/>
        <v>4524875</v>
      </c>
      <c r="G47" s="31">
        <f t="shared" si="1"/>
        <v>0</v>
      </c>
      <c r="H47" s="31">
        <f t="shared" si="1"/>
        <v>0</v>
      </c>
      <c r="I47" s="31">
        <f t="shared" si="1"/>
        <v>58781</v>
      </c>
      <c r="J47" s="31">
        <f t="shared" si="1"/>
        <v>58781</v>
      </c>
      <c r="K47" s="31">
        <f t="shared" si="1"/>
        <v>185636</v>
      </c>
      <c r="L47" s="31">
        <f t="shared" si="1"/>
        <v>170864</v>
      </c>
      <c r="M47" s="31">
        <f t="shared" si="1"/>
        <v>178080</v>
      </c>
      <c r="N47" s="31">
        <f t="shared" si="1"/>
        <v>534580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593361</v>
      </c>
      <c r="X47" s="31">
        <f t="shared" si="1"/>
        <v>2262378</v>
      </c>
      <c r="Y47" s="31">
        <f t="shared" si="1"/>
        <v>-1669017</v>
      </c>
      <c r="Z47" s="32">
        <f>+IF(X47&lt;&gt;0,+(Y47/X47)*100,0)</f>
        <v>-73.772685201146757</v>
      </c>
      <c r="AA47" s="29">
        <f>SUM(AA34:AA46)</f>
        <v>4524875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501899</v>
      </c>
      <c r="D48" s="39">
        <f t="shared" si="2"/>
        <v>0</v>
      </c>
      <c r="E48" s="40">
        <f t="shared" si="2"/>
        <v>-645143</v>
      </c>
      <c r="F48" s="41">
        <f t="shared" si="2"/>
        <v>-645143</v>
      </c>
      <c r="G48" s="41">
        <f t="shared" si="2"/>
        <v>0</v>
      </c>
      <c r="H48" s="41">
        <f t="shared" si="2"/>
        <v>15698</v>
      </c>
      <c r="I48" s="41">
        <f t="shared" si="2"/>
        <v>758571</v>
      </c>
      <c r="J48" s="41">
        <f t="shared" si="2"/>
        <v>774269</v>
      </c>
      <c r="K48" s="41">
        <f t="shared" si="2"/>
        <v>910943</v>
      </c>
      <c r="L48" s="41">
        <f t="shared" si="2"/>
        <v>50278</v>
      </c>
      <c r="M48" s="41">
        <f t="shared" si="2"/>
        <v>193546</v>
      </c>
      <c r="N48" s="41">
        <f t="shared" si="2"/>
        <v>1154767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1929036</v>
      </c>
      <c r="X48" s="41">
        <f t="shared" si="2"/>
        <v>-322530</v>
      </c>
      <c r="Y48" s="41">
        <f t="shared" si="2"/>
        <v>2251566</v>
      </c>
      <c r="Z48" s="42">
        <f>+IF(X48&lt;&gt;0,+(Y48/X48)*100,0)</f>
        <v>-698.09506092456513</v>
      </c>
      <c r="AA48" s="39">
        <f>+AA32-AA47</f>
        <v>-645143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501899</v>
      </c>
      <c r="D51" s="48">
        <f t="shared" si="3"/>
        <v>0</v>
      </c>
      <c r="E51" s="49">
        <f t="shared" si="3"/>
        <v>-645143</v>
      </c>
      <c r="F51" s="50">
        <f t="shared" si="3"/>
        <v>-645143</v>
      </c>
      <c r="G51" s="50">
        <f t="shared" si="3"/>
        <v>0</v>
      </c>
      <c r="H51" s="50">
        <f t="shared" si="3"/>
        <v>15698</v>
      </c>
      <c r="I51" s="50">
        <f t="shared" si="3"/>
        <v>758571</v>
      </c>
      <c r="J51" s="50">
        <f t="shared" si="3"/>
        <v>774269</v>
      </c>
      <c r="K51" s="50">
        <f t="shared" si="3"/>
        <v>910943</v>
      </c>
      <c r="L51" s="50">
        <f t="shared" si="3"/>
        <v>50278</v>
      </c>
      <c r="M51" s="50">
        <f t="shared" si="3"/>
        <v>193546</v>
      </c>
      <c r="N51" s="50">
        <f t="shared" si="3"/>
        <v>1154767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1929036</v>
      </c>
      <c r="X51" s="50">
        <f t="shared" si="3"/>
        <v>-322530</v>
      </c>
      <c r="Y51" s="50">
        <f t="shared" si="3"/>
        <v>2251566</v>
      </c>
      <c r="Z51" s="51">
        <f>+IF(X51&lt;&gt;0,+(Y51/X51)*100,0)</f>
        <v>-698.09506092456513</v>
      </c>
      <c r="AA51" s="48">
        <f>SUM(AA48:AA50)</f>
        <v>-645143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501899</v>
      </c>
      <c r="D53" s="54">
        <f>+D51-D52</f>
        <v>0</v>
      </c>
      <c r="E53" s="55">
        <f t="shared" si="4"/>
        <v>-645143</v>
      </c>
      <c r="F53" s="56">
        <f t="shared" si="4"/>
        <v>-645143</v>
      </c>
      <c r="G53" s="56">
        <f t="shared" si="4"/>
        <v>0</v>
      </c>
      <c r="H53" s="56">
        <f t="shared" si="4"/>
        <v>15698</v>
      </c>
      <c r="I53" s="56">
        <f t="shared" si="4"/>
        <v>758571</v>
      </c>
      <c r="J53" s="56">
        <f t="shared" si="4"/>
        <v>774269</v>
      </c>
      <c r="K53" s="56">
        <f t="shared" si="4"/>
        <v>910943</v>
      </c>
      <c r="L53" s="56">
        <f t="shared" si="4"/>
        <v>50278</v>
      </c>
      <c r="M53" s="56">
        <f t="shared" si="4"/>
        <v>193546</v>
      </c>
      <c r="N53" s="56">
        <f t="shared" si="4"/>
        <v>1154767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1929036</v>
      </c>
      <c r="X53" s="56">
        <f t="shared" si="4"/>
        <v>-322530</v>
      </c>
      <c r="Y53" s="56">
        <f t="shared" si="4"/>
        <v>2251566</v>
      </c>
      <c r="Z53" s="57">
        <f>+IF(X53&lt;&gt;0,+(Y53/X53)*100,0)</f>
        <v>-698.09506092456513</v>
      </c>
      <c r="AA53" s="54">
        <f>+AA51-AA52</f>
        <v>-645143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501899</v>
      </c>
      <c r="D56" s="48">
        <f>SUM(D53:D55)</f>
        <v>0</v>
      </c>
      <c r="E56" s="49">
        <f t="shared" si="5"/>
        <v>-645143</v>
      </c>
      <c r="F56" s="50">
        <f t="shared" si="5"/>
        <v>-645143</v>
      </c>
      <c r="G56" s="50">
        <f t="shared" si="5"/>
        <v>0</v>
      </c>
      <c r="H56" s="50">
        <f t="shared" si="5"/>
        <v>15698</v>
      </c>
      <c r="I56" s="50">
        <f t="shared" si="5"/>
        <v>758571</v>
      </c>
      <c r="J56" s="50">
        <f t="shared" si="5"/>
        <v>774269</v>
      </c>
      <c r="K56" s="50">
        <f t="shared" si="5"/>
        <v>910943</v>
      </c>
      <c r="L56" s="50">
        <f t="shared" si="5"/>
        <v>50278</v>
      </c>
      <c r="M56" s="50">
        <f t="shared" si="5"/>
        <v>193546</v>
      </c>
      <c r="N56" s="50">
        <f t="shared" si="5"/>
        <v>1154767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1929036</v>
      </c>
      <c r="X56" s="50">
        <f t="shared" si="5"/>
        <v>-322530</v>
      </c>
      <c r="Y56" s="50">
        <f t="shared" si="5"/>
        <v>2251566</v>
      </c>
      <c r="Z56" s="51">
        <f>+IF(X56&lt;&gt;0,+(Y56/X56)*100,0)</f>
        <v>-698.09506092456513</v>
      </c>
      <c r="AA56" s="48">
        <f>SUM(AA53:AA55)</f>
        <v>-645143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501899</v>
      </c>
      <c r="D59" s="65">
        <f>SUM(D56:D58)</f>
        <v>0</v>
      </c>
      <c r="E59" s="66">
        <f t="shared" si="6"/>
        <v>-645143</v>
      </c>
      <c r="F59" s="67">
        <f t="shared" si="6"/>
        <v>-645143</v>
      </c>
      <c r="G59" s="67">
        <f t="shared" si="6"/>
        <v>0</v>
      </c>
      <c r="H59" s="67">
        <f t="shared" si="6"/>
        <v>15698</v>
      </c>
      <c r="I59" s="67">
        <f t="shared" si="6"/>
        <v>758571</v>
      </c>
      <c r="J59" s="67">
        <f t="shared" si="6"/>
        <v>774269</v>
      </c>
      <c r="K59" s="67">
        <f t="shared" si="6"/>
        <v>910943</v>
      </c>
      <c r="L59" s="67">
        <f t="shared" si="6"/>
        <v>50278</v>
      </c>
      <c r="M59" s="67">
        <f t="shared" si="6"/>
        <v>193546</v>
      </c>
      <c r="N59" s="67">
        <f t="shared" si="6"/>
        <v>1154767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1929036</v>
      </c>
      <c r="X59" s="67">
        <f t="shared" si="6"/>
        <v>-322530</v>
      </c>
      <c r="Y59" s="67">
        <f t="shared" si="6"/>
        <v>2251566</v>
      </c>
      <c r="Z59" s="68">
        <f>+IF(X59&lt;&gt;0,+(Y59/X59)*100,0)</f>
        <v>-698.09506092456513</v>
      </c>
      <c r="AA59" s="65">
        <f>SUM(AA56:AA58)</f>
        <v>-645143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6797890</v>
      </c>
      <c r="F8" s="22">
        <v>6797890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3398950</v>
      </c>
      <c r="Y8" s="22">
        <v>-3398950</v>
      </c>
      <c r="Z8" s="23">
        <v>-100</v>
      </c>
      <c r="AA8" s="20">
        <v>6797890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>
        <v>13206695</v>
      </c>
      <c r="F9" s="22">
        <v>13206695</v>
      </c>
      <c r="G9" s="22"/>
      <c r="H9" s="22">
        <v>1369536</v>
      </c>
      <c r="I9" s="22"/>
      <c r="J9" s="22">
        <v>1369536</v>
      </c>
      <c r="K9" s="22">
        <v>1353696</v>
      </c>
      <c r="L9" s="22">
        <v>1370131</v>
      </c>
      <c r="M9" s="22">
        <v>1373281</v>
      </c>
      <c r="N9" s="22">
        <v>4097108</v>
      </c>
      <c r="O9" s="22"/>
      <c r="P9" s="22"/>
      <c r="Q9" s="22"/>
      <c r="R9" s="22"/>
      <c r="S9" s="22"/>
      <c r="T9" s="22"/>
      <c r="U9" s="22"/>
      <c r="V9" s="22"/>
      <c r="W9" s="22">
        <v>5466644</v>
      </c>
      <c r="X9" s="22">
        <v>6603353</v>
      </c>
      <c r="Y9" s="22">
        <v>-1136709</v>
      </c>
      <c r="Z9" s="23">
        <v>-17.214118342605641</v>
      </c>
      <c r="AA9" s="20">
        <v>13206695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20004585</v>
      </c>
      <c r="F32" s="31">
        <f t="shared" si="0"/>
        <v>20004585</v>
      </c>
      <c r="G32" s="31">
        <f t="shared" si="0"/>
        <v>0</v>
      </c>
      <c r="H32" s="31">
        <f t="shared" si="0"/>
        <v>1369536</v>
      </c>
      <c r="I32" s="31">
        <f t="shared" si="0"/>
        <v>0</v>
      </c>
      <c r="J32" s="31">
        <f t="shared" si="0"/>
        <v>1369536</v>
      </c>
      <c r="K32" s="31">
        <f t="shared" si="0"/>
        <v>1353696</v>
      </c>
      <c r="L32" s="31">
        <f t="shared" si="0"/>
        <v>1370131</v>
      </c>
      <c r="M32" s="31">
        <f t="shared" si="0"/>
        <v>1373281</v>
      </c>
      <c r="N32" s="31">
        <f t="shared" si="0"/>
        <v>4097108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5466644</v>
      </c>
      <c r="X32" s="31">
        <f t="shared" si="0"/>
        <v>10002303</v>
      </c>
      <c r="Y32" s="31">
        <f t="shared" si="0"/>
        <v>-4535659</v>
      </c>
      <c r="Z32" s="32">
        <f>+IF(X32&lt;&gt;0,+(Y32/X32)*100,0)</f>
        <v>-45.346146782396012</v>
      </c>
      <c r="AA32" s="29">
        <f>SUM(AA6:AA31)</f>
        <v>20004585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4509291</v>
      </c>
      <c r="F34" s="22">
        <v>4509291</v>
      </c>
      <c r="G34" s="22">
        <v>283737</v>
      </c>
      <c r="H34" s="22">
        <v>288728</v>
      </c>
      <c r="I34" s="22">
        <v>289804</v>
      </c>
      <c r="J34" s="22">
        <v>862269</v>
      </c>
      <c r="K34" s="22">
        <v>452220</v>
      </c>
      <c r="L34" s="22">
        <v>423300</v>
      </c>
      <c r="M34" s="22">
        <v>461368</v>
      </c>
      <c r="N34" s="22">
        <v>1336888</v>
      </c>
      <c r="O34" s="22"/>
      <c r="P34" s="22"/>
      <c r="Q34" s="22"/>
      <c r="R34" s="22"/>
      <c r="S34" s="22"/>
      <c r="T34" s="22"/>
      <c r="U34" s="22"/>
      <c r="V34" s="22"/>
      <c r="W34" s="22">
        <v>2199157</v>
      </c>
      <c r="X34" s="22">
        <v>2254683</v>
      </c>
      <c r="Y34" s="22">
        <v>-55526</v>
      </c>
      <c r="Z34" s="23">
        <v>-2.4626965298447718</v>
      </c>
      <c r="AA34" s="20">
        <v>4509291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1600000</v>
      </c>
      <c r="F41" s="22">
        <v>1600000</v>
      </c>
      <c r="G41" s="22"/>
      <c r="H41" s="22"/>
      <c r="I41" s="22">
        <v>4443</v>
      </c>
      <c r="J41" s="22">
        <v>4443</v>
      </c>
      <c r="K41" s="22"/>
      <c r="L41" s="22"/>
      <c r="M41" s="22">
        <v>8179</v>
      </c>
      <c r="N41" s="22">
        <v>8179</v>
      </c>
      <c r="O41" s="22"/>
      <c r="P41" s="22"/>
      <c r="Q41" s="22"/>
      <c r="R41" s="22"/>
      <c r="S41" s="22"/>
      <c r="T41" s="22"/>
      <c r="U41" s="22"/>
      <c r="V41" s="22"/>
      <c r="W41" s="22">
        <v>12622</v>
      </c>
      <c r="X41" s="22">
        <v>800008</v>
      </c>
      <c r="Y41" s="22">
        <v>-787386</v>
      </c>
      <c r="Z41" s="23">
        <v>-98.422265777342218</v>
      </c>
      <c r="AA41" s="20">
        <v>1600000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133932</v>
      </c>
      <c r="F44" s="22">
        <v>133932</v>
      </c>
      <c r="G44" s="22">
        <v>2379</v>
      </c>
      <c r="H44" s="22">
        <v>2366</v>
      </c>
      <c r="I44" s="22">
        <v>2377</v>
      </c>
      <c r="J44" s="22">
        <v>7122</v>
      </c>
      <c r="K44" s="22">
        <v>3812</v>
      </c>
      <c r="L44" s="22">
        <v>3523</v>
      </c>
      <c r="M44" s="22">
        <v>3905</v>
      </c>
      <c r="N44" s="22">
        <v>11240</v>
      </c>
      <c r="O44" s="22"/>
      <c r="P44" s="22"/>
      <c r="Q44" s="22"/>
      <c r="R44" s="22"/>
      <c r="S44" s="22"/>
      <c r="T44" s="22"/>
      <c r="U44" s="22"/>
      <c r="V44" s="22"/>
      <c r="W44" s="22">
        <v>18362</v>
      </c>
      <c r="X44" s="22">
        <v>66970</v>
      </c>
      <c r="Y44" s="22">
        <v>-48608</v>
      </c>
      <c r="Z44" s="23">
        <v>-72.581753023741982</v>
      </c>
      <c r="AA44" s="20">
        <v>133932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6243223</v>
      </c>
      <c r="F47" s="31">
        <f t="shared" si="1"/>
        <v>6243223</v>
      </c>
      <c r="G47" s="31">
        <f t="shared" si="1"/>
        <v>286116</v>
      </c>
      <c r="H47" s="31">
        <f t="shared" si="1"/>
        <v>291094</v>
      </c>
      <c r="I47" s="31">
        <f t="shared" si="1"/>
        <v>296624</v>
      </c>
      <c r="J47" s="31">
        <f t="shared" si="1"/>
        <v>873834</v>
      </c>
      <c r="K47" s="31">
        <f t="shared" si="1"/>
        <v>456032</v>
      </c>
      <c r="L47" s="31">
        <f t="shared" si="1"/>
        <v>426823</v>
      </c>
      <c r="M47" s="31">
        <f t="shared" si="1"/>
        <v>473452</v>
      </c>
      <c r="N47" s="31">
        <f t="shared" si="1"/>
        <v>1356307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2230141</v>
      </c>
      <c r="X47" s="31">
        <f t="shared" si="1"/>
        <v>3121661</v>
      </c>
      <c r="Y47" s="31">
        <f t="shared" si="1"/>
        <v>-891520</v>
      </c>
      <c r="Z47" s="32">
        <f>+IF(X47&lt;&gt;0,+(Y47/X47)*100,0)</f>
        <v>-28.559154885812394</v>
      </c>
      <c r="AA47" s="29">
        <f>SUM(AA34:AA46)</f>
        <v>6243223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13761362</v>
      </c>
      <c r="F48" s="41">
        <f t="shared" si="2"/>
        <v>13761362</v>
      </c>
      <c r="G48" s="41">
        <f t="shared" si="2"/>
        <v>-286116</v>
      </c>
      <c r="H48" s="41">
        <f t="shared" si="2"/>
        <v>1078442</v>
      </c>
      <c r="I48" s="41">
        <f t="shared" si="2"/>
        <v>-296624</v>
      </c>
      <c r="J48" s="41">
        <f t="shared" si="2"/>
        <v>495702</v>
      </c>
      <c r="K48" s="41">
        <f t="shared" si="2"/>
        <v>897664</v>
      </c>
      <c r="L48" s="41">
        <f t="shared" si="2"/>
        <v>943308</v>
      </c>
      <c r="M48" s="41">
        <f t="shared" si="2"/>
        <v>899829</v>
      </c>
      <c r="N48" s="41">
        <f t="shared" si="2"/>
        <v>2740801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3236503</v>
      </c>
      <c r="X48" s="41">
        <f t="shared" si="2"/>
        <v>6880642</v>
      </c>
      <c r="Y48" s="41">
        <f t="shared" si="2"/>
        <v>-3644139</v>
      </c>
      <c r="Z48" s="42">
        <f>+IF(X48&lt;&gt;0,+(Y48/X48)*100,0)</f>
        <v>-52.96219451615125</v>
      </c>
      <c r="AA48" s="39">
        <f>+AA32-AA47</f>
        <v>13761362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13761362</v>
      </c>
      <c r="F51" s="50">
        <f t="shared" si="3"/>
        <v>13761362</v>
      </c>
      <c r="G51" s="50">
        <f t="shared" si="3"/>
        <v>-286116</v>
      </c>
      <c r="H51" s="50">
        <f t="shared" si="3"/>
        <v>1078442</v>
      </c>
      <c r="I51" s="50">
        <f t="shared" si="3"/>
        <v>-296624</v>
      </c>
      <c r="J51" s="50">
        <f t="shared" si="3"/>
        <v>495702</v>
      </c>
      <c r="K51" s="50">
        <f t="shared" si="3"/>
        <v>897664</v>
      </c>
      <c r="L51" s="50">
        <f t="shared" si="3"/>
        <v>943308</v>
      </c>
      <c r="M51" s="50">
        <f t="shared" si="3"/>
        <v>899829</v>
      </c>
      <c r="N51" s="50">
        <f t="shared" si="3"/>
        <v>2740801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3236503</v>
      </c>
      <c r="X51" s="50">
        <f t="shared" si="3"/>
        <v>6880642</v>
      </c>
      <c r="Y51" s="50">
        <f t="shared" si="3"/>
        <v>-3644139</v>
      </c>
      <c r="Z51" s="51">
        <f>+IF(X51&lt;&gt;0,+(Y51/X51)*100,0)</f>
        <v>-52.96219451615125</v>
      </c>
      <c r="AA51" s="48">
        <f>SUM(AA48:AA50)</f>
        <v>13761362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13761362</v>
      </c>
      <c r="F53" s="56">
        <f t="shared" si="4"/>
        <v>13761362</v>
      </c>
      <c r="G53" s="56">
        <f t="shared" si="4"/>
        <v>-286116</v>
      </c>
      <c r="H53" s="56">
        <f t="shared" si="4"/>
        <v>1078442</v>
      </c>
      <c r="I53" s="56">
        <f t="shared" si="4"/>
        <v>-296624</v>
      </c>
      <c r="J53" s="56">
        <f t="shared" si="4"/>
        <v>495702</v>
      </c>
      <c r="K53" s="56">
        <f t="shared" si="4"/>
        <v>897664</v>
      </c>
      <c r="L53" s="56">
        <f t="shared" si="4"/>
        <v>943308</v>
      </c>
      <c r="M53" s="56">
        <f t="shared" si="4"/>
        <v>899829</v>
      </c>
      <c r="N53" s="56">
        <f t="shared" si="4"/>
        <v>2740801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3236503</v>
      </c>
      <c r="X53" s="56">
        <f t="shared" si="4"/>
        <v>6880642</v>
      </c>
      <c r="Y53" s="56">
        <f t="shared" si="4"/>
        <v>-3644139</v>
      </c>
      <c r="Z53" s="57">
        <f>+IF(X53&lt;&gt;0,+(Y53/X53)*100,0)</f>
        <v>-52.96219451615125</v>
      </c>
      <c r="AA53" s="54">
        <f>+AA51-AA52</f>
        <v>13761362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13761362</v>
      </c>
      <c r="F56" s="50">
        <f t="shared" si="5"/>
        <v>13761362</v>
      </c>
      <c r="G56" s="50">
        <f t="shared" si="5"/>
        <v>-286116</v>
      </c>
      <c r="H56" s="50">
        <f t="shared" si="5"/>
        <v>1078442</v>
      </c>
      <c r="I56" s="50">
        <f t="shared" si="5"/>
        <v>-296624</v>
      </c>
      <c r="J56" s="50">
        <f t="shared" si="5"/>
        <v>495702</v>
      </c>
      <c r="K56" s="50">
        <f t="shared" si="5"/>
        <v>897664</v>
      </c>
      <c r="L56" s="50">
        <f t="shared" si="5"/>
        <v>943308</v>
      </c>
      <c r="M56" s="50">
        <f t="shared" si="5"/>
        <v>899829</v>
      </c>
      <c r="N56" s="50">
        <f t="shared" si="5"/>
        <v>2740801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3236503</v>
      </c>
      <c r="X56" s="50">
        <f t="shared" si="5"/>
        <v>6880642</v>
      </c>
      <c r="Y56" s="50">
        <f t="shared" si="5"/>
        <v>-3644139</v>
      </c>
      <c r="Z56" s="51">
        <f>+IF(X56&lt;&gt;0,+(Y56/X56)*100,0)</f>
        <v>-52.96219451615125</v>
      </c>
      <c r="AA56" s="48">
        <f>SUM(AA53:AA55)</f>
        <v>13761362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13761362</v>
      </c>
      <c r="F59" s="67">
        <f t="shared" si="6"/>
        <v>13761362</v>
      </c>
      <c r="G59" s="67">
        <f t="shared" si="6"/>
        <v>-286116</v>
      </c>
      <c r="H59" s="67">
        <f t="shared" si="6"/>
        <v>1078442</v>
      </c>
      <c r="I59" s="67">
        <f t="shared" si="6"/>
        <v>-296624</v>
      </c>
      <c r="J59" s="67">
        <f t="shared" si="6"/>
        <v>495702</v>
      </c>
      <c r="K59" s="67">
        <f t="shared" si="6"/>
        <v>897664</v>
      </c>
      <c r="L59" s="67">
        <f t="shared" si="6"/>
        <v>943308</v>
      </c>
      <c r="M59" s="67">
        <f t="shared" si="6"/>
        <v>899829</v>
      </c>
      <c r="N59" s="67">
        <f t="shared" si="6"/>
        <v>2740801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3236503</v>
      </c>
      <c r="X59" s="67">
        <f t="shared" si="6"/>
        <v>6880642</v>
      </c>
      <c r="Y59" s="67">
        <f t="shared" si="6"/>
        <v>-3644139</v>
      </c>
      <c r="Z59" s="68">
        <f>+IF(X59&lt;&gt;0,+(Y59/X59)*100,0)</f>
        <v>-52.96219451615125</v>
      </c>
      <c r="AA59" s="65">
        <f>SUM(AA56:AA58)</f>
        <v>13761362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7617470</v>
      </c>
      <c r="D9" s="20"/>
      <c r="E9" s="21">
        <v>11541687</v>
      </c>
      <c r="F9" s="22">
        <v>11541687</v>
      </c>
      <c r="G9" s="22">
        <v>868436</v>
      </c>
      <c r="H9" s="22">
        <v>690733</v>
      </c>
      <c r="I9" s="22">
        <v>696575</v>
      </c>
      <c r="J9" s="22">
        <v>2255744</v>
      </c>
      <c r="K9" s="22">
        <v>685875</v>
      </c>
      <c r="L9" s="22">
        <v>671347</v>
      </c>
      <c r="M9" s="22">
        <v>642078</v>
      </c>
      <c r="N9" s="22">
        <v>1999300</v>
      </c>
      <c r="O9" s="22"/>
      <c r="P9" s="22"/>
      <c r="Q9" s="22"/>
      <c r="R9" s="22"/>
      <c r="S9" s="22"/>
      <c r="T9" s="22"/>
      <c r="U9" s="22"/>
      <c r="V9" s="22"/>
      <c r="W9" s="22">
        <v>4255044</v>
      </c>
      <c r="X9" s="22">
        <v>5770842</v>
      </c>
      <c r="Y9" s="22">
        <v>-1515798</v>
      </c>
      <c r="Z9" s="23">
        <v>-26.266496292915313</v>
      </c>
      <c r="AA9" s="20">
        <v>11541687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7617470</v>
      </c>
      <c r="D32" s="29">
        <f t="shared" ref="D32:Y32" si="0">SUM(D6:D31)</f>
        <v>0</v>
      </c>
      <c r="E32" s="30">
        <f t="shared" si="0"/>
        <v>11541687</v>
      </c>
      <c r="F32" s="31">
        <f t="shared" si="0"/>
        <v>11541687</v>
      </c>
      <c r="G32" s="31">
        <f t="shared" si="0"/>
        <v>868436</v>
      </c>
      <c r="H32" s="31">
        <f t="shared" si="0"/>
        <v>690733</v>
      </c>
      <c r="I32" s="31">
        <f t="shared" si="0"/>
        <v>696575</v>
      </c>
      <c r="J32" s="31">
        <f t="shared" si="0"/>
        <v>2255744</v>
      </c>
      <c r="K32" s="31">
        <f t="shared" si="0"/>
        <v>685875</v>
      </c>
      <c r="L32" s="31">
        <f t="shared" si="0"/>
        <v>671347</v>
      </c>
      <c r="M32" s="31">
        <f t="shared" si="0"/>
        <v>642078</v>
      </c>
      <c r="N32" s="31">
        <f t="shared" si="0"/>
        <v>1999300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4255044</v>
      </c>
      <c r="X32" s="31">
        <f t="shared" si="0"/>
        <v>5770842</v>
      </c>
      <c r="Y32" s="31">
        <f t="shared" si="0"/>
        <v>-1515798</v>
      </c>
      <c r="Z32" s="32">
        <f>+IF(X32&lt;&gt;0,+(Y32/X32)*100,0)</f>
        <v>-26.266496292915313</v>
      </c>
      <c r="AA32" s="29">
        <f>SUM(AA6:AA31)</f>
        <v>11541687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2757925</v>
      </c>
      <c r="D34" s="20"/>
      <c r="E34" s="21">
        <v>3841623</v>
      </c>
      <c r="F34" s="22">
        <v>3841623</v>
      </c>
      <c r="G34" s="22">
        <v>200598</v>
      </c>
      <c r="H34" s="22">
        <v>251679</v>
      </c>
      <c r="I34" s="22">
        <v>245559</v>
      </c>
      <c r="J34" s="22">
        <v>697836</v>
      </c>
      <c r="K34" s="22">
        <v>263317</v>
      </c>
      <c r="L34" s="22">
        <v>282979</v>
      </c>
      <c r="M34" s="22"/>
      <c r="N34" s="22">
        <v>546296</v>
      </c>
      <c r="O34" s="22"/>
      <c r="P34" s="22"/>
      <c r="Q34" s="22"/>
      <c r="R34" s="22"/>
      <c r="S34" s="22"/>
      <c r="T34" s="22"/>
      <c r="U34" s="22"/>
      <c r="V34" s="22"/>
      <c r="W34" s="22">
        <v>1244132</v>
      </c>
      <c r="X34" s="22">
        <v>1920816</v>
      </c>
      <c r="Y34" s="22">
        <v>-676684</v>
      </c>
      <c r="Z34" s="23">
        <v>-35.228986014277261</v>
      </c>
      <c r="AA34" s="20">
        <v>3841623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791223</v>
      </c>
      <c r="D37" s="20"/>
      <c r="E37" s="21">
        <v>615000</v>
      </c>
      <c r="F37" s="22">
        <v>615000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307500</v>
      </c>
      <c r="Y37" s="22">
        <v>-307500</v>
      </c>
      <c r="Z37" s="23">
        <v>-100</v>
      </c>
      <c r="AA37" s="20">
        <v>615000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2879710</v>
      </c>
      <c r="F39" s="22">
        <v>2879710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1439856</v>
      </c>
      <c r="Y39" s="22">
        <v>-1439856</v>
      </c>
      <c r="Z39" s="23">
        <v>-100</v>
      </c>
      <c r="AA39" s="20">
        <v>2879710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2599013</v>
      </c>
      <c r="D41" s="20"/>
      <c r="E41" s="21">
        <v>3086781</v>
      </c>
      <c r="F41" s="22">
        <v>3086781</v>
      </c>
      <c r="G41" s="22">
        <v>186288</v>
      </c>
      <c r="H41" s="22">
        <v>205013</v>
      </c>
      <c r="I41" s="22">
        <v>211148</v>
      </c>
      <c r="J41" s="22">
        <v>602449</v>
      </c>
      <c r="K41" s="22">
        <v>211992</v>
      </c>
      <c r="L41" s="22">
        <v>200984</v>
      </c>
      <c r="M41" s="22">
        <v>204917</v>
      </c>
      <c r="N41" s="22">
        <v>617893</v>
      </c>
      <c r="O41" s="22"/>
      <c r="P41" s="22"/>
      <c r="Q41" s="22"/>
      <c r="R41" s="22"/>
      <c r="S41" s="22"/>
      <c r="T41" s="22"/>
      <c r="U41" s="22"/>
      <c r="V41" s="22"/>
      <c r="W41" s="22">
        <v>1220342</v>
      </c>
      <c r="X41" s="22">
        <v>1543386</v>
      </c>
      <c r="Y41" s="22">
        <v>-323044</v>
      </c>
      <c r="Z41" s="23">
        <v>-20.930862402535723</v>
      </c>
      <c r="AA41" s="20">
        <v>3086781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333081</v>
      </c>
      <c r="D44" s="20"/>
      <c r="E44" s="21">
        <v>592833</v>
      </c>
      <c r="F44" s="22">
        <v>592833</v>
      </c>
      <c r="G44" s="22">
        <v>16172</v>
      </c>
      <c r="H44" s="22">
        <v>35353</v>
      </c>
      <c r="I44" s="22">
        <v>45777</v>
      </c>
      <c r="J44" s="22">
        <v>97302</v>
      </c>
      <c r="K44" s="22">
        <v>21820</v>
      </c>
      <c r="L44" s="22">
        <v>50774</v>
      </c>
      <c r="M44" s="22">
        <v>28347</v>
      </c>
      <c r="N44" s="22">
        <v>100941</v>
      </c>
      <c r="O44" s="22"/>
      <c r="P44" s="22"/>
      <c r="Q44" s="22"/>
      <c r="R44" s="22"/>
      <c r="S44" s="22"/>
      <c r="T44" s="22"/>
      <c r="U44" s="22"/>
      <c r="V44" s="22"/>
      <c r="W44" s="22">
        <v>198243</v>
      </c>
      <c r="X44" s="22">
        <v>296418</v>
      </c>
      <c r="Y44" s="22">
        <v>-98175</v>
      </c>
      <c r="Z44" s="23">
        <v>-33.120458271764875</v>
      </c>
      <c r="AA44" s="20">
        <v>592833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6481242</v>
      </c>
      <c r="D47" s="29">
        <f t="shared" ref="D47:Y47" si="1">SUM(D34:D46)</f>
        <v>0</v>
      </c>
      <c r="E47" s="30">
        <f t="shared" si="1"/>
        <v>11015947</v>
      </c>
      <c r="F47" s="31">
        <f t="shared" si="1"/>
        <v>11015947</v>
      </c>
      <c r="G47" s="31">
        <f t="shared" si="1"/>
        <v>403058</v>
      </c>
      <c r="H47" s="31">
        <f t="shared" si="1"/>
        <v>492045</v>
      </c>
      <c r="I47" s="31">
        <f t="shared" si="1"/>
        <v>502484</v>
      </c>
      <c r="J47" s="31">
        <f t="shared" si="1"/>
        <v>1397587</v>
      </c>
      <c r="K47" s="31">
        <f t="shared" si="1"/>
        <v>497129</v>
      </c>
      <c r="L47" s="31">
        <f t="shared" si="1"/>
        <v>534737</v>
      </c>
      <c r="M47" s="31">
        <f t="shared" si="1"/>
        <v>233264</v>
      </c>
      <c r="N47" s="31">
        <f t="shared" si="1"/>
        <v>1265130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2662717</v>
      </c>
      <c r="X47" s="31">
        <f t="shared" si="1"/>
        <v>5507976</v>
      </c>
      <c r="Y47" s="31">
        <f t="shared" si="1"/>
        <v>-2845259</v>
      </c>
      <c r="Z47" s="32">
        <f>+IF(X47&lt;&gt;0,+(Y47/X47)*100,0)</f>
        <v>-51.657069674958642</v>
      </c>
      <c r="AA47" s="29">
        <f>SUM(AA34:AA46)</f>
        <v>11015947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1136228</v>
      </c>
      <c r="D48" s="39">
        <f t="shared" si="2"/>
        <v>0</v>
      </c>
      <c r="E48" s="40">
        <f t="shared" si="2"/>
        <v>525740</v>
      </c>
      <c r="F48" s="41">
        <f t="shared" si="2"/>
        <v>525740</v>
      </c>
      <c r="G48" s="41">
        <f t="shared" si="2"/>
        <v>465378</v>
      </c>
      <c r="H48" s="41">
        <f t="shared" si="2"/>
        <v>198688</v>
      </c>
      <c r="I48" s="41">
        <f t="shared" si="2"/>
        <v>194091</v>
      </c>
      <c r="J48" s="41">
        <f t="shared" si="2"/>
        <v>858157</v>
      </c>
      <c r="K48" s="41">
        <f t="shared" si="2"/>
        <v>188746</v>
      </c>
      <c r="L48" s="41">
        <f t="shared" si="2"/>
        <v>136610</v>
      </c>
      <c r="M48" s="41">
        <f t="shared" si="2"/>
        <v>408814</v>
      </c>
      <c r="N48" s="41">
        <f t="shared" si="2"/>
        <v>734170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1592327</v>
      </c>
      <c r="X48" s="41">
        <f t="shared" si="2"/>
        <v>262866</v>
      </c>
      <c r="Y48" s="41">
        <f t="shared" si="2"/>
        <v>1329461</v>
      </c>
      <c r="Z48" s="42">
        <f>+IF(X48&lt;&gt;0,+(Y48/X48)*100,0)</f>
        <v>505.75616473792735</v>
      </c>
      <c r="AA48" s="39">
        <f>+AA32-AA47</f>
        <v>525740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1136228</v>
      </c>
      <c r="D51" s="48">
        <f t="shared" si="3"/>
        <v>0</v>
      </c>
      <c r="E51" s="49">
        <f t="shared" si="3"/>
        <v>525740</v>
      </c>
      <c r="F51" s="50">
        <f t="shared" si="3"/>
        <v>525740</v>
      </c>
      <c r="G51" s="50">
        <f t="shared" si="3"/>
        <v>465378</v>
      </c>
      <c r="H51" s="50">
        <f t="shared" si="3"/>
        <v>198688</v>
      </c>
      <c r="I51" s="50">
        <f t="shared" si="3"/>
        <v>194091</v>
      </c>
      <c r="J51" s="50">
        <f t="shared" si="3"/>
        <v>858157</v>
      </c>
      <c r="K51" s="50">
        <f t="shared" si="3"/>
        <v>188746</v>
      </c>
      <c r="L51" s="50">
        <f t="shared" si="3"/>
        <v>136610</v>
      </c>
      <c r="M51" s="50">
        <f t="shared" si="3"/>
        <v>408814</v>
      </c>
      <c r="N51" s="50">
        <f t="shared" si="3"/>
        <v>734170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1592327</v>
      </c>
      <c r="X51" s="50">
        <f t="shared" si="3"/>
        <v>262866</v>
      </c>
      <c r="Y51" s="50">
        <f t="shared" si="3"/>
        <v>1329461</v>
      </c>
      <c r="Z51" s="51">
        <f>+IF(X51&lt;&gt;0,+(Y51/X51)*100,0)</f>
        <v>505.75616473792735</v>
      </c>
      <c r="AA51" s="48">
        <f>SUM(AA48:AA50)</f>
        <v>525740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1136228</v>
      </c>
      <c r="D53" s="54">
        <f>+D51-D52</f>
        <v>0</v>
      </c>
      <c r="E53" s="55">
        <f t="shared" si="4"/>
        <v>525740</v>
      </c>
      <c r="F53" s="56">
        <f t="shared" si="4"/>
        <v>525740</v>
      </c>
      <c r="G53" s="56">
        <f t="shared" si="4"/>
        <v>465378</v>
      </c>
      <c r="H53" s="56">
        <f t="shared" si="4"/>
        <v>198688</v>
      </c>
      <c r="I53" s="56">
        <f t="shared" si="4"/>
        <v>194091</v>
      </c>
      <c r="J53" s="56">
        <f t="shared" si="4"/>
        <v>858157</v>
      </c>
      <c r="K53" s="56">
        <f t="shared" si="4"/>
        <v>188746</v>
      </c>
      <c r="L53" s="56">
        <f t="shared" si="4"/>
        <v>136610</v>
      </c>
      <c r="M53" s="56">
        <f t="shared" si="4"/>
        <v>408814</v>
      </c>
      <c r="N53" s="56">
        <f t="shared" si="4"/>
        <v>734170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1592327</v>
      </c>
      <c r="X53" s="56">
        <f t="shared" si="4"/>
        <v>262866</v>
      </c>
      <c r="Y53" s="56">
        <f t="shared" si="4"/>
        <v>1329461</v>
      </c>
      <c r="Z53" s="57">
        <f>+IF(X53&lt;&gt;0,+(Y53/X53)*100,0)</f>
        <v>505.75616473792735</v>
      </c>
      <c r="AA53" s="54">
        <f>+AA51-AA52</f>
        <v>525740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1136228</v>
      </c>
      <c r="D56" s="48">
        <f>SUM(D53:D55)</f>
        <v>0</v>
      </c>
      <c r="E56" s="49">
        <f t="shared" si="5"/>
        <v>525740</v>
      </c>
      <c r="F56" s="50">
        <f t="shared" si="5"/>
        <v>525740</v>
      </c>
      <c r="G56" s="50">
        <f t="shared" si="5"/>
        <v>465378</v>
      </c>
      <c r="H56" s="50">
        <f t="shared" si="5"/>
        <v>198688</v>
      </c>
      <c r="I56" s="50">
        <f t="shared" si="5"/>
        <v>194091</v>
      </c>
      <c r="J56" s="50">
        <f t="shared" si="5"/>
        <v>858157</v>
      </c>
      <c r="K56" s="50">
        <f t="shared" si="5"/>
        <v>188746</v>
      </c>
      <c r="L56" s="50">
        <f t="shared" si="5"/>
        <v>136610</v>
      </c>
      <c r="M56" s="50">
        <f t="shared" si="5"/>
        <v>408814</v>
      </c>
      <c r="N56" s="50">
        <f t="shared" si="5"/>
        <v>734170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1592327</v>
      </c>
      <c r="X56" s="50">
        <f t="shared" si="5"/>
        <v>262866</v>
      </c>
      <c r="Y56" s="50">
        <f t="shared" si="5"/>
        <v>1329461</v>
      </c>
      <c r="Z56" s="51">
        <f>+IF(X56&lt;&gt;0,+(Y56/X56)*100,0)</f>
        <v>505.75616473792735</v>
      </c>
      <c r="AA56" s="48">
        <f>SUM(AA53:AA55)</f>
        <v>525740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1136228</v>
      </c>
      <c r="D59" s="65">
        <f>SUM(D56:D58)</f>
        <v>0</v>
      </c>
      <c r="E59" s="66">
        <f t="shared" si="6"/>
        <v>525740</v>
      </c>
      <c r="F59" s="67">
        <f t="shared" si="6"/>
        <v>525740</v>
      </c>
      <c r="G59" s="67">
        <f t="shared" si="6"/>
        <v>465378</v>
      </c>
      <c r="H59" s="67">
        <f t="shared" si="6"/>
        <v>198688</v>
      </c>
      <c r="I59" s="67">
        <f t="shared" si="6"/>
        <v>194091</v>
      </c>
      <c r="J59" s="67">
        <f t="shared" si="6"/>
        <v>858157</v>
      </c>
      <c r="K59" s="67">
        <f t="shared" si="6"/>
        <v>188746</v>
      </c>
      <c r="L59" s="67">
        <f t="shared" si="6"/>
        <v>136610</v>
      </c>
      <c r="M59" s="67">
        <f t="shared" si="6"/>
        <v>408814</v>
      </c>
      <c r="N59" s="67">
        <f t="shared" si="6"/>
        <v>734170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1592327</v>
      </c>
      <c r="X59" s="67">
        <f t="shared" si="6"/>
        <v>262866</v>
      </c>
      <c r="Y59" s="67">
        <f t="shared" si="6"/>
        <v>1329461</v>
      </c>
      <c r="Z59" s="68">
        <f>+IF(X59&lt;&gt;0,+(Y59/X59)*100,0)</f>
        <v>505.75616473792735</v>
      </c>
      <c r="AA59" s="65">
        <f>SUM(AA56:AA58)</f>
        <v>525740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>
        <v>-413969</v>
      </c>
      <c r="N6" s="22">
        <v>-413969</v>
      </c>
      <c r="O6" s="22"/>
      <c r="P6" s="22"/>
      <c r="Q6" s="22"/>
      <c r="R6" s="22"/>
      <c r="S6" s="22"/>
      <c r="T6" s="22"/>
      <c r="U6" s="22"/>
      <c r="V6" s="22"/>
      <c r="W6" s="22">
        <v>-413969</v>
      </c>
      <c r="X6" s="22"/>
      <c r="Y6" s="22">
        <v>-413969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45238202</v>
      </c>
      <c r="D9" s="20"/>
      <c r="E9" s="21">
        <v>48148882</v>
      </c>
      <c r="F9" s="22">
        <v>48148882</v>
      </c>
      <c r="G9" s="22">
        <v>4405728</v>
      </c>
      <c r="H9" s="22">
        <v>4063087</v>
      </c>
      <c r="I9" s="22">
        <v>3994374</v>
      </c>
      <c r="J9" s="22">
        <v>12463189</v>
      </c>
      <c r="K9" s="22">
        <v>4036453</v>
      </c>
      <c r="L9" s="22">
        <v>4005871</v>
      </c>
      <c r="M9" s="22">
        <v>3954320</v>
      </c>
      <c r="N9" s="22">
        <v>11996644</v>
      </c>
      <c r="O9" s="22"/>
      <c r="P9" s="22"/>
      <c r="Q9" s="22"/>
      <c r="R9" s="22"/>
      <c r="S9" s="22"/>
      <c r="T9" s="22"/>
      <c r="U9" s="22"/>
      <c r="V9" s="22"/>
      <c r="W9" s="22">
        <v>24459833</v>
      </c>
      <c r="X9" s="22">
        <v>24074442</v>
      </c>
      <c r="Y9" s="22">
        <v>385391</v>
      </c>
      <c r="Z9" s="23">
        <v>1.600830457461901</v>
      </c>
      <c r="AA9" s="20">
        <v>48148882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463752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45701954</v>
      </c>
      <c r="D32" s="29">
        <f t="shared" ref="D32:Y32" si="0">SUM(D6:D31)</f>
        <v>0</v>
      </c>
      <c r="E32" s="30">
        <f t="shared" si="0"/>
        <v>48148882</v>
      </c>
      <c r="F32" s="31">
        <f t="shared" si="0"/>
        <v>48148882</v>
      </c>
      <c r="G32" s="31">
        <f t="shared" si="0"/>
        <v>4405728</v>
      </c>
      <c r="H32" s="31">
        <f t="shared" si="0"/>
        <v>4063087</v>
      </c>
      <c r="I32" s="31">
        <f t="shared" si="0"/>
        <v>3994374</v>
      </c>
      <c r="J32" s="31">
        <f t="shared" si="0"/>
        <v>12463189</v>
      </c>
      <c r="K32" s="31">
        <f t="shared" si="0"/>
        <v>4036453</v>
      </c>
      <c r="L32" s="31">
        <f t="shared" si="0"/>
        <v>4005871</v>
      </c>
      <c r="M32" s="31">
        <f t="shared" si="0"/>
        <v>3540351</v>
      </c>
      <c r="N32" s="31">
        <f t="shared" si="0"/>
        <v>11582675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24045864</v>
      </c>
      <c r="X32" s="31">
        <f t="shared" si="0"/>
        <v>24074442</v>
      </c>
      <c r="Y32" s="31">
        <f t="shared" si="0"/>
        <v>-28578</v>
      </c>
      <c r="Z32" s="32">
        <f>+IF(X32&lt;&gt;0,+(Y32/X32)*100,0)</f>
        <v>-0.11870680117944167</v>
      </c>
      <c r="AA32" s="29">
        <f>SUM(AA6:AA31)</f>
        <v>48148882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19398799</v>
      </c>
      <c r="D34" s="20"/>
      <c r="E34" s="21">
        <v>21538984</v>
      </c>
      <c r="F34" s="22">
        <v>21538984</v>
      </c>
      <c r="G34" s="22">
        <v>1575400</v>
      </c>
      <c r="H34" s="22">
        <v>1576786</v>
      </c>
      <c r="I34" s="22">
        <v>1615381</v>
      </c>
      <c r="J34" s="22">
        <v>4767567</v>
      </c>
      <c r="K34" s="22">
        <v>1502769</v>
      </c>
      <c r="L34" s="22">
        <v>1483053</v>
      </c>
      <c r="M34" s="22">
        <v>1426164</v>
      </c>
      <c r="N34" s="22">
        <v>4411986</v>
      </c>
      <c r="O34" s="22"/>
      <c r="P34" s="22"/>
      <c r="Q34" s="22"/>
      <c r="R34" s="22"/>
      <c r="S34" s="22"/>
      <c r="T34" s="22"/>
      <c r="U34" s="22"/>
      <c r="V34" s="22"/>
      <c r="W34" s="22">
        <v>9179553</v>
      </c>
      <c r="X34" s="22">
        <v>10769496</v>
      </c>
      <c r="Y34" s="22">
        <v>-1589943</v>
      </c>
      <c r="Z34" s="23">
        <v>-14.763392827296654</v>
      </c>
      <c r="AA34" s="20">
        <v>21538984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1060717</v>
      </c>
      <c r="D37" s="20"/>
      <c r="E37" s="21">
        <v>101500</v>
      </c>
      <c r="F37" s="22">
        <v>101500</v>
      </c>
      <c r="G37" s="22">
        <v>33590</v>
      </c>
      <c r="H37" s="22">
        <v>57382</v>
      </c>
      <c r="I37" s="22">
        <v>682757</v>
      </c>
      <c r="J37" s="22">
        <v>773729</v>
      </c>
      <c r="K37" s="22">
        <v>16340</v>
      </c>
      <c r="L37" s="22">
        <v>10378</v>
      </c>
      <c r="M37" s="22">
        <v>13100</v>
      </c>
      <c r="N37" s="22">
        <v>39818</v>
      </c>
      <c r="O37" s="22"/>
      <c r="P37" s="22"/>
      <c r="Q37" s="22"/>
      <c r="R37" s="22"/>
      <c r="S37" s="22"/>
      <c r="T37" s="22"/>
      <c r="U37" s="22"/>
      <c r="V37" s="22"/>
      <c r="W37" s="22">
        <v>813547</v>
      </c>
      <c r="X37" s="22">
        <v>50748</v>
      </c>
      <c r="Y37" s="22">
        <v>762799</v>
      </c>
      <c r="Z37" s="23">
        <v>1503.1114526680853</v>
      </c>
      <c r="AA37" s="20">
        <v>101500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2215980</v>
      </c>
      <c r="D39" s="20"/>
      <c r="E39" s="21">
        <v>6450376</v>
      </c>
      <c r="F39" s="22">
        <v>6450376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3225192</v>
      </c>
      <c r="Y39" s="22">
        <v>-3225192</v>
      </c>
      <c r="Z39" s="23">
        <v>-100</v>
      </c>
      <c r="AA39" s="20">
        <v>6450376</v>
      </c>
    </row>
    <row r="40" spans="1:27" ht="13.5" x14ac:dyDescent="0.25">
      <c r="A40" s="19" t="s">
        <v>40</v>
      </c>
      <c r="B40" s="15" t="s">
        <v>32</v>
      </c>
      <c r="C40" s="20">
        <v>2853202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1820757</v>
      </c>
      <c r="D41" s="20"/>
      <c r="E41" s="21">
        <v>1707745</v>
      </c>
      <c r="F41" s="22">
        <v>1707745</v>
      </c>
      <c r="G41" s="22">
        <v>83111</v>
      </c>
      <c r="H41" s="22">
        <v>75123</v>
      </c>
      <c r="I41" s="22">
        <v>124053</v>
      </c>
      <c r="J41" s="22">
        <v>282287</v>
      </c>
      <c r="K41" s="22">
        <v>80258</v>
      </c>
      <c r="L41" s="22">
        <v>90963</v>
      </c>
      <c r="M41" s="22">
        <v>144098</v>
      </c>
      <c r="N41" s="22">
        <v>315319</v>
      </c>
      <c r="O41" s="22"/>
      <c r="P41" s="22"/>
      <c r="Q41" s="22"/>
      <c r="R41" s="22"/>
      <c r="S41" s="22"/>
      <c r="T41" s="22"/>
      <c r="U41" s="22"/>
      <c r="V41" s="22"/>
      <c r="W41" s="22">
        <v>597606</v>
      </c>
      <c r="X41" s="22">
        <v>853872</v>
      </c>
      <c r="Y41" s="22">
        <v>-256266</v>
      </c>
      <c r="Z41" s="23">
        <v>-30.01222665692282</v>
      </c>
      <c r="AA41" s="20">
        <v>1707745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230100</v>
      </c>
      <c r="D44" s="20"/>
      <c r="E44" s="21">
        <v>361256</v>
      </c>
      <c r="F44" s="22">
        <v>361256</v>
      </c>
      <c r="G44" s="22">
        <v>15537</v>
      </c>
      <c r="H44" s="22">
        <v>12664</v>
      </c>
      <c r="I44" s="22">
        <v>22221</v>
      </c>
      <c r="J44" s="22">
        <v>50422</v>
      </c>
      <c r="K44" s="22">
        <v>11828</v>
      </c>
      <c r="L44" s="22">
        <v>28044</v>
      </c>
      <c r="M44" s="22">
        <v>13387</v>
      </c>
      <c r="N44" s="22">
        <v>53259</v>
      </c>
      <c r="O44" s="22"/>
      <c r="P44" s="22"/>
      <c r="Q44" s="22"/>
      <c r="R44" s="22"/>
      <c r="S44" s="22"/>
      <c r="T44" s="22"/>
      <c r="U44" s="22"/>
      <c r="V44" s="22"/>
      <c r="W44" s="22">
        <v>103681</v>
      </c>
      <c r="X44" s="22">
        <v>180630</v>
      </c>
      <c r="Y44" s="22">
        <v>-76949</v>
      </c>
      <c r="Z44" s="23">
        <v>-42.600343243093619</v>
      </c>
      <c r="AA44" s="20">
        <v>361256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27579555</v>
      </c>
      <c r="D47" s="29">
        <f t="shared" ref="D47:Y47" si="1">SUM(D34:D46)</f>
        <v>0</v>
      </c>
      <c r="E47" s="30">
        <f t="shared" si="1"/>
        <v>30159861</v>
      </c>
      <c r="F47" s="31">
        <f t="shared" si="1"/>
        <v>30159861</v>
      </c>
      <c r="G47" s="31">
        <f t="shared" si="1"/>
        <v>1707638</v>
      </c>
      <c r="H47" s="31">
        <f t="shared" si="1"/>
        <v>1721955</v>
      </c>
      <c r="I47" s="31">
        <f t="shared" si="1"/>
        <v>2444412</v>
      </c>
      <c r="J47" s="31">
        <f t="shared" si="1"/>
        <v>5874005</v>
      </c>
      <c r="K47" s="31">
        <f t="shared" si="1"/>
        <v>1611195</v>
      </c>
      <c r="L47" s="31">
        <f t="shared" si="1"/>
        <v>1612438</v>
      </c>
      <c r="M47" s="31">
        <f t="shared" si="1"/>
        <v>1596749</v>
      </c>
      <c r="N47" s="31">
        <f t="shared" si="1"/>
        <v>4820382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10694387</v>
      </c>
      <c r="X47" s="31">
        <f t="shared" si="1"/>
        <v>15079938</v>
      </c>
      <c r="Y47" s="31">
        <f t="shared" si="1"/>
        <v>-4385551</v>
      </c>
      <c r="Z47" s="32">
        <f>+IF(X47&lt;&gt;0,+(Y47/X47)*100,0)</f>
        <v>-29.082022751021917</v>
      </c>
      <c r="AA47" s="29">
        <f>SUM(AA34:AA46)</f>
        <v>30159861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18122399</v>
      </c>
      <c r="D48" s="39">
        <f t="shared" si="2"/>
        <v>0</v>
      </c>
      <c r="E48" s="40">
        <f t="shared" si="2"/>
        <v>17989021</v>
      </c>
      <c r="F48" s="41">
        <f t="shared" si="2"/>
        <v>17989021</v>
      </c>
      <c r="G48" s="41">
        <f t="shared" si="2"/>
        <v>2698090</v>
      </c>
      <c r="H48" s="41">
        <f t="shared" si="2"/>
        <v>2341132</v>
      </c>
      <c r="I48" s="41">
        <f t="shared" si="2"/>
        <v>1549962</v>
      </c>
      <c r="J48" s="41">
        <f t="shared" si="2"/>
        <v>6589184</v>
      </c>
      <c r="K48" s="41">
        <f t="shared" si="2"/>
        <v>2425258</v>
      </c>
      <c r="L48" s="41">
        <f t="shared" si="2"/>
        <v>2393433</v>
      </c>
      <c r="M48" s="41">
        <f t="shared" si="2"/>
        <v>1943602</v>
      </c>
      <c r="N48" s="41">
        <f t="shared" si="2"/>
        <v>6762293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13351477</v>
      </c>
      <c r="X48" s="41">
        <f t="shared" si="2"/>
        <v>8994504</v>
      </c>
      <c r="Y48" s="41">
        <f t="shared" si="2"/>
        <v>4356973</v>
      </c>
      <c r="Z48" s="42">
        <f>+IF(X48&lt;&gt;0,+(Y48/X48)*100,0)</f>
        <v>48.440392043852562</v>
      </c>
      <c r="AA48" s="39">
        <f>+AA32-AA47</f>
        <v>17989021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18122399</v>
      </c>
      <c r="D51" s="48">
        <f t="shared" si="3"/>
        <v>0</v>
      </c>
      <c r="E51" s="49">
        <f t="shared" si="3"/>
        <v>17989021</v>
      </c>
      <c r="F51" s="50">
        <f t="shared" si="3"/>
        <v>17989021</v>
      </c>
      <c r="G51" s="50">
        <f t="shared" si="3"/>
        <v>2698090</v>
      </c>
      <c r="H51" s="50">
        <f t="shared" si="3"/>
        <v>2341132</v>
      </c>
      <c r="I51" s="50">
        <f t="shared" si="3"/>
        <v>1549962</v>
      </c>
      <c r="J51" s="50">
        <f t="shared" si="3"/>
        <v>6589184</v>
      </c>
      <c r="K51" s="50">
        <f t="shared" si="3"/>
        <v>2425258</v>
      </c>
      <c r="L51" s="50">
        <f t="shared" si="3"/>
        <v>2393433</v>
      </c>
      <c r="M51" s="50">
        <f t="shared" si="3"/>
        <v>1943602</v>
      </c>
      <c r="N51" s="50">
        <f t="shared" si="3"/>
        <v>6762293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13351477</v>
      </c>
      <c r="X51" s="50">
        <f t="shared" si="3"/>
        <v>8994504</v>
      </c>
      <c r="Y51" s="50">
        <f t="shared" si="3"/>
        <v>4356973</v>
      </c>
      <c r="Z51" s="51">
        <f>+IF(X51&lt;&gt;0,+(Y51/X51)*100,0)</f>
        <v>48.440392043852562</v>
      </c>
      <c r="AA51" s="48">
        <f>SUM(AA48:AA50)</f>
        <v>17989021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18122399</v>
      </c>
      <c r="D53" s="54">
        <f>+D51-D52</f>
        <v>0</v>
      </c>
      <c r="E53" s="55">
        <f t="shared" si="4"/>
        <v>17989021</v>
      </c>
      <c r="F53" s="56">
        <f t="shared" si="4"/>
        <v>17989021</v>
      </c>
      <c r="G53" s="56">
        <f t="shared" si="4"/>
        <v>2698090</v>
      </c>
      <c r="H53" s="56">
        <f t="shared" si="4"/>
        <v>2341132</v>
      </c>
      <c r="I53" s="56">
        <f t="shared" si="4"/>
        <v>1549962</v>
      </c>
      <c r="J53" s="56">
        <f t="shared" si="4"/>
        <v>6589184</v>
      </c>
      <c r="K53" s="56">
        <f t="shared" si="4"/>
        <v>2425258</v>
      </c>
      <c r="L53" s="56">
        <f t="shared" si="4"/>
        <v>2393433</v>
      </c>
      <c r="M53" s="56">
        <f t="shared" si="4"/>
        <v>1943602</v>
      </c>
      <c r="N53" s="56">
        <f t="shared" si="4"/>
        <v>6762293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13351477</v>
      </c>
      <c r="X53" s="56">
        <f t="shared" si="4"/>
        <v>8994504</v>
      </c>
      <c r="Y53" s="56">
        <f t="shared" si="4"/>
        <v>4356973</v>
      </c>
      <c r="Z53" s="57">
        <f>+IF(X53&lt;&gt;0,+(Y53/X53)*100,0)</f>
        <v>48.440392043852562</v>
      </c>
      <c r="AA53" s="54">
        <f>+AA51-AA52</f>
        <v>17989021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18122399</v>
      </c>
      <c r="D56" s="48">
        <f>SUM(D53:D55)</f>
        <v>0</v>
      </c>
      <c r="E56" s="49">
        <f t="shared" si="5"/>
        <v>17989021</v>
      </c>
      <c r="F56" s="50">
        <f t="shared" si="5"/>
        <v>17989021</v>
      </c>
      <c r="G56" s="50">
        <f t="shared" si="5"/>
        <v>2698090</v>
      </c>
      <c r="H56" s="50">
        <f t="shared" si="5"/>
        <v>2341132</v>
      </c>
      <c r="I56" s="50">
        <f t="shared" si="5"/>
        <v>1549962</v>
      </c>
      <c r="J56" s="50">
        <f t="shared" si="5"/>
        <v>6589184</v>
      </c>
      <c r="K56" s="50">
        <f t="shared" si="5"/>
        <v>2425258</v>
      </c>
      <c r="L56" s="50">
        <f t="shared" si="5"/>
        <v>2393433</v>
      </c>
      <c r="M56" s="50">
        <f t="shared" si="5"/>
        <v>1943602</v>
      </c>
      <c r="N56" s="50">
        <f t="shared" si="5"/>
        <v>6762293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13351477</v>
      </c>
      <c r="X56" s="50">
        <f t="shared" si="5"/>
        <v>8994504</v>
      </c>
      <c r="Y56" s="50">
        <f t="shared" si="5"/>
        <v>4356973</v>
      </c>
      <c r="Z56" s="51">
        <f>+IF(X56&lt;&gt;0,+(Y56/X56)*100,0)</f>
        <v>48.440392043852562</v>
      </c>
      <c r="AA56" s="48">
        <f>SUM(AA53:AA55)</f>
        <v>17989021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18122399</v>
      </c>
      <c r="D59" s="65">
        <f>SUM(D56:D58)</f>
        <v>0</v>
      </c>
      <c r="E59" s="66">
        <f t="shared" si="6"/>
        <v>17989021</v>
      </c>
      <c r="F59" s="67">
        <f t="shared" si="6"/>
        <v>17989021</v>
      </c>
      <c r="G59" s="67">
        <f t="shared" si="6"/>
        <v>2698090</v>
      </c>
      <c r="H59" s="67">
        <f t="shared" si="6"/>
        <v>2341132</v>
      </c>
      <c r="I59" s="67">
        <f t="shared" si="6"/>
        <v>1549962</v>
      </c>
      <c r="J59" s="67">
        <f t="shared" si="6"/>
        <v>6589184</v>
      </c>
      <c r="K59" s="67">
        <f t="shared" si="6"/>
        <v>2425258</v>
      </c>
      <c r="L59" s="67">
        <f t="shared" si="6"/>
        <v>2393433</v>
      </c>
      <c r="M59" s="67">
        <f t="shared" si="6"/>
        <v>1943602</v>
      </c>
      <c r="N59" s="67">
        <f t="shared" si="6"/>
        <v>6762293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13351477</v>
      </c>
      <c r="X59" s="67">
        <f t="shared" si="6"/>
        <v>8994504</v>
      </c>
      <c r="Y59" s="67">
        <f t="shared" si="6"/>
        <v>4356973</v>
      </c>
      <c r="Z59" s="68">
        <f>+IF(X59&lt;&gt;0,+(Y59/X59)*100,0)</f>
        <v>48.440392043852562</v>
      </c>
      <c r="AA59" s="65">
        <f>SUM(AA56:AA58)</f>
        <v>17989021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66890315</v>
      </c>
      <c r="D9" s="20"/>
      <c r="E9" s="21">
        <v>65411609</v>
      </c>
      <c r="F9" s="22">
        <v>65411609</v>
      </c>
      <c r="G9" s="22">
        <v>6498895</v>
      </c>
      <c r="H9" s="22">
        <v>5775779</v>
      </c>
      <c r="I9" s="22">
        <v>6305622</v>
      </c>
      <c r="J9" s="22">
        <v>18580296</v>
      </c>
      <c r="K9" s="22">
        <v>6514620</v>
      </c>
      <c r="L9" s="22">
        <v>6528664</v>
      </c>
      <c r="M9" s="22">
        <v>6533786</v>
      </c>
      <c r="N9" s="22">
        <v>19577070</v>
      </c>
      <c r="O9" s="22"/>
      <c r="P9" s="22"/>
      <c r="Q9" s="22"/>
      <c r="R9" s="22"/>
      <c r="S9" s="22"/>
      <c r="T9" s="22"/>
      <c r="U9" s="22"/>
      <c r="V9" s="22"/>
      <c r="W9" s="22">
        <v>38157366</v>
      </c>
      <c r="X9" s="22">
        <v>32705790</v>
      </c>
      <c r="Y9" s="22">
        <v>5451576</v>
      </c>
      <c r="Z9" s="23">
        <v>16.668534837409524</v>
      </c>
      <c r="AA9" s="20">
        <v>65411609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1000</v>
      </c>
      <c r="F10" s="22">
        <v>1000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498</v>
      </c>
      <c r="Y10" s="22">
        <v>-498</v>
      </c>
      <c r="Z10" s="23">
        <v>-100</v>
      </c>
      <c r="AA10" s="20">
        <v>1000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13574228</v>
      </c>
      <c r="D13" s="20"/>
      <c r="E13" s="21">
        <v>11000000</v>
      </c>
      <c r="F13" s="22">
        <v>11000000</v>
      </c>
      <c r="G13" s="22">
        <v>1420699</v>
      </c>
      <c r="H13" s="22">
        <v>1445752</v>
      </c>
      <c r="I13" s="22">
        <v>1373354</v>
      </c>
      <c r="J13" s="22">
        <v>4239805</v>
      </c>
      <c r="K13" s="22">
        <v>1494696</v>
      </c>
      <c r="L13" s="22">
        <v>1524771</v>
      </c>
      <c r="M13" s="22">
        <v>1552764</v>
      </c>
      <c r="N13" s="22">
        <v>4572231</v>
      </c>
      <c r="O13" s="22"/>
      <c r="P13" s="22"/>
      <c r="Q13" s="22"/>
      <c r="R13" s="22"/>
      <c r="S13" s="22"/>
      <c r="T13" s="22"/>
      <c r="U13" s="22"/>
      <c r="V13" s="22"/>
      <c r="W13" s="22">
        <v>8812036</v>
      </c>
      <c r="X13" s="22">
        <v>5499996</v>
      </c>
      <c r="Y13" s="22">
        <v>3312040</v>
      </c>
      <c r="Z13" s="23">
        <v>60.21895288651119</v>
      </c>
      <c r="AA13" s="20">
        <v>11000000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708122</v>
      </c>
      <c r="D28" s="20"/>
      <c r="E28" s="21"/>
      <c r="F28" s="22"/>
      <c r="G28" s="22">
        <v>26497</v>
      </c>
      <c r="H28" s="22">
        <v>30502</v>
      </c>
      <c r="I28" s="22">
        <v>31420</v>
      </c>
      <c r="J28" s="22">
        <v>88419</v>
      </c>
      <c r="K28" s="22">
        <v>32535</v>
      </c>
      <c r="L28" s="22">
        <v>32535</v>
      </c>
      <c r="M28" s="22">
        <v>32659</v>
      </c>
      <c r="N28" s="22">
        <v>97729</v>
      </c>
      <c r="O28" s="22"/>
      <c r="P28" s="22"/>
      <c r="Q28" s="22"/>
      <c r="R28" s="22"/>
      <c r="S28" s="22"/>
      <c r="T28" s="22"/>
      <c r="U28" s="22"/>
      <c r="V28" s="22"/>
      <c r="W28" s="22">
        <v>186148</v>
      </c>
      <c r="X28" s="22"/>
      <c r="Y28" s="22">
        <v>186148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81172665</v>
      </c>
      <c r="D32" s="29">
        <f t="shared" ref="D32:Y32" si="0">SUM(D6:D31)</f>
        <v>0</v>
      </c>
      <c r="E32" s="30">
        <f t="shared" si="0"/>
        <v>76412609</v>
      </c>
      <c r="F32" s="31">
        <f t="shared" si="0"/>
        <v>76412609</v>
      </c>
      <c r="G32" s="31">
        <f t="shared" si="0"/>
        <v>7946091</v>
      </c>
      <c r="H32" s="31">
        <f t="shared" si="0"/>
        <v>7252033</v>
      </c>
      <c r="I32" s="31">
        <f t="shared" si="0"/>
        <v>7710396</v>
      </c>
      <c r="J32" s="31">
        <f t="shared" si="0"/>
        <v>22908520</v>
      </c>
      <c r="K32" s="31">
        <f t="shared" si="0"/>
        <v>8041851</v>
      </c>
      <c r="L32" s="31">
        <f t="shared" si="0"/>
        <v>8085970</v>
      </c>
      <c r="M32" s="31">
        <f t="shared" si="0"/>
        <v>8119209</v>
      </c>
      <c r="N32" s="31">
        <f t="shared" si="0"/>
        <v>24247030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47155550</v>
      </c>
      <c r="X32" s="31">
        <f t="shared" si="0"/>
        <v>38206284</v>
      </c>
      <c r="Y32" s="31">
        <f t="shared" si="0"/>
        <v>8949266</v>
      </c>
      <c r="Z32" s="32">
        <f>+IF(X32&lt;&gt;0,+(Y32/X32)*100,0)</f>
        <v>23.423544671342547</v>
      </c>
      <c r="AA32" s="29">
        <f>SUM(AA6:AA31)</f>
        <v>76412609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47236118</v>
      </c>
      <c r="D34" s="20"/>
      <c r="E34" s="21">
        <v>45541573</v>
      </c>
      <c r="F34" s="22">
        <v>45541573</v>
      </c>
      <c r="G34" s="22">
        <v>173363</v>
      </c>
      <c r="H34" s="22">
        <v>9222584</v>
      </c>
      <c r="I34" s="22">
        <v>4217847</v>
      </c>
      <c r="J34" s="22">
        <v>13613794</v>
      </c>
      <c r="K34" s="22">
        <v>4330280</v>
      </c>
      <c r="L34" s="22">
        <v>4248912</v>
      </c>
      <c r="M34" s="22">
        <v>4740014</v>
      </c>
      <c r="N34" s="22">
        <v>13319206</v>
      </c>
      <c r="O34" s="22"/>
      <c r="P34" s="22"/>
      <c r="Q34" s="22"/>
      <c r="R34" s="22"/>
      <c r="S34" s="22"/>
      <c r="T34" s="22"/>
      <c r="U34" s="22"/>
      <c r="V34" s="22"/>
      <c r="W34" s="22">
        <v>26933000</v>
      </c>
      <c r="X34" s="22">
        <v>22770834</v>
      </c>
      <c r="Y34" s="22">
        <v>4162166</v>
      </c>
      <c r="Z34" s="23">
        <v>18.278496079678067</v>
      </c>
      <c r="AA34" s="20">
        <v>45541573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17702183</v>
      </c>
      <c r="D37" s="20"/>
      <c r="E37" s="21">
        <v>20731000</v>
      </c>
      <c r="F37" s="22">
        <v>20731000</v>
      </c>
      <c r="G37" s="22">
        <v>604570</v>
      </c>
      <c r="H37" s="22">
        <v>1408040</v>
      </c>
      <c r="I37" s="22">
        <v>1386759</v>
      </c>
      <c r="J37" s="22">
        <v>3399369</v>
      </c>
      <c r="K37" s="22">
        <v>1254346</v>
      </c>
      <c r="L37" s="22">
        <v>1245255</v>
      </c>
      <c r="M37" s="22">
        <v>1137848</v>
      </c>
      <c r="N37" s="22">
        <v>3637449</v>
      </c>
      <c r="O37" s="22"/>
      <c r="P37" s="22"/>
      <c r="Q37" s="22"/>
      <c r="R37" s="22"/>
      <c r="S37" s="22"/>
      <c r="T37" s="22"/>
      <c r="U37" s="22"/>
      <c r="V37" s="22"/>
      <c r="W37" s="22">
        <v>7036818</v>
      </c>
      <c r="X37" s="22">
        <v>10365516</v>
      </c>
      <c r="Y37" s="22">
        <v>-3328698</v>
      </c>
      <c r="Z37" s="23">
        <v>-32.113191470641695</v>
      </c>
      <c r="AA37" s="20">
        <v>20731000</v>
      </c>
    </row>
    <row r="38" spans="1:27" ht="13.5" x14ac:dyDescent="0.25">
      <c r="A38" s="19" t="s">
        <v>64</v>
      </c>
      <c r="B38" s="15" t="s">
        <v>32</v>
      </c>
      <c r="C38" s="20">
        <v>5500000</v>
      </c>
      <c r="D38" s="20"/>
      <c r="E38" s="21">
        <v>7000000</v>
      </c>
      <c r="F38" s="22">
        <v>7000000</v>
      </c>
      <c r="G38" s="22"/>
      <c r="H38" s="22">
        <v>1750000</v>
      </c>
      <c r="I38" s="22"/>
      <c r="J38" s="22">
        <v>1750000</v>
      </c>
      <c r="K38" s="22"/>
      <c r="L38" s="22"/>
      <c r="M38" s="22">
        <v>1750000</v>
      </c>
      <c r="N38" s="22">
        <v>1750000</v>
      </c>
      <c r="O38" s="22"/>
      <c r="P38" s="22"/>
      <c r="Q38" s="22"/>
      <c r="R38" s="22"/>
      <c r="S38" s="22"/>
      <c r="T38" s="22"/>
      <c r="U38" s="22"/>
      <c r="V38" s="22"/>
      <c r="W38" s="22">
        <v>3500000</v>
      </c>
      <c r="X38" s="22">
        <v>3500004</v>
      </c>
      <c r="Y38" s="22">
        <v>-4</v>
      </c>
      <c r="Z38" s="23"/>
      <c r="AA38" s="20">
        <v>7000000</v>
      </c>
    </row>
    <row r="39" spans="1:27" ht="13.5" x14ac:dyDescent="0.25">
      <c r="A39" s="19" t="s">
        <v>65</v>
      </c>
      <c r="B39" s="15" t="s">
        <v>32</v>
      </c>
      <c r="C39" s="20">
        <v>772983</v>
      </c>
      <c r="D39" s="20"/>
      <c r="E39" s="21">
        <v>900000</v>
      </c>
      <c r="F39" s="22">
        <v>900000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450000</v>
      </c>
      <c r="Y39" s="22">
        <v>-450000</v>
      </c>
      <c r="Z39" s="23">
        <v>-100</v>
      </c>
      <c r="AA39" s="20">
        <v>900000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1899142</v>
      </c>
      <c r="D44" s="20"/>
      <c r="E44" s="21">
        <v>2240036</v>
      </c>
      <c r="F44" s="22">
        <v>2240036</v>
      </c>
      <c r="G44" s="22">
        <v>78326</v>
      </c>
      <c r="H44" s="22">
        <v>41133</v>
      </c>
      <c r="I44" s="22">
        <v>33155</v>
      </c>
      <c r="J44" s="22">
        <v>152614</v>
      </c>
      <c r="K44" s="22">
        <v>364127</v>
      </c>
      <c r="L44" s="22">
        <v>410322</v>
      </c>
      <c r="M44" s="22">
        <v>123621</v>
      </c>
      <c r="N44" s="22">
        <v>898070</v>
      </c>
      <c r="O44" s="22"/>
      <c r="P44" s="22"/>
      <c r="Q44" s="22"/>
      <c r="R44" s="22"/>
      <c r="S44" s="22"/>
      <c r="T44" s="22"/>
      <c r="U44" s="22"/>
      <c r="V44" s="22"/>
      <c r="W44" s="22">
        <v>1050684</v>
      </c>
      <c r="X44" s="22">
        <v>1120050</v>
      </c>
      <c r="Y44" s="22">
        <v>-69366</v>
      </c>
      <c r="Z44" s="23">
        <v>-6.1931163787330918</v>
      </c>
      <c r="AA44" s="20">
        <v>2240036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73110426</v>
      </c>
      <c r="D47" s="29">
        <f t="shared" ref="D47:Y47" si="1">SUM(D34:D46)</f>
        <v>0</v>
      </c>
      <c r="E47" s="30">
        <f t="shared" si="1"/>
        <v>76412609</v>
      </c>
      <c r="F47" s="31">
        <f t="shared" si="1"/>
        <v>76412609</v>
      </c>
      <c r="G47" s="31">
        <f t="shared" si="1"/>
        <v>856259</v>
      </c>
      <c r="H47" s="31">
        <f t="shared" si="1"/>
        <v>12421757</v>
      </c>
      <c r="I47" s="31">
        <f t="shared" si="1"/>
        <v>5637761</v>
      </c>
      <c r="J47" s="31">
        <f t="shared" si="1"/>
        <v>18915777</v>
      </c>
      <c r="K47" s="31">
        <f t="shared" si="1"/>
        <v>5948753</v>
      </c>
      <c r="L47" s="31">
        <f t="shared" si="1"/>
        <v>5904489</v>
      </c>
      <c r="M47" s="31">
        <f t="shared" si="1"/>
        <v>7751483</v>
      </c>
      <c r="N47" s="31">
        <f t="shared" si="1"/>
        <v>19604725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38520502</v>
      </c>
      <c r="X47" s="31">
        <f t="shared" si="1"/>
        <v>38206404</v>
      </c>
      <c r="Y47" s="31">
        <f t="shared" si="1"/>
        <v>314098</v>
      </c>
      <c r="Z47" s="32">
        <f>+IF(X47&lt;&gt;0,+(Y47/X47)*100,0)</f>
        <v>0.82210825179988145</v>
      </c>
      <c r="AA47" s="29">
        <f>SUM(AA34:AA46)</f>
        <v>76412609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8062239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7089832</v>
      </c>
      <c r="H48" s="41">
        <f t="shared" si="2"/>
        <v>-5169724</v>
      </c>
      <c r="I48" s="41">
        <f t="shared" si="2"/>
        <v>2072635</v>
      </c>
      <c r="J48" s="41">
        <f t="shared" si="2"/>
        <v>3992743</v>
      </c>
      <c r="K48" s="41">
        <f t="shared" si="2"/>
        <v>2093098</v>
      </c>
      <c r="L48" s="41">
        <f t="shared" si="2"/>
        <v>2181481</v>
      </c>
      <c r="M48" s="41">
        <f t="shared" si="2"/>
        <v>367726</v>
      </c>
      <c r="N48" s="41">
        <f t="shared" si="2"/>
        <v>4642305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8635048</v>
      </c>
      <c r="X48" s="41">
        <f t="shared" si="2"/>
        <v>-120</v>
      </c>
      <c r="Y48" s="41">
        <f t="shared" si="2"/>
        <v>8635168</v>
      </c>
      <c r="Z48" s="42">
        <f>+IF(X48&lt;&gt;0,+(Y48/X48)*100,0)</f>
        <v>-7195973.333333334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8062239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7089832</v>
      </c>
      <c r="H51" s="50">
        <f t="shared" si="3"/>
        <v>-5169724</v>
      </c>
      <c r="I51" s="50">
        <f t="shared" si="3"/>
        <v>2072635</v>
      </c>
      <c r="J51" s="50">
        <f t="shared" si="3"/>
        <v>3992743</v>
      </c>
      <c r="K51" s="50">
        <f t="shared" si="3"/>
        <v>2093098</v>
      </c>
      <c r="L51" s="50">
        <f t="shared" si="3"/>
        <v>2181481</v>
      </c>
      <c r="M51" s="50">
        <f t="shared" si="3"/>
        <v>367726</v>
      </c>
      <c r="N51" s="50">
        <f t="shared" si="3"/>
        <v>4642305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8635048</v>
      </c>
      <c r="X51" s="50">
        <f t="shared" si="3"/>
        <v>-120</v>
      </c>
      <c r="Y51" s="50">
        <f t="shared" si="3"/>
        <v>8635168</v>
      </c>
      <c r="Z51" s="51">
        <f>+IF(X51&lt;&gt;0,+(Y51/X51)*100,0)</f>
        <v>-7195973.333333334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8062239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7089832</v>
      </c>
      <c r="H53" s="56">
        <f t="shared" si="4"/>
        <v>-5169724</v>
      </c>
      <c r="I53" s="56">
        <f t="shared" si="4"/>
        <v>2072635</v>
      </c>
      <c r="J53" s="56">
        <f t="shared" si="4"/>
        <v>3992743</v>
      </c>
      <c r="K53" s="56">
        <f t="shared" si="4"/>
        <v>2093098</v>
      </c>
      <c r="L53" s="56">
        <f t="shared" si="4"/>
        <v>2181481</v>
      </c>
      <c r="M53" s="56">
        <f t="shared" si="4"/>
        <v>367726</v>
      </c>
      <c r="N53" s="56">
        <f t="shared" si="4"/>
        <v>4642305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8635048</v>
      </c>
      <c r="X53" s="56">
        <f t="shared" si="4"/>
        <v>-120</v>
      </c>
      <c r="Y53" s="56">
        <f t="shared" si="4"/>
        <v>8635168</v>
      </c>
      <c r="Z53" s="57">
        <f>+IF(X53&lt;&gt;0,+(Y53/X53)*100,0)</f>
        <v>-7195973.333333334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8062239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7089832</v>
      </c>
      <c r="H56" s="50">
        <f t="shared" si="5"/>
        <v>-5169724</v>
      </c>
      <c r="I56" s="50">
        <f t="shared" si="5"/>
        <v>2072635</v>
      </c>
      <c r="J56" s="50">
        <f t="shared" si="5"/>
        <v>3992743</v>
      </c>
      <c r="K56" s="50">
        <f t="shared" si="5"/>
        <v>2093098</v>
      </c>
      <c r="L56" s="50">
        <f t="shared" si="5"/>
        <v>2181481</v>
      </c>
      <c r="M56" s="50">
        <f t="shared" si="5"/>
        <v>367726</v>
      </c>
      <c r="N56" s="50">
        <f t="shared" si="5"/>
        <v>4642305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8635048</v>
      </c>
      <c r="X56" s="50">
        <f t="shared" si="5"/>
        <v>-120</v>
      </c>
      <c r="Y56" s="50">
        <f t="shared" si="5"/>
        <v>8635168</v>
      </c>
      <c r="Z56" s="51">
        <f>+IF(X56&lt;&gt;0,+(Y56/X56)*100,0)</f>
        <v>-7195973.333333334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8062239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7089832</v>
      </c>
      <c r="H59" s="67">
        <f t="shared" si="6"/>
        <v>-5169724</v>
      </c>
      <c r="I59" s="67">
        <f t="shared" si="6"/>
        <v>2072635</v>
      </c>
      <c r="J59" s="67">
        <f t="shared" si="6"/>
        <v>3992743</v>
      </c>
      <c r="K59" s="67">
        <f t="shared" si="6"/>
        <v>2093098</v>
      </c>
      <c r="L59" s="67">
        <f t="shared" si="6"/>
        <v>2181481</v>
      </c>
      <c r="M59" s="67">
        <f t="shared" si="6"/>
        <v>367726</v>
      </c>
      <c r="N59" s="67">
        <f t="shared" si="6"/>
        <v>4642305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8635048</v>
      </c>
      <c r="X59" s="67">
        <f t="shared" si="6"/>
        <v>-120</v>
      </c>
      <c r="Y59" s="67">
        <f t="shared" si="6"/>
        <v>8635168</v>
      </c>
      <c r="Z59" s="68">
        <f>+IF(X59&lt;&gt;0,+(Y59/X59)*100,0)</f>
        <v>-7195973.333333334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9911870</v>
      </c>
      <c r="D9" s="20"/>
      <c r="E9" s="21">
        <v>12862610</v>
      </c>
      <c r="F9" s="22">
        <v>12862610</v>
      </c>
      <c r="G9" s="22">
        <v>999067</v>
      </c>
      <c r="H9" s="22">
        <v>959935</v>
      </c>
      <c r="I9" s="22">
        <v>999572</v>
      </c>
      <c r="J9" s="22">
        <v>2958574</v>
      </c>
      <c r="K9" s="22">
        <v>981888</v>
      </c>
      <c r="L9" s="22">
        <v>996244</v>
      </c>
      <c r="M9" s="22"/>
      <c r="N9" s="22">
        <v>1978132</v>
      </c>
      <c r="O9" s="22"/>
      <c r="P9" s="22"/>
      <c r="Q9" s="22"/>
      <c r="R9" s="22"/>
      <c r="S9" s="22"/>
      <c r="T9" s="22"/>
      <c r="U9" s="22"/>
      <c r="V9" s="22"/>
      <c r="W9" s="22">
        <v>4936706</v>
      </c>
      <c r="X9" s="22">
        <v>6431306</v>
      </c>
      <c r="Y9" s="22">
        <v>-1494600</v>
      </c>
      <c r="Z9" s="23">
        <v>-23.239447788676205</v>
      </c>
      <c r="AA9" s="20">
        <v>12862610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10762566</v>
      </c>
      <c r="D13" s="20"/>
      <c r="E13" s="21">
        <v>13078490</v>
      </c>
      <c r="F13" s="22">
        <v>13078490</v>
      </c>
      <c r="G13" s="22">
        <v>1040588</v>
      </c>
      <c r="H13" s="22">
        <v>1048679</v>
      </c>
      <c r="I13" s="22">
        <v>1057997</v>
      </c>
      <c r="J13" s="22">
        <v>3147264</v>
      </c>
      <c r="K13" s="22">
        <v>1080154</v>
      </c>
      <c r="L13" s="22">
        <v>1090602</v>
      </c>
      <c r="M13" s="22"/>
      <c r="N13" s="22">
        <v>2170756</v>
      </c>
      <c r="O13" s="22"/>
      <c r="P13" s="22"/>
      <c r="Q13" s="22"/>
      <c r="R13" s="22"/>
      <c r="S13" s="22"/>
      <c r="T13" s="22"/>
      <c r="U13" s="22"/>
      <c r="V13" s="22"/>
      <c r="W13" s="22">
        <v>5318020</v>
      </c>
      <c r="X13" s="22">
        <v>6539246</v>
      </c>
      <c r="Y13" s="22">
        <v>-1221226</v>
      </c>
      <c r="Z13" s="23">
        <v>-18.675333517044628</v>
      </c>
      <c r="AA13" s="20">
        <v>13078490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20674436</v>
      </c>
      <c r="D32" s="29">
        <f t="shared" ref="D32:Y32" si="0">SUM(D6:D31)</f>
        <v>0</v>
      </c>
      <c r="E32" s="30">
        <f t="shared" si="0"/>
        <v>25941100</v>
      </c>
      <c r="F32" s="31">
        <f t="shared" si="0"/>
        <v>25941100</v>
      </c>
      <c r="G32" s="31">
        <f t="shared" si="0"/>
        <v>2039655</v>
      </c>
      <c r="H32" s="31">
        <f t="shared" si="0"/>
        <v>2008614</v>
      </c>
      <c r="I32" s="31">
        <f t="shared" si="0"/>
        <v>2057569</v>
      </c>
      <c r="J32" s="31">
        <f t="shared" si="0"/>
        <v>6105838</v>
      </c>
      <c r="K32" s="31">
        <f t="shared" si="0"/>
        <v>2062042</v>
      </c>
      <c r="L32" s="31">
        <f t="shared" si="0"/>
        <v>2086846</v>
      </c>
      <c r="M32" s="31">
        <f t="shared" si="0"/>
        <v>0</v>
      </c>
      <c r="N32" s="31">
        <f t="shared" si="0"/>
        <v>4148888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10254726</v>
      </c>
      <c r="X32" s="31">
        <f t="shared" si="0"/>
        <v>12970552</v>
      </c>
      <c r="Y32" s="31">
        <f t="shared" si="0"/>
        <v>-2715826</v>
      </c>
      <c r="Z32" s="32">
        <f>+IF(X32&lt;&gt;0,+(Y32/X32)*100,0)</f>
        <v>-20.938399537660388</v>
      </c>
      <c r="AA32" s="29">
        <f>SUM(AA6:AA31)</f>
        <v>25941100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11487040</v>
      </c>
      <c r="D34" s="20"/>
      <c r="E34" s="21">
        <v>12477263</v>
      </c>
      <c r="F34" s="22">
        <v>12477263</v>
      </c>
      <c r="G34" s="22">
        <v>1136873</v>
      </c>
      <c r="H34" s="22">
        <v>851700</v>
      </c>
      <c r="I34" s="22">
        <v>898864</v>
      </c>
      <c r="J34" s="22">
        <v>2887437</v>
      </c>
      <c r="K34" s="22">
        <v>822778</v>
      </c>
      <c r="L34" s="22">
        <v>896410</v>
      </c>
      <c r="M34" s="22">
        <v>892350</v>
      </c>
      <c r="N34" s="22">
        <v>2611538</v>
      </c>
      <c r="O34" s="22"/>
      <c r="P34" s="22"/>
      <c r="Q34" s="22"/>
      <c r="R34" s="22"/>
      <c r="S34" s="22"/>
      <c r="T34" s="22"/>
      <c r="U34" s="22"/>
      <c r="V34" s="22"/>
      <c r="W34" s="22">
        <v>5498975</v>
      </c>
      <c r="X34" s="22">
        <v>6238626</v>
      </c>
      <c r="Y34" s="22">
        <v>-739651</v>
      </c>
      <c r="Z34" s="23">
        <v>-11.855992008496742</v>
      </c>
      <c r="AA34" s="20">
        <v>12477263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2288000</v>
      </c>
      <c r="F39" s="22">
        <v>2288000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1144002</v>
      </c>
      <c r="Y39" s="22">
        <v>-1144002</v>
      </c>
      <c r="Z39" s="23">
        <v>-100</v>
      </c>
      <c r="AA39" s="20">
        <v>2288000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36850</v>
      </c>
      <c r="D41" s="20"/>
      <c r="E41" s="21">
        <v>125799</v>
      </c>
      <c r="F41" s="22">
        <v>125799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62907</v>
      </c>
      <c r="Y41" s="22">
        <v>-62907</v>
      </c>
      <c r="Z41" s="23">
        <v>-100</v>
      </c>
      <c r="AA41" s="20">
        <v>125799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209172</v>
      </c>
      <c r="D43" s="20"/>
      <c r="E43" s="21">
        <v>276735</v>
      </c>
      <c r="F43" s="22">
        <v>276735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138369</v>
      </c>
      <c r="Y43" s="22">
        <v>-138369</v>
      </c>
      <c r="Z43" s="23">
        <v>-100</v>
      </c>
      <c r="AA43" s="20">
        <v>276735</v>
      </c>
    </row>
    <row r="44" spans="1:27" ht="13.5" x14ac:dyDescent="0.25">
      <c r="A44" s="19" t="s">
        <v>69</v>
      </c>
      <c r="B44" s="15" t="s">
        <v>32</v>
      </c>
      <c r="C44" s="20">
        <v>97</v>
      </c>
      <c r="D44" s="20"/>
      <c r="E44" s="21"/>
      <c r="F44" s="22"/>
      <c r="G44" s="22"/>
      <c r="H44" s="22">
        <v>6922</v>
      </c>
      <c r="I44" s="22">
        <v>7388</v>
      </c>
      <c r="J44" s="22">
        <v>14310</v>
      </c>
      <c r="K44" s="22">
        <v>6627</v>
      </c>
      <c r="L44" s="22">
        <v>7359</v>
      </c>
      <c r="M44" s="22">
        <v>7315</v>
      </c>
      <c r="N44" s="22">
        <v>21301</v>
      </c>
      <c r="O44" s="22"/>
      <c r="P44" s="22"/>
      <c r="Q44" s="22"/>
      <c r="R44" s="22"/>
      <c r="S44" s="22"/>
      <c r="T44" s="22"/>
      <c r="U44" s="22"/>
      <c r="V44" s="22"/>
      <c r="W44" s="22">
        <v>35611</v>
      </c>
      <c r="X44" s="22"/>
      <c r="Y44" s="22">
        <v>35611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11733159</v>
      </c>
      <c r="D47" s="29">
        <f t="shared" ref="D47:Y47" si="1">SUM(D34:D46)</f>
        <v>0</v>
      </c>
      <c r="E47" s="30">
        <f t="shared" si="1"/>
        <v>15167797</v>
      </c>
      <c r="F47" s="31">
        <f t="shared" si="1"/>
        <v>15167797</v>
      </c>
      <c r="G47" s="31">
        <f t="shared" si="1"/>
        <v>1136873</v>
      </c>
      <c r="H47" s="31">
        <f t="shared" si="1"/>
        <v>858622</v>
      </c>
      <c r="I47" s="31">
        <f t="shared" si="1"/>
        <v>906252</v>
      </c>
      <c r="J47" s="31">
        <f t="shared" si="1"/>
        <v>2901747</v>
      </c>
      <c r="K47" s="31">
        <f t="shared" si="1"/>
        <v>829405</v>
      </c>
      <c r="L47" s="31">
        <f t="shared" si="1"/>
        <v>903769</v>
      </c>
      <c r="M47" s="31">
        <f t="shared" si="1"/>
        <v>899665</v>
      </c>
      <c r="N47" s="31">
        <f t="shared" si="1"/>
        <v>2632839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5534586</v>
      </c>
      <c r="X47" s="31">
        <f t="shared" si="1"/>
        <v>7583904</v>
      </c>
      <c r="Y47" s="31">
        <f t="shared" si="1"/>
        <v>-2049318</v>
      </c>
      <c r="Z47" s="32">
        <f>+IF(X47&lt;&gt;0,+(Y47/X47)*100,0)</f>
        <v>-27.021940151141155</v>
      </c>
      <c r="AA47" s="29">
        <f>SUM(AA34:AA46)</f>
        <v>15167797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8941277</v>
      </c>
      <c r="D48" s="39">
        <f t="shared" si="2"/>
        <v>0</v>
      </c>
      <c r="E48" s="40">
        <f t="shared" si="2"/>
        <v>10773303</v>
      </c>
      <c r="F48" s="41">
        <f t="shared" si="2"/>
        <v>10773303</v>
      </c>
      <c r="G48" s="41">
        <f t="shared" si="2"/>
        <v>902782</v>
      </c>
      <c r="H48" s="41">
        <f t="shared" si="2"/>
        <v>1149992</v>
      </c>
      <c r="I48" s="41">
        <f t="shared" si="2"/>
        <v>1151317</v>
      </c>
      <c r="J48" s="41">
        <f t="shared" si="2"/>
        <v>3204091</v>
      </c>
      <c r="K48" s="41">
        <f t="shared" si="2"/>
        <v>1232637</v>
      </c>
      <c r="L48" s="41">
        <f t="shared" si="2"/>
        <v>1183077</v>
      </c>
      <c r="M48" s="41">
        <f t="shared" si="2"/>
        <v>-899665</v>
      </c>
      <c r="N48" s="41">
        <f t="shared" si="2"/>
        <v>1516049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4720140</v>
      </c>
      <c r="X48" s="41">
        <f t="shared" si="2"/>
        <v>5386648</v>
      </c>
      <c r="Y48" s="41">
        <f t="shared" si="2"/>
        <v>-666508</v>
      </c>
      <c r="Z48" s="42">
        <f>+IF(X48&lt;&gt;0,+(Y48/X48)*100,0)</f>
        <v>-12.373334957101337</v>
      </c>
      <c r="AA48" s="39">
        <f>+AA32-AA47</f>
        <v>10773303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8941277</v>
      </c>
      <c r="D51" s="48">
        <f t="shared" si="3"/>
        <v>0</v>
      </c>
      <c r="E51" s="49">
        <f t="shared" si="3"/>
        <v>10773303</v>
      </c>
      <c r="F51" s="50">
        <f t="shared" si="3"/>
        <v>10773303</v>
      </c>
      <c r="G51" s="50">
        <f t="shared" si="3"/>
        <v>902782</v>
      </c>
      <c r="H51" s="50">
        <f t="shared" si="3"/>
        <v>1149992</v>
      </c>
      <c r="I51" s="50">
        <f t="shared" si="3"/>
        <v>1151317</v>
      </c>
      <c r="J51" s="50">
        <f t="shared" si="3"/>
        <v>3204091</v>
      </c>
      <c r="K51" s="50">
        <f t="shared" si="3"/>
        <v>1232637</v>
      </c>
      <c r="L51" s="50">
        <f t="shared" si="3"/>
        <v>1183077</v>
      </c>
      <c r="M51" s="50">
        <f t="shared" si="3"/>
        <v>-899665</v>
      </c>
      <c r="N51" s="50">
        <f t="shared" si="3"/>
        <v>1516049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4720140</v>
      </c>
      <c r="X51" s="50">
        <f t="shared" si="3"/>
        <v>5386648</v>
      </c>
      <c r="Y51" s="50">
        <f t="shared" si="3"/>
        <v>-666508</v>
      </c>
      <c r="Z51" s="51">
        <f>+IF(X51&lt;&gt;0,+(Y51/X51)*100,0)</f>
        <v>-12.373334957101337</v>
      </c>
      <c r="AA51" s="48">
        <f>SUM(AA48:AA50)</f>
        <v>10773303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8941277</v>
      </c>
      <c r="D53" s="54">
        <f>+D51-D52</f>
        <v>0</v>
      </c>
      <c r="E53" s="55">
        <f t="shared" si="4"/>
        <v>10773303</v>
      </c>
      <c r="F53" s="56">
        <f t="shared" si="4"/>
        <v>10773303</v>
      </c>
      <c r="G53" s="56">
        <f t="shared" si="4"/>
        <v>902782</v>
      </c>
      <c r="H53" s="56">
        <f t="shared" si="4"/>
        <v>1149992</v>
      </c>
      <c r="I53" s="56">
        <f t="shared" si="4"/>
        <v>1151317</v>
      </c>
      <c r="J53" s="56">
        <f t="shared" si="4"/>
        <v>3204091</v>
      </c>
      <c r="K53" s="56">
        <f t="shared" si="4"/>
        <v>1232637</v>
      </c>
      <c r="L53" s="56">
        <f t="shared" si="4"/>
        <v>1183077</v>
      </c>
      <c r="M53" s="56">
        <f t="shared" si="4"/>
        <v>-899665</v>
      </c>
      <c r="N53" s="56">
        <f t="shared" si="4"/>
        <v>1516049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4720140</v>
      </c>
      <c r="X53" s="56">
        <f t="shared" si="4"/>
        <v>5386648</v>
      </c>
      <c r="Y53" s="56">
        <f t="shared" si="4"/>
        <v>-666508</v>
      </c>
      <c r="Z53" s="57">
        <f>+IF(X53&lt;&gt;0,+(Y53/X53)*100,0)</f>
        <v>-12.373334957101337</v>
      </c>
      <c r="AA53" s="54">
        <f>+AA51-AA52</f>
        <v>10773303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8941277</v>
      </c>
      <c r="D56" s="48">
        <f>SUM(D53:D55)</f>
        <v>0</v>
      </c>
      <c r="E56" s="49">
        <f t="shared" si="5"/>
        <v>10773303</v>
      </c>
      <c r="F56" s="50">
        <f t="shared" si="5"/>
        <v>10773303</v>
      </c>
      <c r="G56" s="50">
        <f t="shared" si="5"/>
        <v>902782</v>
      </c>
      <c r="H56" s="50">
        <f t="shared" si="5"/>
        <v>1149992</v>
      </c>
      <c r="I56" s="50">
        <f t="shared" si="5"/>
        <v>1151317</v>
      </c>
      <c r="J56" s="50">
        <f t="shared" si="5"/>
        <v>3204091</v>
      </c>
      <c r="K56" s="50">
        <f t="shared" si="5"/>
        <v>1232637</v>
      </c>
      <c r="L56" s="50">
        <f t="shared" si="5"/>
        <v>1183077</v>
      </c>
      <c r="M56" s="50">
        <f t="shared" si="5"/>
        <v>-899665</v>
      </c>
      <c r="N56" s="50">
        <f t="shared" si="5"/>
        <v>1516049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4720140</v>
      </c>
      <c r="X56" s="50">
        <f t="shared" si="5"/>
        <v>5386648</v>
      </c>
      <c r="Y56" s="50">
        <f t="shared" si="5"/>
        <v>-666508</v>
      </c>
      <c r="Z56" s="51">
        <f>+IF(X56&lt;&gt;0,+(Y56/X56)*100,0)</f>
        <v>-12.373334957101337</v>
      </c>
      <c r="AA56" s="48">
        <f>SUM(AA53:AA55)</f>
        <v>10773303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8941277</v>
      </c>
      <c r="D59" s="65">
        <f>SUM(D56:D58)</f>
        <v>0</v>
      </c>
      <c r="E59" s="66">
        <f t="shared" si="6"/>
        <v>10773303</v>
      </c>
      <c r="F59" s="67">
        <f t="shared" si="6"/>
        <v>10773303</v>
      </c>
      <c r="G59" s="67">
        <f t="shared" si="6"/>
        <v>902782</v>
      </c>
      <c r="H59" s="67">
        <f t="shared" si="6"/>
        <v>1149992</v>
      </c>
      <c r="I59" s="67">
        <f t="shared" si="6"/>
        <v>1151317</v>
      </c>
      <c r="J59" s="67">
        <f t="shared" si="6"/>
        <v>3204091</v>
      </c>
      <c r="K59" s="67">
        <f t="shared" si="6"/>
        <v>1232637</v>
      </c>
      <c r="L59" s="67">
        <f t="shared" si="6"/>
        <v>1183077</v>
      </c>
      <c r="M59" s="67">
        <f t="shared" si="6"/>
        <v>-899665</v>
      </c>
      <c r="N59" s="67">
        <f t="shared" si="6"/>
        <v>1516049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4720140</v>
      </c>
      <c r="X59" s="67">
        <f t="shared" si="6"/>
        <v>5386648</v>
      </c>
      <c r="Y59" s="67">
        <f t="shared" si="6"/>
        <v>-666508</v>
      </c>
      <c r="Z59" s="68">
        <f>+IF(X59&lt;&gt;0,+(Y59/X59)*100,0)</f>
        <v>-12.373334957101337</v>
      </c>
      <c r="AA59" s="65">
        <f>SUM(AA56:AA58)</f>
        <v>10773303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4509002</v>
      </c>
      <c r="D9" s="20"/>
      <c r="E9" s="21">
        <v>6683250</v>
      </c>
      <c r="F9" s="22">
        <v>6683250</v>
      </c>
      <c r="G9" s="22">
        <v>542813</v>
      </c>
      <c r="H9" s="22">
        <v>528868</v>
      </c>
      <c r="I9" s="22"/>
      <c r="J9" s="22">
        <v>1071681</v>
      </c>
      <c r="K9" s="22">
        <v>1030448</v>
      </c>
      <c r="L9" s="22">
        <v>509734</v>
      </c>
      <c r="M9" s="22">
        <v>508212</v>
      </c>
      <c r="N9" s="22">
        <v>2048394</v>
      </c>
      <c r="O9" s="22"/>
      <c r="P9" s="22"/>
      <c r="Q9" s="22"/>
      <c r="R9" s="22"/>
      <c r="S9" s="22"/>
      <c r="T9" s="22"/>
      <c r="U9" s="22"/>
      <c r="V9" s="22"/>
      <c r="W9" s="22">
        <v>3120075</v>
      </c>
      <c r="X9" s="22">
        <v>3341628</v>
      </c>
      <c r="Y9" s="22">
        <v>-221553</v>
      </c>
      <c r="Z9" s="23">
        <v>-6.6300916798638267</v>
      </c>
      <c r="AA9" s="20">
        <v>6683250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3027871</v>
      </c>
      <c r="D13" s="20"/>
      <c r="E13" s="21">
        <v>2684422</v>
      </c>
      <c r="F13" s="22">
        <v>2684422</v>
      </c>
      <c r="G13" s="22">
        <v>357829</v>
      </c>
      <c r="H13" s="22">
        <v>361241</v>
      </c>
      <c r="I13" s="22"/>
      <c r="J13" s="22">
        <v>719070</v>
      </c>
      <c r="K13" s="22">
        <v>735940</v>
      </c>
      <c r="L13" s="22">
        <v>375094</v>
      </c>
      <c r="M13" s="22">
        <v>380091</v>
      </c>
      <c r="N13" s="22">
        <v>1491125</v>
      </c>
      <c r="O13" s="22"/>
      <c r="P13" s="22"/>
      <c r="Q13" s="22"/>
      <c r="R13" s="22"/>
      <c r="S13" s="22"/>
      <c r="T13" s="22"/>
      <c r="U13" s="22"/>
      <c r="V13" s="22"/>
      <c r="W13" s="22">
        <v>2210195</v>
      </c>
      <c r="X13" s="22">
        <v>1342212</v>
      </c>
      <c r="Y13" s="22">
        <v>867983</v>
      </c>
      <c r="Z13" s="23">
        <v>64.668100121292312</v>
      </c>
      <c r="AA13" s="20">
        <v>2684422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7536873</v>
      </c>
      <c r="D32" s="29">
        <f t="shared" ref="D32:Y32" si="0">SUM(D6:D31)</f>
        <v>0</v>
      </c>
      <c r="E32" s="30">
        <f t="shared" si="0"/>
        <v>9367672</v>
      </c>
      <c r="F32" s="31">
        <f t="shared" si="0"/>
        <v>9367672</v>
      </c>
      <c r="G32" s="31">
        <f t="shared" si="0"/>
        <v>900642</v>
      </c>
      <c r="H32" s="31">
        <f t="shared" si="0"/>
        <v>890109</v>
      </c>
      <c r="I32" s="31">
        <f t="shared" si="0"/>
        <v>0</v>
      </c>
      <c r="J32" s="31">
        <f t="shared" si="0"/>
        <v>1790751</v>
      </c>
      <c r="K32" s="31">
        <f t="shared" si="0"/>
        <v>1766388</v>
      </c>
      <c r="L32" s="31">
        <f t="shared" si="0"/>
        <v>884828</v>
      </c>
      <c r="M32" s="31">
        <f t="shared" si="0"/>
        <v>888303</v>
      </c>
      <c r="N32" s="31">
        <f t="shared" si="0"/>
        <v>3539519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5330270</v>
      </c>
      <c r="X32" s="31">
        <f t="shared" si="0"/>
        <v>4683840</v>
      </c>
      <c r="Y32" s="31">
        <f t="shared" si="0"/>
        <v>646430</v>
      </c>
      <c r="Z32" s="32">
        <f>+IF(X32&lt;&gt;0,+(Y32/X32)*100,0)</f>
        <v>13.801282708205234</v>
      </c>
      <c r="AA32" s="29">
        <f>SUM(AA6:AA31)</f>
        <v>9367672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983387</v>
      </c>
      <c r="D34" s="20"/>
      <c r="E34" s="21">
        <v>714339</v>
      </c>
      <c r="F34" s="22">
        <v>714339</v>
      </c>
      <c r="G34" s="22">
        <v>39894</v>
      </c>
      <c r="H34" s="22">
        <v>39896</v>
      </c>
      <c r="I34" s="22"/>
      <c r="J34" s="22">
        <v>79790</v>
      </c>
      <c r="K34" s="22">
        <v>83434</v>
      </c>
      <c r="L34" s="22">
        <v>72173</v>
      </c>
      <c r="M34" s="22">
        <v>39894</v>
      </c>
      <c r="N34" s="22">
        <v>195501</v>
      </c>
      <c r="O34" s="22"/>
      <c r="P34" s="22"/>
      <c r="Q34" s="22"/>
      <c r="R34" s="22"/>
      <c r="S34" s="22"/>
      <c r="T34" s="22"/>
      <c r="U34" s="22"/>
      <c r="V34" s="22"/>
      <c r="W34" s="22">
        <v>275291</v>
      </c>
      <c r="X34" s="22">
        <v>357174</v>
      </c>
      <c r="Y34" s="22">
        <v>-81883</v>
      </c>
      <c r="Z34" s="23">
        <v>-22.925240918991861</v>
      </c>
      <c r="AA34" s="20">
        <v>714339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2150</v>
      </c>
      <c r="D37" s="20"/>
      <c r="E37" s="21">
        <v>150000</v>
      </c>
      <c r="F37" s="22">
        <v>150000</v>
      </c>
      <c r="G37" s="22"/>
      <c r="H37" s="22"/>
      <c r="I37" s="22"/>
      <c r="J37" s="22"/>
      <c r="K37" s="22">
        <v>45957</v>
      </c>
      <c r="L37" s="22">
        <v>-45957</v>
      </c>
      <c r="M37" s="22">
        <v>130435</v>
      </c>
      <c r="N37" s="22">
        <v>130435</v>
      </c>
      <c r="O37" s="22"/>
      <c r="P37" s="22"/>
      <c r="Q37" s="22"/>
      <c r="R37" s="22"/>
      <c r="S37" s="22"/>
      <c r="T37" s="22"/>
      <c r="U37" s="22"/>
      <c r="V37" s="22"/>
      <c r="W37" s="22">
        <v>130435</v>
      </c>
      <c r="X37" s="22">
        <v>75000</v>
      </c>
      <c r="Y37" s="22">
        <v>55435</v>
      </c>
      <c r="Z37" s="23">
        <v>73.913333333333327</v>
      </c>
      <c r="AA37" s="20">
        <v>150000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3030290</v>
      </c>
      <c r="F38" s="22">
        <v>3030290</v>
      </c>
      <c r="G38" s="22">
        <v>252524</v>
      </c>
      <c r="H38" s="22">
        <v>252524</v>
      </c>
      <c r="I38" s="22"/>
      <c r="J38" s="22">
        <v>505048</v>
      </c>
      <c r="K38" s="22">
        <v>505048</v>
      </c>
      <c r="L38" s="22">
        <v>252524</v>
      </c>
      <c r="M38" s="22">
        <v>252524</v>
      </c>
      <c r="N38" s="22">
        <v>1010096</v>
      </c>
      <c r="O38" s="22"/>
      <c r="P38" s="22"/>
      <c r="Q38" s="22"/>
      <c r="R38" s="22"/>
      <c r="S38" s="22"/>
      <c r="T38" s="22"/>
      <c r="U38" s="22"/>
      <c r="V38" s="22"/>
      <c r="W38" s="22">
        <v>1515144</v>
      </c>
      <c r="X38" s="22">
        <v>1515144</v>
      </c>
      <c r="Y38" s="22"/>
      <c r="Z38" s="23"/>
      <c r="AA38" s="20">
        <v>3030290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593492</v>
      </c>
      <c r="F39" s="22">
        <v>593492</v>
      </c>
      <c r="G39" s="22">
        <v>49458</v>
      </c>
      <c r="H39" s="22">
        <v>49458</v>
      </c>
      <c r="I39" s="22"/>
      <c r="J39" s="22">
        <v>98916</v>
      </c>
      <c r="K39" s="22">
        <v>98916</v>
      </c>
      <c r="L39" s="22">
        <v>49458</v>
      </c>
      <c r="M39" s="22">
        <v>49458</v>
      </c>
      <c r="N39" s="22">
        <v>197832</v>
      </c>
      <c r="O39" s="22"/>
      <c r="P39" s="22"/>
      <c r="Q39" s="22"/>
      <c r="R39" s="22"/>
      <c r="S39" s="22"/>
      <c r="T39" s="22"/>
      <c r="U39" s="22"/>
      <c r="V39" s="22"/>
      <c r="W39" s="22">
        <v>296748</v>
      </c>
      <c r="X39" s="22">
        <v>296748</v>
      </c>
      <c r="Y39" s="22"/>
      <c r="Z39" s="23"/>
      <c r="AA39" s="20">
        <v>593492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5901727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7722</v>
      </c>
      <c r="D44" s="20"/>
      <c r="E44" s="21">
        <v>10186</v>
      </c>
      <c r="F44" s="22">
        <v>10186</v>
      </c>
      <c r="G44" s="22">
        <v>294</v>
      </c>
      <c r="H44" s="22">
        <v>294</v>
      </c>
      <c r="I44" s="22"/>
      <c r="J44" s="22">
        <v>588</v>
      </c>
      <c r="K44" s="22">
        <v>624</v>
      </c>
      <c r="L44" s="22">
        <v>616</v>
      </c>
      <c r="M44" s="22">
        <v>294</v>
      </c>
      <c r="N44" s="22">
        <v>1534</v>
      </c>
      <c r="O44" s="22"/>
      <c r="P44" s="22"/>
      <c r="Q44" s="22"/>
      <c r="R44" s="22"/>
      <c r="S44" s="22"/>
      <c r="T44" s="22"/>
      <c r="U44" s="22"/>
      <c r="V44" s="22"/>
      <c r="W44" s="22">
        <v>2122</v>
      </c>
      <c r="X44" s="22">
        <v>5094</v>
      </c>
      <c r="Y44" s="22">
        <v>-2972</v>
      </c>
      <c r="Z44" s="23">
        <v>-58.343148802512758</v>
      </c>
      <c r="AA44" s="20">
        <v>10186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6894986</v>
      </c>
      <c r="D47" s="29">
        <f t="shared" ref="D47:Y47" si="1">SUM(D34:D46)</f>
        <v>0</v>
      </c>
      <c r="E47" s="30">
        <f t="shared" si="1"/>
        <v>4498307</v>
      </c>
      <c r="F47" s="31">
        <f t="shared" si="1"/>
        <v>4498307</v>
      </c>
      <c r="G47" s="31">
        <f t="shared" si="1"/>
        <v>342170</v>
      </c>
      <c r="H47" s="31">
        <f t="shared" si="1"/>
        <v>342172</v>
      </c>
      <c r="I47" s="31">
        <f t="shared" si="1"/>
        <v>0</v>
      </c>
      <c r="J47" s="31">
        <f t="shared" si="1"/>
        <v>684342</v>
      </c>
      <c r="K47" s="31">
        <f t="shared" si="1"/>
        <v>733979</v>
      </c>
      <c r="L47" s="31">
        <f t="shared" si="1"/>
        <v>328814</v>
      </c>
      <c r="M47" s="31">
        <f t="shared" si="1"/>
        <v>472605</v>
      </c>
      <c r="N47" s="31">
        <f t="shared" si="1"/>
        <v>1535398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2219740</v>
      </c>
      <c r="X47" s="31">
        <f t="shared" si="1"/>
        <v>2249160</v>
      </c>
      <c r="Y47" s="31">
        <f t="shared" si="1"/>
        <v>-29420</v>
      </c>
      <c r="Z47" s="32">
        <f>+IF(X47&lt;&gt;0,+(Y47/X47)*100,0)</f>
        <v>-1.3080438919418804</v>
      </c>
      <c r="AA47" s="29">
        <f>SUM(AA34:AA46)</f>
        <v>4498307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641887</v>
      </c>
      <c r="D48" s="39">
        <f t="shared" si="2"/>
        <v>0</v>
      </c>
      <c r="E48" s="40">
        <f t="shared" si="2"/>
        <v>4869365</v>
      </c>
      <c r="F48" s="41">
        <f t="shared" si="2"/>
        <v>4869365</v>
      </c>
      <c r="G48" s="41">
        <f t="shared" si="2"/>
        <v>558472</v>
      </c>
      <c r="H48" s="41">
        <f t="shared" si="2"/>
        <v>547937</v>
      </c>
      <c r="I48" s="41">
        <f t="shared" si="2"/>
        <v>0</v>
      </c>
      <c r="J48" s="41">
        <f t="shared" si="2"/>
        <v>1106409</v>
      </c>
      <c r="K48" s="41">
        <f t="shared" si="2"/>
        <v>1032409</v>
      </c>
      <c r="L48" s="41">
        <f t="shared" si="2"/>
        <v>556014</v>
      </c>
      <c r="M48" s="41">
        <f t="shared" si="2"/>
        <v>415698</v>
      </c>
      <c r="N48" s="41">
        <f t="shared" si="2"/>
        <v>2004121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3110530</v>
      </c>
      <c r="X48" s="41">
        <f t="shared" si="2"/>
        <v>2434680</v>
      </c>
      <c r="Y48" s="41">
        <f t="shared" si="2"/>
        <v>675850</v>
      </c>
      <c r="Z48" s="42">
        <f>+IF(X48&lt;&gt;0,+(Y48/X48)*100,0)</f>
        <v>27.759294855997503</v>
      </c>
      <c r="AA48" s="39">
        <f>+AA32-AA47</f>
        <v>4869365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641887</v>
      </c>
      <c r="D51" s="48">
        <f t="shared" si="3"/>
        <v>0</v>
      </c>
      <c r="E51" s="49">
        <f t="shared" si="3"/>
        <v>4869365</v>
      </c>
      <c r="F51" s="50">
        <f t="shared" si="3"/>
        <v>4869365</v>
      </c>
      <c r="G51" s="50">
        <f t="shared" si="3"/>
        <v>558472</v>
      </c>
      <c r="H51" s="50">
        <f t="shared" si="3"/>
        <v>547937</v>
      </c>
      <c r="I51" s="50">
        <f t="shared" si="3"/>
        <v>0</v>
      </c>
      <c r="J51" s="50">
        <f t="shared" si="3"/>
        <v>1106409</v>
      </c>
      <c r="K51" s="50">
        <f t="shared" si="3"/>
        <v>1032409</v>
      </c>
      <c r="L51" s="50">
        <f t="shared" si="3"/>
        <v>556014</v>
      </c>
      <c r="M51" s="50">
        <f t="shared" si="3"/>
        <v>415698</v>
      </c>
      <c r="N51" s="50">
        <f t="shared" si="3"/>
        <v>2004121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3110530</v>
      </c>
      <c r="X51" s="50">
        <f t="shared" si="3"/>
        <v>2434680</v>
      </c>
      <c r="Y51" s="50">
        <f t="shared" si="3"/>
        <v>675850</v>
      </c>
      <c r="Z51" s="51">
        <f>+IF(X51&lt;&gt;0,+(Y51/X51)*100,0)</f>
        <v>27.759294855997503</v>
      </c>
      <c r="AA51" s="48">
        <f>SUM(AA48:AA50)</f>
        <v>4869365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641887</v>
      </c>
      <c r="D53" s="54">
        <f>+D51-D52</f>
        <v>0</v>
      </c>
      <c r="E53" s="55">
        <f t="shared" si="4"/>
        <v>4869365</v>
      </c>
      <c r="F53" s="56">
        <f t="shared" si="4"/>
        <v>4869365</v>
      </c>
      <c r="G53" s="56">
        <f t="shared" si="4"/>
        <v>558472</v>
      </c>
      <c r="H53" s="56">
        <f t="shared" si="4"/>
        <v>547937</v>
      </c>
      <c r="I53" s="56">
        <f t="shared" si="4"/>
        <v>0</v>
      </c>
      <c r="J53" s="56">
        <f t="shared" si="4"/>
        <v>1106409</v>
      </c>
      <c r="K53" s="56">
        <f t="shared" si="4"/>
        <v>1032409</v>
      </c>
      <c r="L53" s="56">
        <f t="shared" si="4"/>
        <v>556014</v>
      </c>
      <c r="M53" s="56">
        <f t="shared" si="4"/>
        <v>415698</v>
      </c>
      <c r="N53" s="56">
        <f t="shared" si="4"/>
        <v>2004121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3110530</v>
      </c>
      <c r="X53" s="56">
        <f t="shared" si="4"/>
        <v>2434680</v>
      </c>
      <c r="Y53" s="56">
        <f t="shared" si="4"/>
        <v>675850</v>
      </c>
      <c r="Z53" s="57">
        <f>+IF(X53&lt;&gt;0,+(Y53/X53)*100,0)</f>
        <v>27.759294855997503</v>
      </c>
      <c r="AA53" s="54">
        <f>+AA51-AA52</f>
        <v>4869365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641887</v>
      </c>
      <c r="D56" s="48">
        <f>SUM(D53:D55)</f>
        <v>0</v>
      </c>
      <c r="E56" s="49">
        <f t="shared" si="5"/>
        <v>4869365</v>
      </c>
      <c r="F56" s="50">
        <f t="shared" si="5"/>
        <v>4869365</v>
      </c>
      <c r="G56" s="50">
        <f t="shared" si="5"/>
        <v>558472</v>
      </c>
      <c r="H56" s="50">
        <f t="shared" si="5"/>
        <v>547937</v>
      </c>
      <c r="I56" s="50">
        <f t="shared" si="5"/>
        <v>0</v>
      </c>
      <c r="J56" s="50">
        <f t="shared" si="5"/>
        <v>1106409</v>
      </c>
      <c r="K56" s="50">
        <f t="shared" si="5"/>
        <v>1032409</v>
      </c>
      <c r="L56" s="50">
        <f t="shared" si="5"/>
        <v>556014</v>
      </c>
      <c r="M56" s="50">
        <f t="shared" si="5"/>
        <v>415698</v>
      </c>
      <c r="N56" s="50">
        <f t="shared" si="5"/>
        <v>2004121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3110530</v>
      </c>
      <c r="X56" s="50">
        <f t="shared" si="5"/>
        <v>2434680</v>
      </c>
      <c r="Y56" s="50">
        <f t="shared" si="5"/>
        <v>675850</v>
      </c>
      <c r="Z56" s="51">
        <f>+IF(X56&lt;&gt;0,+(Y56/X56)*100,0)</f>
        <v>27.759294855997503</v>
      </c>
      <c r="AA56" s="48">
        <f>SUM(AA53:AA55)</f>
        <v>4869365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641887</v>
      </c>
      <c r="D59" s="65">
        <f>SUM(D56:D58)</f>
        <v>0</v>
      </c>
      <c r="E59" s="66">
        <f t="shared" si="6"/>
        <v>4869365</v>
      </c>
      <c r="F59" s="67">
        <f t="shared" si="6"/>
        <v>4869365</v>
      </c>
      <c r="G59" s="67">
        <f t="shared" si="6"/>
        <v>558472</v>
      </c>
      <c r="H59" s="67">
        <f t="shared" si="6"/>
        <v>547937</v>
      </c>
      <c r="I59" s="67">
        <f t="shared" si="6"/>
        <v>0</v>
      </c>
      <c r="J59" s="67">
        <f t="shared" si="6"/>
        <v>1106409</v>
      </c>
      <c r="K59" s="67">
        <f t="shared" si="6"/>
        <v>1032409</v>
      </c>
      <c r="L59" s="67">
        <f t="shared" si="6"/>
        <v>556014</v>
      </c>
      <c r="M59" s="67">
        <f t="shared" si="6"/>
        <v>415698</v>
      </c>
      <c r="N59" s="67">
        <f t="shared" si="6"/>
        <v>2004121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3110530</v>
      </c>
      <c r="X59" s="67">
        <f t="shared" si="6"/>
        <v>2434680</v>
      </c>
      <c r="Y59" s="67">
        <f t="shared" si="6"/>
        <v>675850</v>
      </c>
      <c r="Z59" s="68">
        <f>+IF(X59&lt;&gt;0,+(Y59/X59)*100,0)</f>
        <v>27.759294855997503</v>
      </c>
      <c r="AA59" s="65">
        <f>SUM(AA56:AA58)</f>
        <v>4869365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13475069</v>
      </c>
      <c r="D9" s="20"/>
      <c r="E9" s="21">
        <v>11501440</v>
      </c>
      <c r="F9" s="22">
        <v>11501440</v>
      </c>
      <c r="G9" s="22">
        <v>1198818</v>
      </c>
      <c r="H9" s="22">
        <v>1187936</v>
      </c>
      <c r="I9" s="22">
        <v>1188511</v>
      </c>
      <c r="J9" s="22">
        <v>3575265</v>
      </c>
      <c r="K9" s="22">
        <v>1188421</v>
      </c>
      <c r="L9" s="22">
        <v>1187526</v>
      </c>
      <c r="M9" s="22">
        <v>1182378</v>
      </c>
      <c r="N9" s="22">
        <v>3558325</v>
      </c>
      <c r="O9" s="22"/>
      <c r="P9" s="22"/>
      <c r="Q9" s="22"/>
      <c r="R9" s="22"/>
      <c r="S9" s="22"/>
      <c r="T9" s="22"/>
      <c r="U9" s="22"/>
      <c r="V9" s="22"/>
      <c r="W9" s="22">
        <v>7133590</v>
      </c>
      <c r="X9" s="22">
        <v>5750718</v>
      </c>
      <c r="Y9" s="22">
        <v>1382872</v>
      </c>
      <c r="Z9" s="23">
        <v>24.0469450945082</v>
      </c>
      <c r="AA9" s="20">
        <v>11501440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9899108</v>
      </c>
      <c r="D13" s="20"/>
      <c r="E13" s="21">
        <v>10198570</v>
      </c>
      <c r="F13" s="22">
        <v>10198570</v>
      </c>
      <c r="G13" s="22">
        <v>980268</v>
      </c>
      <c r="H13" s="22">
        <v>989874</v>
      </c>
      <c r="I13" s="22">
        <v>999301</v>
      </c>
      <c r="J13" s="22">
        <v>2969443</v>
      </c>
      <c r="K13" s="22">
        <v>1009514</v>
      </c>
      <c r="L13" s="22">
        <v>1017878</v>
      </c>
      <c r="M13" s="22">
        <v>1028137</v>
      </c>
      <c r="N13" s="22">
        <v>3055529</v>
      </c>
      <c r="O13" s="22"/>
      <c r="P13" s="22"/>
      <c r="Q13" s="22"/>
      <c r="R13" s="22"/>
      <c r="S13" s="22"/>
      <c r="T13" s="22"/>
      <c r="U13" s="22"/>
      <c r="V13" s="22"/>
      <c r="W13" s="22">
        <v>6024972</v>
      </c>
      <c r="X13" s="22">
        <v>5099286</v>
      </c>
      <c r="Y13" s="22">
        <v>925686</v>
      </c>
      <c r="Z13" s="23">
        <v>18.153247336980119</v>
      </c>
      <c r="AA13" s="20">
        <v>10198570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23374177</v>
      </c>
      <c r="D32" s="29">
        <f t="shared" ref="D32:Y32" si="0">SUM(D6:D31)</f>
        <v>0</v>
      </c>
      <c r="E32" s="30">
        <f t="shared" si="0"/>
        <v>21700010</v>
      </c>
      <c r="F32" s="31">
        <f t="shared" si="0"/>
        <v>21700010</v>
      </c>
      <c r="G32" s="31">
        <f t="shared" si="0"/>
        <v>2179086</v>
      </c>
      <c r="H32" s="31">
        <f t="shared" si="0"/>
        <v>2177810</v>
      </c>
      <c r="I32" s="31">
        <f t="shared" si="0"/>
        <v>2187812</v>
      </c>
      <c r="J32" s="31">
        <f t="shared" si="0"/>
        <v>6544708</v>
      </c>
      <c r="K32" s="31">
        <f t="shared" si="0"/>
        <v>2197935</v>
      </c>
      <c r="L32" s="31">
        <f t="shared" si="0"/>
        <v>2205404</v>
      </c>
      <c r="M32" s="31">
        <f t="shared" si="0"/>
        <v>2210515</v>
      </c>
      <c r="N32" s="31">
        <f t="shared" si="0"/>
        <v>6613854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13158562</v>
      </c>
      <c r="X32" s="31">
        <f t="shared" si="0"/>
        <v>10850004</v>
      </c>
      <c r="Y32" s="31">
        <f t="shared" si="0"/>
        <v>2308558</v>
      </c>
      <c r="Z32" s="32">
        <f>+IF(X32&lt;&gt;0,+(Y32/X32)*100,0)</f>
        <v>21.277024414000216</v>
      </c>
      <c r="AA32" s="29">
        <f>SUM(AA6:AA31)</f>
        <v>21700010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15270182</v>
      </c>
      <c r="D34" s="20"/>
      <c r="E34" s="21">
        <v>17371235</v>
      </c>
      <c r="F34" s="22">
        <v>17371235</v>
      </c>
      <c r="G34" s="22">
        <v>1363034</v>
      </c>
      <c r="H34" s="22">
        <v>1384143</v>
      </c>
      <c r="I34" s="22">
        <v>1484812</v>
      </c>
      <c r="J34" s="22">
        <v>4231989</v>
      </c>
      <c r="K34" s="22">
        <v>1397334</v>
      </c>
      <c r="L34" s="22">
        <v>1324609</v>
      </c>
      <c r="M34" s="22">
        <v>1447772</v>
      </c>
      <c r="N34" s="22">
        <v>4169715</v>
      </c>
      <c r="O34" s="22"/>
      <c r="P34" s="22"/>
      <c r="Q34" s="22"/>
      <c r="R34" s="22"/>
      <c r="S34" s="22"/>
      <c r="T34" s="22"/>
      <c r="U34" s="22"/>
      <c r="V34" s="22"/>
      <c r="W34" s="22">
        <v>8401704</v>
      </c>
      <c r="X34" s="22">
        <v>8685612</v>
      </c>
      <c r="Y34" s="22">
        <v>-283908</v>
      </c>
      <c r="Z34" s="23">
        <v>-3.2687161250122618</v>
      </c>
      <c r="AA34" s="20">
        <v>17371235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7005600</v>
      </c>
      <c r="D37" s="20"/>
      <c r="E37" s="21">
        <v>3000000</v>
      </c>
      <c r="F37" s="22">
        <v>3000000</v>
      </c>
      <c r="G37" s="22">
        <v>195280</v>
      </c>
      <c r="H37" s="22">
        <v>3466461</v>
      </c>
      <c r="I37" s="22">
        <v>1165400</v>
      </c>
      <c r="J37" s="22">
        <v>4827141</v>
      </c>
      <c r="K37" s="22">
        <v>926000</v>
      </c>
      <c r="L37" s="22">
        <v>3358696</v>
      </c>
      <c r="M37" s="22">
        <v>900000</v>
      </c>
      <c r="N37" s="22">
        <v>5184696</v>
      </c>
      <c r="O37" s="22"/>
      <c r="P37" s="22"/>
      <c r="Q37" s="22"/>
      <c r="R37" s="22"/>
      <c r="S37" s="22"/>
      <c r="T37" s="22"/>
      <c r="U37" s="22"/>
      <c r="V37" s="22"/>
      <c r="W37" s="22">
        <v>10011837</v>
      </c>
      <c r="X37" s="22">
        <v>1500000</v>
      </c>
      <c r="Y37" s="22">
        <v>8511837</v>
      </c>
      <c r="Z37" s="23">
        <v>567.45580000000007</v>
      </c>
      <c r="AA37" s="20">
        <v>3000000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3824229</v>
      </c>
      <c r="F38" s="22">
        <v>3824229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1912116</v>
      </c>
      <c r="Y38" s="22">
        <v>-1912116</v>
      </c>
      <c r="Z38" s="23">
        <v>-100</v>
      </c>
      <c r="AA38" s="20">
        <v>3824229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30000</v>
      </c>
      <c r="F41" s="22">
        <v>30000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15000</v>
      </c>
      <c r="Y41" s="22">
        <v>-15000</v>
      </c>
      <c r="Z41" s="23">
        <v>-100</v>
      </c>
      <c r="AA41" s="20">
        <v>30000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201275</v>
      </c>
      <c r="F43" s="22">
        <v>201275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100638</v>
      </c>
      <c r="Y43" s="22">
        <v>-100638</v>
      </c>
      <c r="Z43" s="23">
        <v>-100</v>
      </c>
      <c r="AA43" s="20">
        <v>201275</v>
      </c>
    </row>
    <row r="44" spans="1:27" ht="13.5" x14ac:dyDescent="0.25">
      <c r="A44" s="19" t="s">
        <v>69</v>
      </c>
      <c r="B44" s="15" t="s">
        <v>32</v>
      </c>
      <c r="C44" s="20">
        <v>753728</v>
      </c>
      <c r="D44" s="20"/>
      <c r="E44" s="21">
        <v>170959</v>
      </c>
      <c r="F44" s="22">
        <v>170959</v>
      </c>
      <c r="G44" s="22">
        <v>11028</v>
      </c>
      <c r="H44" s="22">
        <v>23896</v>
      </c>
      <c r="I44" s="22">
        <v>12187</v>
      </c>
      <c r="J44" s="22">
        <v>47111</v>
      </c>
      <c r="K44" s="22">
        <v>10687</v>
      </c>
      <c r="L44" s="22">
        <v>9993</v>
      </c>
      <c r="M44" s="22">
        <v>11307</v>
      </c>
      <c r="N44" s="22">
        <v>31987</v>
      </c>
      <c r="O44" s="22"/>
      <c r="P44" s="22"/>
      <c r="Q44" s="22"/>
      <c r="R44" s="22"/>
      <c r="S44" s="22"/>
      <c r="T44" s="22"/>
      <c r="U44" s="22"/>
      <c r="V44" s="22"/>
      <c r="W44" s="22">
        <v>79098</v>
      </c>
      <c r="X44" s="22">
        <v>85482</v>
      </c>
      <c r="Y44" s="22">
        <v>-6384</v>
      </c>
      <c r="Z44" s="23">
        <v>-7.4682389274935073</v>
      </c>
      <c r="AA44" s="20">
        <v>170959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23029510</v>
      </c>
      <c r="D47" s="29">
        <f t="shared" ref="D47:Y47" si="1">SUM(D34:D46)</f>
        <v>0</v>
      </c>
      <c r="E47" s="30">
        <f t="shared" si="1"/>
        <v>24597698</v>
      </c>
      <c r="F47" s="31">
        <f t="shared" si="1"/>
        <v>24597698</v>
      </c>
      <c r="G47" s="31">
        <f t="shared" si="1"/>
        <v>1569342</v>
      </c>
      <c r="H47" s="31">
        <f t="shared" si="1"/>
        <v>4874500</v>
      </c>
      <c r="I47" s="31">
        <f t="shared" si="1"/>
        <v>2662399</v>
      </c>
      <c r="J47" s="31">
        <f t="shared" si="1"/>
        <v>9106241</v>
      </c>
      <c r="K47" s="31">
        <f t="shared" si="1"/>
        <v>2334021</v>
      </c>
      <c r="L47" s="31">
        <f t="shared" si="1"/>
        <v>4693298</v>
      </c>
      <c r="M47" s="31">
        <f t="shared" si="1"/>
        <v>2359079</v>
      </c>
      <c r="N47" s="31">
        <f t="shared" si="1"/>
        <v>9386398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18492639</v>
      </c>
      <c r="X47" s="31">
        <f t="shared" si="1"/>
        <v>12298848</v>
      </c>
      <c r="Y47" s="31">
        <f t="shared" si="1"/>
        <v>6193791</v>
      </c>
      <c r="Z47" s="32">
        <f>+IF(X47&lt;&gt;0,+(Y47/X47)*100,0)</f>
        <v>50.360741103557018</v>
      </c>
      <c r="AA47" s="29">
        <f>SUM(AA34:AA46)</f>
        <v>24597698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344667</v>
      </c>
      <c r="D48" s="39">
        <f t="shared" si="2"/>
        <v>0</v>
      </c>
      <c r="E48" s="40">
        <f t="shared" si="2"/>
        <v>-2897688</v>
      </c>
      <c r="F48" s="41">
        <f t="shared" si="2"/>
        <v>-2897688</v>
      </c>
      <c r="G48" s="41">
        <f t="shared" si="2"/>
        <v>609744</v>
      </c>
      <c r="H48" s="41">
        <f t="shared" si="2"/>
        <v>-2696690</v>
      </c>
      <c r="I48" s="41">
        <f t="shared" si="2"/>
        <v>-474587</v>
      </c>
      <c r="J48" s="41">
        <f t="shared" si="2"/>
        <v>-2561533</v>
      </c>
      <c r="K48" s="41">
        <f t="shared" si="2"/>
        <v>-136086</v>
      </c>
      <c r="L48" s="41">
        <f t="shared" si="2"/>
        <v>-2487894</v>
      </c>
      <c r="M48" s="41">
        <f t="shared" si="2"/>
        <v>-148564</v>
      </c>
      <c r="N48" s="41">
        <f t="shared" si="2"/>
        <v>-2772544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-5334077</v>
      </c>
      <c r="X48" s="41">
        <f t="shared" si="2"/>
        <v>-1448844</v>
      </c>
      <c r="Y48" s="41">
        <f t="shared" si="2"/>
        <v>-3885233</v>
      </c>
      <c r="Z48" s="42">
        <f>+IF(X48&lt;&gt;0,+(Y48/X48)*100,0)</f>
        <v>268.16089240801631</v>
      </c>
      <c r="AA48" s="39">
        <f>+AA32-AA47</f>
        <v>-2897688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344667</v>
      </c>
      <c r="D51" s="48">
        <f t="shared" si="3"/>
        <v>0</v>
      </c>
      <c r="E51" s="49">
        <f t="shared" si="3"/>
        <v>-2897688</v>
      </c>
      <c r="F51" s="50">
        <f t="shared" si="3"/>
        <v>-2897688</v>
      </c>
      <c r="G51" s="50">
        <f t="shared" si="3"/>
        <v>609744</v>
      </c>
      <c r="H51" s="50">
        <f t="shared" si="3"/>
        <v>-2696690</v>
      </c>
      <c r="I51" s="50">
        <f t="shared" si="3"/>
        <v>-474587</v>
      </c>
      <c r="J51" s="50">
        <f t="shared" si="3"/>
        <v>-2561533</v>
      </c>
      <c r="K51" s="50">
        <f t="shared" si="3"/>
        <v>-136086</v>
      </c>
      <c r="L51" s="50">
        <f t="shared" si="3"/>
        <v>-2487894</v>
      </c>
      <c r="M51" s="50">
        <f t="shared" si="3"/>
        <v>-148564</v>
      </c>
      <c r="N51" s="50">
        <f t="shared" si="3"/>
        <v>-2772544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-5334077</v>
      </c>
      <c r="X51" s="50">
        <f t="shared" si="3"/>
        <v>-1448844</v>
      </c>
      <c r="Y51" s="50">
        <f t="shared" si="3"/>
        <v>-3885233</v>
      </c>
      <c r="Z51" s="51">
        <f>+IF(X51&lt;&gt;0,+(Y51/X51)*100,0)</f>
        <v>268.16089240801631</v>
      </c>
      <c r="AA51" s="48">
        <f>SUM(AA48:AA50)</f>
        <v>-2897688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344667</v>
      </c>
      <c r="D53" s="54">
        <f>+D51-D52</f>
        <v>0</v>
      </c>
      <c r="E53" s="55">
        <f t="shared" si="4"/>
        <v>-2897688</v>
      </c>
      <c r="F53" s="56">
        <f t="shared" si="4"/>
        <v>-2897688</v>
      </c>
      <c r="G53" s="56">
        <f t="shared" si="4"/>
        <v>609744</v>
      </c>
      <c r="H53" s="56">
        <f t="shared" si="4"/>
        <v>-2696690</v>
      </c>
      <c r="I53" s="56">
        <f t="shared" si="4"/>
        <v>-474587</v>
      </c>
      <c r="J53" s="56">
        <f t="shared" si="4"/>
        <v>-2561533</v>
      </c>
      <c r="K53" s="56">
        <f t="shared" si="4"/>
        <v>-136086</v>
      </c>
      <c r="L53" s="56">
        <f t="shared" si="4"/>
        <v>-2487894</v>
      </c>
      <c r="M53" s="56">
        <f t="shared" si="4"/>
        <v>-148564</v>
      </c>
      <c r="N53" s="56">
        <f t="shared" si="4"/>
        <v>-2772544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-5334077</v>
      </c>
      <c r="X53" s="56">
        <f t="shared" si="4"/>
        <v>-1448844</v>
      </c>
      <c r="Y53" s="56">
        <f t="shared" si="4"/>
        <v>-3885233</v>
      </c>
      <c r="Z53" s="57">
        <f>+IF(X53&lt;&gt;0,+(Y53/X53)*100,0)</f>
        <v>268.16089240801631</v>
      </c>
      <c r="AA53" s="54">
        <f>+AA51-AA52</f>
        <v>-2897688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344667</v>
      </c>
      <c r="D56" s="48">
        <f>SUM(D53:D55)</f>
        <v>0</v>
      </c>
      <c r="E56" s="49">
        <f t="shared" si="5"/>
        <v>-2897688</v>
      </c>
      <c r="F56" s="50">
        <f t="shared" si="5"/>
        <v>-2897688</v>
      </c>
      <c r="G56" s="50">
        <f t="shared" si="5"/>
        <v>609744</v>
      </c>
      <c r="H56" s="50">
        <f t="shared" si="5"/>
        <v>-2696690</v>
      </c>
      <c r="I56" s="50">
        <f t="shared" si="5"/>
        <v>-474587</v>
      </c>
      <c r="J56" s="50">
        <f t="shared" si="5"/>
        <v>-2561533</v>
      </c>
      <c r="K56" s="50">
        <f t="shared" si="5"/>
        <v>-136086</v>
      </c>
      <c r="L56" s="50">
        <f t="shared" si="5"/>
        <v>-2487894</v>
      </c>
      <c r="M56" s="50">
        <f t="shared" si="5"/>
        <v>-148564</v>
      </c>
      <c r="N56" s="50">
        <f t="shared" si="5"/>
        <v>-2772544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-5334077</v>
      </c>
      <c r="X56" s="50">
        <f t="shared" si="5"/>
        <v>-1448844</v>
      </c>
      <c r="Y56" s="50">
        <f t="shared" si="5"/>
        <v>-3885233</v>
      </c>
      <c r="Z56" s="51">
        <f>+IF(X56&lt;&gt;0,+(Y56/X56)*100,0)</f>
        <v>268.16089240801631</v>
      </c>
      <c r="AA56" s="48">
        <f>SUM(AA53:AA55)</f>
        <v>-2897688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344667</v>
      </c>
      <c r="D59" s="65">
        <f>SUM(D56:D58)</f>
        <v>0</v>
      </c>
      <c r="E59" s="66">
        <f t="shared" si="6"/>
        <v>-2897688</v>
      </c>
      <c r="F59" s="67">
        <f t="shared" si="6"/>
        <v>-2897688</v>
      </c>
      <c r="G59" s="67">
        <f t="shared" si="6"/>
        <v>609744</v>
      </c>
      <c r="H59" s="67">
        <f t="shared" si="6"/>
        <v>-2696690</v>
      </c>
      <c r="I59" s="67">
        <f t="shared" si="6"/>
        <v>-474587</v>
      </c>
      <c r="J59" s="67">
        <f t="shared" si="6"/>
        <v>-2561533</v>
      </c>
      <c r="K59" s="67">
        <f t="shared" si="6"/>
        <v>-136086</v>
      </c>
      <c r="L59" s="67">
        <f t="shared" si="6"/>
        <v>-2487894</v>
      </c>
      <c r="M59" s="67">
        <f t="shared" si="6"/>
        <v>-148564</v>
      </c>
      <c r="N59" s="67">
        <f t="shared" si="6"/>
        <v>-2772544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-5334077</v>
      </c>
      <c r="X59" s="67">
        <f t="shared" si="6"/>
        <v>-1448844</v>
      </c>
      <c r="Y59" s="67">
        <f t="shared" si="6"/>
        <v>-3885233</v>
      </c>
      <c r="Z59" s="68">
        <f>+IF(X59&lt;&gt;0,+(Y59/X59)*100,0)</f>
        <v>268.16089240801631</v>
      </c>
      <c r="AA59" s="65">
        <f>SUM(AA56:AA58)</f>
        <v>-2897688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>
        <v>2192424</v>
      </c>
      <c r="H9" s="22">
        <v>2191919</v>
      </c>
      <c r="I9" s="22">
        <v>2192286</v>
      </c>
      <c r="J9" s="22">
        <v>6576629</v>
      </c>
      <c r="K9" s="22">
        <v>2192654</v>
      </c>
      <c r="L9" s="22">
        <v>1944474</v>
      </c>
      <c r="M9" s="22">
        <v>1944520</v>
      </c>
      <c r="N9" s="22">
        <v>6081648</v>
      </c>
      <c r="O9" s="22"/>
      <c r="P9" s="22"/>
      <c r="Q9" s="22"/>
      <c r="R9" s="22"/>
      <c r="S9" s="22"/>
      <c r="T9" s="22"/>
      <c r="U9" s="22"/>
      <c r="V9" s="22"/>
      <c r="W9" s="22">
        <v>12658277</v>
      </c>
      <c r="X9" s="22"/>
      <c r="Y9" s="22">
        <v>12658277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423670</v>
      </c>
      <c r="H13" s="22">
        <v>430353</v>
      </c>
      <c r="I13" s="22">
        <v>436710</v>
      </c>
      <c r="J13" s="22">
        <v>1290733</v>
      </c>
      <c r="K13" s="22">
        <v>442976</v>
      </c>
      <c r="L13" s="22">
        <v>449328</v>
      </c>
      <c r="M13" s="22">
        <v>454693</v>
      </c>
      <c r="N13" s="22">
        <v>1346997</v>
      </c>
      <c r="O13" s="22"/>
      <c r="P13" s="22"/>
      <c r="Q13" s="22"/>
      <c r="R13" s="22"/>
      <c r="S13" s="22"/>
      <c r="T13" s="22"/>
      <c r="U13" s="22"/>
      <c r="V13" s="22"/>
      <c r="W13" s="22">
        <v>2637730</v>
      </c>
      <c r="X13" s="22"/>
      <c r="Y13" s="22">
        <v>2637730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2616094</v>
      </c>
      <c r="H32" s="31">
        <f t="shared" si="0"/>
        <v>2622272</v>
      </c>
      <c r="I32" s="31">
        <f t="shared" si="0"/>
        <v>2628996</v>
      </c>
      <c r="J32" s="31">
        <f t="shared" si="0"/>
        <v>7867362</v>
      </c>
      <c r="K32" s="31">
        <f t="shared" si="0"/>
        <v>2635630</v>
      </c>
      <c r="L32" s="31">
        <f t="shared" si="0"/>
        <v>2393802</v>
      </c>
      <c r="M32" s="31">
        <f t="shared" si="0"/>
        <v>2399213</v>
      </c>
      <c r="N32" s="31">
        <f t="shared" si="0"/>
        <v>7428645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15296007</v>
      </c>
      <c r="X32" s="31">
        <f t="shared" si="0"/>
        <v>0</v>
      </c>
      <c r="Y32" s="31">
        <f t="shared" si="0"/>
        <v>15296007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1447086</v>
      </c>
      <c r="F34" s="22">
        <v>1447086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723540</v>
      </c>
      <c r="Y34" s="22">
        <v>-723540</v>
      </c>
      <c r="Z34" s="23">
        <v>-100</v>
      </c>
      <c r="AA34" s="20">
        <v>1447086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1447086</v>
      </c>
      <c r="F47" s="31">
        <f t="shared" si="1"/>
        <v>1447086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723540</v>
      </c>
      <c r="Y47" s="31">
        <f t="shared" si="1"/>
        <v>-723540</v>
      </c>
      <c r="Z47" s="32">
        <f>+IF(X47&lt;&gt;0,+(Y47/X47)*100,0)</f>
        <v>-100</v>
      </c>
      <c r="AA47" s="29">
        <f>SUM(AA34:AA46)</f>
        <v>1447086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-1447086</v>
      </c>
      <c r="F48" s="41">
        <f t="shared" si="2"/>
        <v>-1447086</v>
      </c>
      <c r="G48" s="41">
        <f t="shared" si="2"/>
        <v>2616094</v>
      </c>
      <c r="H48" s="41">
        <f t="shared" si="2"/>
        <v>2622272</v>
      </c>
      <c r="I48" s="41">
        <f t="shared" si="2"/>
        <v>2628996</v>
      </c>
      <c r="J48" s="41">
        <f t="shared" si="2"/>
        <v>7867362</v>
      </c>
      <c r="K48" s="41">
        <f t="shared" si="2"/>
        <v>2635630</v>
      </c>
      <c r="L48" s="41">
        <f t="shared" si="2"/>
        <v>2393802</v>
      </c>
      <c r="M48" s="41">
        <f t="shared" si="2"/>
        <v>2399213</v>
      </c>
      <c r="N48" s="41">
        <f t="shared" si="2"/>
        <v>7428645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15296007</v>
      </c>
      <c r="X48" s="41">
        <f t="shared" si="2"/>
        <v>-723540</v>
      </c>
      <c r="Y48" s="41">
        <f t="shared" si="2"/>
        <v>16019547</v>
      </c>
      <c r="Z48" s="42">
        <f>+IF(X48&lt;&gt;0,+(Y48/X48)*100,0)</f>
        <v>-2214.0513309561325</v>
      </c>
      <c r="AA48" s="39">
        <f>+AA32-AA47</f>
        <v>-1447086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-1447086</v>
      </c>
      <c r="F51" s="50">
        <f t="shared" si="3"/>
        <v>-1447086</v>
      </c>
      <c r="G51" s="50">
        <f t="shared" si="3"/>
        <v>2616094</v>
      </c>
      <c r="H51" s="50">
        <f t="shared" si="3"/>
        <v>2622272</v>
      </c>
      <c r="I51" s="50">
        <f t="shared" si="3"/>
        <v>2628996</v>
      </c>
      <c r="J51" s="50">
        <f t="shared" si="3"/>
        <v>7867362</v>
      </c>
      <c r="K51" s="50">
        <f t="shared" si="3"/>
        <v>2635630</v>
      </c>
      <c r="L51" s="50">
        <f t="shared" si="3"/>
        <v>2393802</v>
      </c>
      <c r="M51" s="50">
        <f t="shared" si="3"/>
        <v>2399213</v>
      </c>
      <c r="N51" s="50">
        <f t="shared" si="3"/>
        <v>7428645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15296007</v>
      </c>
      <c r="X51" s="50">
        <f t="shared" si="3"/>
        <v>-723540</v>
      </c>
      <c r="Y51" s="50">
        <f t="shared" si="3"/>
        <v>16019547</v>
      </c>
      <c r="Z51" s="51">
        <f>+IF(X51&lt;&gt;0,+(Y51/X51)*100,0)</f>
        <v>-2214.0513309561325</v>
      </c>
      <c r="AA51" s="48">
        <f>SUM(AA48:AA50)</f>
        <v>-1447086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-1447086</v>
      </c>
      <c r="F53" s="56">
        <f t="shared" si="4"/>
        <v>-1447086</v>
      </c>
      <c r="G53" s="56">
        <f t="shared" si="4"/>
        <v>2616094</v>
      </c>
      <c r="H53" s="56">
        <f t="shared" si="4"/>
        <v>2622272</v>
      </c>
      <c r="I53" s="56">
        <f t="shared" si="4"/>
        <v>2628996</v>
      </c>
      <c r="J53" s="56">
        <f t="shared" si="4"/>
        <v>7867362</v>
      </c>
      <c r="K53" s="56">
        <f t="shared" si="4"/>
        <v>2635630</v>
      </c>
      <c r="L53" s="56">
        <f t="shared" si="4"/>
        <v>2393802</v>
      </c>
      <c r="M53" s="56">
        <f t="shared" si="4"/>
        <v>2399213</v>
      </c>
      <c r="N53" s="56">
        <f t="shared" si="4"/>
        <v>7428645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15296007</v>
      </c>
      <c r="X53" s="56">
        <f t="shared" si="4"/>
        <v>-723540</v>
      </c>
      <c r="Y53" s="56">
        <f t="shared" si="4"/>
        <v>16019547</v>
      </c>
      <c r="Z53" s="57">
        <f>+IF(X53&lt;&gt;0,+(Y53/X53)*100,0)</f>
        <v>-2214.0513309561325</v>
      </c>
      <c r="AA53" s="54">
        <f>+AA51-AA52</f>
        <v>-1447086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-1447086</v>
      </c>
      <c r="F56" s="50">
        <f t="shared" si="5"/>
        <v>-1447086</v>
      </c>
      <c r="G56" s="50">
        <f t="shared" si="5"/>
        <v>2616094</v>
      </c>
      <c r="H56" s="50">
        <f t="shared" si="5"/>
        <v>2622272</v>
      </c>
      <c r="I56" s="50">
        <f t="shared" si="5"/>
        <v>2628996</v>
      </c>
      <c r="J56" s="50">
        <f t="shared" si="5"/>
        <v>7867362</v>
      </c>
      <c r="K56" s="50">
        <f t="shared" si="5"/>
        <v>2635630</v>
      </c>
      <c r="L56" s="50">
        <f t="shared" si="5"/>
        <v>2393802</v>
      </c>
      <c r="M56" s="50">
        <f t="shared" si="5"/>
        <v>2399213</v>
      </c>
      <c r="N56" s="50">
        <f t="shared" si="5"/>
        <v>7428645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15296007</v>
      </c>
      <c r="X56" s="50">
        <f t="shared" si="5"/>
        <v>-723540</v>
      </c>
      <c r="Y56" s="50">
        <f t="shared" si="5"/>
        <v>16019547</v>
      </c>
      <c r="Z56" s="51">
        <f>+IF(X56&lt;&gt;0,+(Y56/X56)*100,0)</f>
        <v>-2214.0513309561325</v>
      </c>
      <c r="AA56" s="48">
        <f>SUM(AA53:AA55)</f>
        <v>-1447086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-1447086</v>
      </c>
      <c r="F59" s="67">
        <f t="shared" si="6"/>
        <v>-1447086</v>
      </c>
      <c r="G59" s="67">
        <f t="shared" si="6"/>
        <v>2616094</v>
      </c>
      <c r="H59" s="67">
        <f t="shared" si="6"/>
        <v>2622272</v>
      </c>
      <c r="I59" s="67">
        <f t="shared" si="6"/>
        <v>2628996</v>
      </c>
      <c r="J59" s="67">
        <f t="shared" si="6"/>
        <v>7867362</v>
      </c>
      <c r="K59" s="67">
        <f t="shared" si="6"/>
        <v>2635630</v>
      </c>
      <c r="L59" s="67">
        <f t="shared" si="6"/>
        <v>2393802</v>
      </c>
      <c r="M59" s="67">
        <f t="shared" si="6"/>
        <v>2399213</v>
      </c>
      <c r="N59" s="67">
        <f t="shared" si="6"/>
        <v>7428645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15296007</v>
      </c>
      <c r="X59" s="67">
        <f t="shared" si="6"/>
        <v>-723540</v>
      </c>
      <c r="Y59" s="67">
        <f t="shared" si="6"/>
        <v>16019547</v>
      </c>
      <c r="Z59" s="68">
        <f>+IF(X59&lt;&gt;0,+(Y59/X59)*100,0)</f>
        <v>-2214.0513309561325</v>
      </c>
      <c r="AA59" s="65">
        <f>SUM(AA56:AA58)</f>
        <v>-1447086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60288468</v>
      </c>
      <c r="D9" s="20"/>
      <c r="E9" s="21">
        <v>63441800</v>
      </c>
      <c r="F9" s="22">
        <v>63441800</v>
      </c>
      <c r="G9" s="22">
        <v>5400169</v>
      </c>
      <c r="H9" s="22">
        <v>5251865</v>
      </c>
      <c r="I9" s="22">
        <v>5562860</v>
      </c>
      <c r="J9" s="22">
        <v>16214894</v>
      </c>
      <c r="K9" s="22">
        <v>5458841</v>
      </c>
      <c r="L9" s="22">
        <v>5362936</v>
      </c>
      <c r="M9" s="22">
        <v>5261974</v>
      </c>
      <c r="N9" s="22">
        <v>16083751</v>
      </c>
      <c r="O9" s="22"/>
      <c r="P9" s="22"/>
      <c r="Q9" s="22"/>
      <c r="R9" s="22"/>
      <c r="S9" s="22"/>
      <c r="T9" s="22"/>
      <c r="U9" s="22"/>
      <c r="V9" s="22"/>
      <c r="W9" s="22">
        <v>32298645</v>
      </c>
      <c r="X9" s="22">
        <v>31720890</v>
      </c>
      <c r="Y9" s="22">
        <v>577755</v>
      </c>
      <c r="Z9" s="23">
        <v>1.8213707118558149</v>
      </c>
      <c r="AA9" s="20">
        <v>63441800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7343821</v>
      </c>
      <c r="D13" s="20"/>
      <c r="E13" s="21">
        <v>9511461</v>
      </c>
      <c r="F13" s="22">
        <v>9511461</v>
      </c>
      <c r="G13" s="22">
        <v>542701</v>
      </c>
      <c r="H13" s="22">
        <v>571090</v>
      </c>
      <c r="I13" s="22">
        <v>579465</v>
      </c>
      <c r="J13" s="22">
        <v>1693256</v>
      </c>
      <c r="K13" s="22">
        <v>614267</v>
      </c>
      <c r="L13" s="22">
        <v>637188</v>
      </c>
      <c r="M13" s="22">
        <v>663774</v>
      </c>
      <c r="N13" s="22">
        <v>1915229</v>
      </c>
      <c r="O13" s="22"/>
      <c r="P13" s="22"/>
      <c r="Q13" s="22"/>
      <c r="R13" s="22"/>
      <c r="S13" s="22"/>
      <c r="T13" s="22"/>
      <c r="U13" s="22"/>
      <c r="V13" s="22"/>
      <c r="W13" s="22">
        <v>3608485</v>
      </c>
      <c r="X13" s="22">
        <v>4755726</v>
      </c>
      <c r="Y13" s="22">
        <v>-1147241</v>
      </c>
      <c r="Z13" s="23">
        <v>-24.123362027164728</v>
      </c>
      <c r="AA13" s="20">
        <v>9511461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67632289</v>
      </c>
      <c r="D32" s="29">
        <f t="shared" ref="D32:Y32" si="0">SUM(D6:D31)</f>
        <v>0</v>
      </c>
      <c r="E32" s="30">
        <f t="shared" si="0"/>
        <v>72953261</v>
      </c>
      <c r="F32" s="31">
        <f t="shared" si="0"/>
        <v>72953261</v>
      </c>
      <c r="G32" s="31">
        <f t="shared" si="0"/>
        <v>5942870</v>
      </c>
      <c r="H32" s="31">
        <f t="shared" si="0"/>
        <v>5822955</v>
      </c>
      <c r="I32" s="31">
        <f t="shared" si="0"/>
        <v>6142325</v>
      </c>
      <c r="J32" s="31">
        <f t="shared" si="0"/>
        <v>17908150</v>
      </c>
      <c r="K32" s="31">
        <f t="shared" si="0"/>
        <v>6073108</v>
      </c>
      <c r="L32" s="31">
        <f t="shared" si="0"/>
        <v>6000124</v>
      </c>
      <c r="M32" s="31">
        <f t="shared" si="0"/>
        <v>5925748</v>
      </c>
      <c r="N32" s="31">
        <f t="shared" si="0"/>
        <v>17998980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35907130</v>
      </c>
      <c r="X32" s="31">
        <f t="shared" si="0"/>
        <v>36476616</v>
      </c>
      <c r="Y32" s="31">
        <f t="shared" si="0"/>
        <v>-569486</v>
      </c>
      <c r="Z32" s="32">
        <f>+IF(X32&lt;&gt;0,+(Y32/X32)*100,0)</f>
        <v>-1.5612358339381043</v>
      </c>
      <c r="AA32" s="29">
        <f>SUM(AA6:AA31)</f>
        <v>72953261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58387656</v>
      </c>
      <c r="D34" s="20"/>
      <c r="E34" s="21">
        <v>59781240</v>
      </c>
      <c r="F34" s="22">
        <v>59781240</v>
      </c>
      <c r="G34" s="22">
        <v>5209651</v>
      </c>
      <c r="H34" s="22">
        <v>5188298</v>
      </c>
      <c r="I34" s="22">
        <v>5136514</v>
      </c>
      <c r="J34" s="22">
        <v>15534463</v>
      </c>
      <c r="K34" s="22">
        <v>5729926</v>
      </c>
      <c r="L34" s="22">
        <v>5092116</v>
      </c>
      <c r="M34" s="22">
        <v>6229670</v>
      </c>
      <c r="N34" s="22">
        <v>17051712</v>
      </c>
      <c r="O34" s="22"/>
      <c r="P34" s="22"/>
      <c r="Q34" s="22"/>
      <c r="R34" s="22"/>
      <c r="S34" s="22"/>
      <c r="T34" s="22"/>
      <c r="U34" s="22"/>
      <c r="V34" s="22"/>
      <c r="W34" s="22">
        <v>32586175</v>
      </c>
      <c r="X34" s="22">
        <v>29890794</v>
      </c>
      <c r="Y34" s="22">
        <v>2695381</v>
      </c>
      <c r="Z34" s="23">
        <v>9.017428576838741</v>
      </c>
      <c r="AA34" s="20">
        <v>59781240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608091</v>
      </c>
      <c r="D37" s="20"/>
      <c r="E37" s="21">
        <v>856589</v>
      </c>
      <c r="F37" s="22">
        <v>856589</v>
      </c>
      <c r="G37" s="22"/>
      <c r="H37" s="22">
        <v>2669</v>
      </c>
      <c r="I37" s="22">
        <v>223153</v>
      </c>
      <c r="J37" s="22">
        <v>225822</v>
      </c>
      <c r="K37" s="22">
        <v>202463</v>
      </c>
      <c r="L37" s="22">
        <v>60984</v>
      </c>
      <c r="M37" s="22">
        <v>29600</v>
      </c>
      <c r="N37" s="22">
        <v>293047</v>
      </c>
      <c r="O37" s="22"/>
      <c r="P37" s="22"/>
      <c r="Q37" s="22"/>
      <c r="R37" s="22"/>
      <c r="S37" s="22"/>
      <c r="T37" s="22"/>
      <c r="U37" s="22"/>
      <c r="V37" s="22"/>
      <c r="W37" s="22">
        <v>518869</v>
      </c>
      <c r="X37" s="22">
        <v>428304</v>
      </c>
      <c r="Y37" s="22">
        <v>90565</v>
      </c>
      <c r="Z37" s="23">
        <v>21.145027830699689</v>
      </c>
      <c r="AA37" s="20">
        <v>856589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10294541</v>
      </c>
      <c r="F38" s="22">
        <v>10294541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5147274</v>
      </c>
      <c r="Y38" s="22">
        <v>-5147274</v>
      </c>
      <c r="Z38" s="23">
        <v>-100</v>
      </c>
      <c r="AA38" s="20">
        <v>10294541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426000</v>
      </c>
      <c r="F39" s="22">
        <v>426000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213006</v>
      </c>
      <c r="Y39" s="22">
        <v>-213006</v>
      </c>
      <c r="Z39" s="23">
        <v>-100</v>
      </c>
      <c r="AA39" s="20">
        <v>426000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4225243</v>
      </c>
      <c r="D41" s="20"/>
      <c r="E41" s="21">
        <v>10619242</v>
      </c>
      <c r="F41" s="22">
        <v>10619242</v>
      </c>
      <c r="G41" s="22">
        <v>40208</v>
      </c>
      <c r="H41" s="22">
        <v>62198</v>
      </c>
      <c r="I41" s="22">
        <v>3200253</v>
      </c>
      <c r="J41" s="22">
        <v>3302659</v>
      </c>
      <c r="K41" s="22">
        <v>139770</v>
      </c>
      <c r="L41" s="22">
        <v>848733</v>
      </c>
      <c r="M41" s="22">
        <v>114054</v>
      </c>
      <c r="N41" s="22">
        <v>1102557</v>
      </c>
      <c r="O41" s="22"/>
      <c r="P41" s="22"/>
      <c r="Q41" s="22"/>
      <c r="R41" s="22"/>
      <c r="S41" s="22"/>
      <c r="T41" s="22"/>
      <c r="U41" s="22"/>
      <c r="V41" s="22"/>
      <c r="W41" s="22">
        <v>4405216</v>
      </c>
      <c r="X41" s="22">
        <v>5309628</v>
      </c>
      <c r="Y41" s="22">
        <v>-904412</v>
      </c>
      <c r="Z41" s="23">
        <v>-17.033434357359877</v>
      </c>
      <c r="AA41" s="20">
        <v>10619242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-3216919</v>
      </c>
      <c r="D44" s="20"/>
      <c r="E44" s="21">
        <v>2729328</v>
      </c>
      <c r="F44" s="22">
        <v>2729328</v>
      </c>
      <c r="G44" s="22"/>
      <c r="H44" s="22"/>
      <c r="I44" s="22">
        <v>174000</v>
      </c>
      <c r="J44" s="22">
        <v>174000</v>
      </c>
      <c r="K44" s="22">
        <v>954717</v>
      </c>
      <c r="L44" s="22">
        <v>258648</v>
      </c>
      <c r="M44" s="22">
        <v>91173</v>
      </c>
      <c r="N44" s="22">
        <v>1304538</v>
      </c>
      <c r="O44" s="22"/>
      <c r="P44" s="22"/>
      <c r="Q44" s="22"/>
      <c r="R44" s="22"/>
      <c r="S44" s="22"/>
      <c r="T44" s="22"/>
      <c r="U44" s="22"/>
      <c r="V44" s="22"/>
      <c r="W44" s="22">
        <v>1478538</v>
      </c>
      <c r="X44" s="22">
        <v>1364676</v>
      </c>
      <c r="Y44" s="22">
        <v>113862</v>
      </c>
      <c r="Z44" s="23">
        <v>8.3435189011897322</v>
      </c>
      <c r="AA44" s="20">
        <v>2729328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60004071</v>
      </c>
      <c r="D47" s="29">
        <f t="shared" ref="D47:Y47" si="1">SUM(D34:D46)</f>
        <v>0</v>
      </c>
      <c r="E47" s="30">
        <f t="shared" si="1"/>
        <v>84706940</v>
      </c>
      <c r="F47" s="31">
        <f t="shared" si="1"/>
        <v>84706940</v>
      </c>
      <c r="G47" s="31">
        <f t="shared" si="1"/>
        <v>5249859</v>
      </c>
      <c r="H47" s="31">
        <f t="shared" si="1"/>
        <v>5253165</v>
      </c>
      <c r="I47" s="31">
        <f t="shared" si="1"/>
        <v>8733920</v>
      </c>
      <c r="J47" s="31">
        <f t="shared" si="1"/>
        <v>19236944</v>
      </c>
      <c r="K47" s="31">
        <f t="shared" si="1"/>
        <v>7026876</v>
      </c>
      <c r="L47" s="31">
        <f t="shared" si="1"/>
        <v>6260481</v>
      </c>
      <c r="M47" s="31">
        <f t="shared" si="1"/>
        <v>6464497</v>
      </c>
      <c r="N47" s="31">
        <f t="shared" si="1"/>
        <v>19751854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38988798</v>
      </c>
      <c r="X47" s="31">
        <f t="shared" si="1"/>
        <v>42353682</v>
      </c>
      <c r="Y47" s="31">
        <f t="shared" si="1"/>
        <v>-3364884</v>
      </c>
      <c r="Z47" s="32">
        <f>+IF(X47&lt;&gt;0,+(Y47/X47)*100,0)</f>
        <v>-7.9447260335004639</v>
      </c>
      <c r="AA47" s="29">
        <f>SUM(AA34:AA46)</f>
        <v>84706940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7628218</v>
      </c>
      <c r="D48" s="39">
        <f t="shared" si="2"/>
        <v>0</v>
      </c>
      <c r="E48" s="40">
        <f t="shared" si="2"/>
        <v>-11753679</v>
      </c>
      <c r="F48" s="41">
        <f t="shared" si="2"/>
        <v>-11753679</v>
      </c>
      <c r="G48" s="41">
        <f t="shared" si="2"/>
        <v>693011</v>
      </c>
      <c r="H48" s="41">
        <f t="shared" si="2"/>
        <v>569790</v>
      </c>
      <c r="I48" s="41">
        <f t="shared" si="2"/>
        <v>-2591595</v>
      </c>
      <c r="J48" s="41">
        <f t="shared" si="2"/>
        <v>-1328794</v>
      </c>
      <c r="K48" s="41">
        <f t="shared" si="2"/>
        <v>-953768</v>
      </c>
      <c r="L48" s="41">
        <f t="shared" si="2"/>
        <v>-260357</v>
      </c>
      <c r="M48" s="41">
        <f t="shared" si="2"/>
        <v>-538749</v>
      </c>
      <c r="N48" s="41">
        <f t="shared" si="2"/>
        <v>-1752874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-3081668</v>
      </c>
      <c r="X48" s="41">
        <f t="shared" si="2"/>
        <v>-5877066</v>
      </c>
      <c r="Y48" s="41">
        <f t="shared" si="2"/>
        <v>2795398</v>
      </c>
      <c r="Z48" s="42">
        <f>+IF(X48&lt;&gt;0,+(Y48/X48)*100,0)</f>
        <v>-47.56451603572259</v>
      </c>
      <c r="AA48" s="39">
        <f>+AA32-AA47</f>
        <v>-11753679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7628218</v>
      </c>
      <c r="D51" s="48">
        <f t="shared" si="3"/>
        <v>0</v>
      </c>
      <c r="E51" s="49">
        <f t="shared" si="3"/>
        <v>-11753679</v>
      </c>
      <c r="F51" s="50">
        <f t="shared" si="3"/>
        <v>-11753679</v>
      </c>
      <c r="G51" s="50">
        <f t="shared" si="3"/>
        <v>693011</v>
      </c>
      <c r="H51" s="50">
        <f t="shared" si="3"/>
        <v>569790</v>
      </c>
      <c r="I51" s="50">
        <f t="shared" si="3"/>
        <v>-2591595</v>
      </c>
      <c r="J51" s="50">
        <f t="shared" si="3"/>
        <v>-1328794</v>
      </c>
      <c r="K51" s="50">
        <f t="shared" si="3"/>
        <v>-953768</v>
      </c>
      <c r="L51" s="50">
        <f t="shared" si="3"/>
        <v>-260357</v>
      </c>
      <c r="M51" s="50">
        <f t="shared" si="3"/>
        <v>-538749</v>
      </c>
      <c r="N51" s="50">
        <f t="shared" si="3"/>
        <v>-1752874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-3081668</v>
      </c>
      <c r="X51" s="50">
        <f t="shared" si="3"/>
        <v>-5877066</v>
      </c>
      <c r="Y51" s="50">
        <f t="shared" si="3"/>
        <v>2795398</v>
      </c>
      <c r="Z51" s="51">
        <f>+IF(X51&lt;&gt;0,+(Y51/X51)*100,0)</f>
        <v>-47.56451603572259</v>
      </c>
      <c r="AA51" s="48">
        <f>SUM(AA48:AA50)</f>
        <v>-11753679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7628218</v>
      </c>
      <c r="D53" s="54">
        <f>+D51-D52</f>
        <v>0</v>
      </c>
      <c r="E53" s="55">
        <f t="shared" si="4"/>
        <v>-11753679</v>
      </c>
      <c r="F53" s="56">
        <f t="shared" si="4"/>
        <v>-11753679</v>
      </c>
      <c r="G53" s="56">
        <f t="shared" si="4"/>
        <v>693011</v>
      </c>
      <c r="H53" s="56">
        <f t="shared" si="4"/>
        <v>569790</v>
      </c>
      <c r="I53" s="56">
        <f t="shared" si="4"/>
        <v>-2591595</v>
      </c>
      <c r="J53" s="56">
        <f t="shared" si="4"/>
        <v>-1328794</v>
      </c>
      <c r="K53" s="56">
        <f t="shared" si="4"/>
        <v>-953768</v>
      </c>
      <c r="L53" s="56">
        <f t="shared" si="4"/>
        <v>-260357</v>
      </c>
      <c r="M53" s="56">
        <f t="shared" si="4"/>
        <v>-538749</v>
      </c>
      <c r="N53" s="56">
        <f t="shared" si="4"/>
        <v>-1752874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-3081668</v>
      </c>
      <c r="X53" s="56">
        <f t="shared" si="4"/>
        <v>-5877066</v>
      </c>
      <c r="Y53" s="56">
        <f t="shared" si="4"/>
        <v>2795398</v>
      </c>
      <c r="Z53" s="57">
        <f>+IF(X53&lt;&gt;0,+(Y53/X53)*100,0)</f>
        <v>-47.56451603572259</v>
      </c>
      <c r="AA53" s="54">
        <f>+AA51-AA52</f>
        <v>-11753679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7628218</v>
      </c>
      <c r="D56" s="48">
        <f>SUM(D53:D55)</f>
        <v>0</v>
      </c>
      <c r="E56" s="49">
        <f t="shared" si="5"/>
        <v>-11753679</v>
      </c>
      <c r="F56" s="50">
        <f t="shared" si="5"/>
        <v>-11753679</v>
      </c>
      <c r="G56" s="50">
        <f t="shared" si="5"/>
        <v>693011</v>
      </c>
      <c r="H56" s="50">
        <f t="shared" si="5"/>
        <v>569790</v>
      </c>
      <c r="I56" s="50">
        <f t="shared" si="5"/>
        <v>-2591595</v>
      </c>
      <c r="J56" s="50">
        <f t="shared" si="5"/>
        <v>-1328794</v>
      </c>
      <c r="K56" s="50">
        <f t="shared" si="5"/>
        <v>-953768</v>
      </c>
      <c r="L56" s="50">
        <f t="shared" si="5"/>
        <v>-260357</v>
      </c>
      <c r="M56" s="50">
        <f t="shared" si="5"/>
        <v>-538749</v>
      </c>
      <c r="N56" s="50">
        <f t="shared" si="5"/>
        <v>-1752874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-3081668</v>
      </c>
      <c r="X56" s="50">
        <f t="shared" si="5"/>
        <v>-5877066</v>
      </c>
      <c r="Y56" s="50">
        <f t="shared" si="5"/>
        <v>2795398</v>
      </c>
      <c r="Z56" s="51">
        <f>+IF(X56&lt;&gt;0,+(Y56/X56)*100,0)</f>
        <v>-47.56451603572259</v>
      </c>
      <c r="AA56" s="48">
        <f>SUM(AA53:AA55)</f>
        <v>-11753679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7628218</v>
      </c>
      <c r="D59" s="65">
        <f>SUM(D56:D58)</f>
        <v>0</v>
      </c>
      <c r="E59" s="66">
        <f t="shared" si="6"/>
        <v>-11753679</v>
      </c>
      <c r="F59" s="67">
        <f t="shared" si="6"/>
        <v>-11753679</v>
      </c>
      <c r="G59" s="67">
        <f t="shared" si="6"/>
        <v>693011</v>
      </c>
      <c r="H59" s="67">
        <f t="shared" si="6"/>
        <v>569790</v>
      </c>
      <c r="I59" s="67">
        <f t="shared" si="6"/>
        <v>-2591595</v>
      </c>
      <c r="J59" s="67">
        <f t="shared" si="6"/>
        <v>-1328794</v>
      </c>
      <c r="K59" s="67">
        <f t="shared" si="6"/>
        <v>-953768</v>
      </c>
      <c r="L59" s="67">
        <f t="shared" si="6"/>
        <v>-260357</v>
      </c>
      <c r="M59" s="67">
        <f t="shared" si="6"/>
        <v>-538749</v>
      </c>
      <c r="N59" s="67">
        <f t="shared" si="6"/>
        <v>-1752874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-3081668</v>
      </c>
      <c r="X59" s="67">
        <f t="shared" si="6"/>
        <v>-5877066</v>
      </c>
      <c r="Y59" s="67">
        <f t="shared" si="6"/>
        <v>2795398</v>
      </c>
      <c r="Z59" s="68">
        <f>+IF(X59&lt;&gt;0,+(Y59/X59)*100,0)</f>
        <v>-47.56451603572259</v>
      </c>
      <c r="AA59" s="65">
        <f>SUM(AA56:AA58)</f>
        <v>-11753679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160302077</v>
      </c>
      <c r="D9" s="20"/>
      <c r="E9" s="21">
        <v>173147907</v>
      </c>
      <c r="F9" s="22">
        <v>173147907</v>
      </c>
      <c r="G9" s="22">
        <v>15110036</v>
      </c>
      <c r="H9" s="22"/>
      <c r="I9" s="22">
        <v>15240691</v>
      </c>
      <c r="J9" s="22">
        <v>30350727</v>
      </c>
      <c r="K9" s="22">
        <v>30329402</v>
      </c>
      <c r="L9" s="22">
        <v>14927550</v>
      </c>
      <c r="M9" s="22">
        <v>15222180</v>
      </c>
      <c r="N9" s="22">
        <v>60479132</v>
      </c>
      <c r="O9" s="22"/>
      <c r="P9" s="22"/>
      <c r="Q9" s="22"/>
      <c r="R9" s="22"/>
      <c r="S9" s="22"/>
      <c r="T9" s="22"/>
      <c r="U9" s="22"/>
      <c r="V9" s="22"/>
      <c r="W9" s="22">
        <v>90829859</v>
      </c>
      <c r="X9" s="22">
        <v>86573952</v>
      </c>
      <c r="Y9" s="22">
        <v>4255907</v>
      </c>
      <c r="Z9" s="23">
        <v>4.9159208996257906</v>
      </c>
      <c r="AA9" s="20">
        <v>173147907</v>
      </c>
    </row>
    <row r="10" spans="1:27" ht="13.5" x14ac:dyDescent="0.25">
      <c r="A10" s="19" t="s">
        <v>38</v>
      </c>
      <c r="B10" s="15" t="s">
        <v>32</v>
      </c>
      <c r="C10" s="20">
        <v>321216</v>
      </c>
      <c r="D10" s="20"/>
      <c r="E10" s="21">
        <v>887542</v>
      </c>
      <c r="F10" s="22">
        <v>887542</v>
      </c>
      <c r="G10" s="22">
        <v>77210</v>
      </c>
      <c r="H10" s="22"/>
      <c r="I10" s="22">
        <v>10073</v>
      </c>
      <c r="J10" s="22">
        <v>87283</v>
      </c>
      <c r="K10" s="22">
        <v>114266</v>
      </c>
      <c r="L10" s="22">
        <v>13360</v>
      </c>
      <c r="M10" s="22">
        <v>978</v>
      </c>
      <c r="N10" s="22">
        <v>128604</v>
      </c>
      <c r="O10" s="22"/>
      <c r="P10" s="22"/>
      <c r="Q10" s="22"/>
      <c r="R10" s="22"/>
      <c r="S10" s="22"/>
      <c r="T10" s="22"/>
      <c r="U10" s="22"/>
      <c r="V10" s="22"/>
      <c r="W10" s="22">
        <v>215887</v>
      </c>
      <c r="X10" s="22">
        <v>443772</v>
      </c>
      <c r="Y10" s="22">
        <v>-227885</v>
      </c>
      <c r="Z10" s="23">
        <v>-51.351820304120132</v>
      </c>
      <c r="AA10" s="20">
        <v>887542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887</v>
      </c>
      <c r="D17" s="20"/>
      <c r="E17" s="21">
        <v>75638</v>
      </c>
      <c r="F17" s="22">
        <v>75638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37818</v>
      </c>
      <c r="Y17" s="22">
        <v>-37818</v>
      </c>
      <c r="Z17" s="23">
        <v>-100</v>
      </c>
      <c r="AA17" s="20">
        <v>75638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133981856</v>
      </c>
      <c r="D25" s="20"/>
      <c r="E25" s="21">
        <v>163008350</v>
      </c>
      <c r="F25" s="22">
        <v>163008350</v>
      </c>
      <c r="G25" s="22"/>
      <c r="H25" s="22"/>
      <c r="I25" s="22"/>
      <c r="J25" s="22"/>
      <c r="K25" s="22">
        <v>61519016</v>
      </c>
      <c r="L25" s="22"/>
      <c r="M25" s="22">
        <v>49457196</v>
      </c>
      <c r="N25" s="22">
        <v>110976212</v>
      </c>
      <c r="O25" s="22"/>
      <c r="P25" s="22"/>
      <c r="Q25" s="22"/>
      <c r="R25" s="22"/>
      <c r="S25" s="22"/>
      <c r="T25" s="22"/>
      <c r="U25" s="22"/>
      <c r="V25" s="22"/>
      <c r="W25" s="22">
        <v>110976212</v>
      </c>
      <c r="X25" s="22">
        <v>81504174</v>
      </c>
      <c r="Y25" s="22">
        <v>29472038</v>
      </c>
      <c r="Z25" s="23">
        <v>36.160157883447788</v>
      </c>
      <c r="AA25" s="20">
        <v>163008350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459769</v>
      </c>
      <c r="D29" s="20"/>
      <c r="E29" s="21">
        <v>2527388</v>
      </c>
      <c r="F29" s="22">
        <v>2527388</v>
      </c>
      <c r="G29" s="22">
        <v>30071</v>
      </c>
      <c r="H29" s="22"/>
      <c r="I29" s="22">
        <v>18704</v>
      </c>
      <c r="J29" s="22">
        <v>48775</v>
      </c>
      <c r="K29" s="22">
        <v>395574</v>
      </c>
      <c r="L29" s="22">
        <v>83952</v>
      </c>
      <c r="M29" s="22">
        <v>5152</v>
      </c>
      <c r="N29" s="22">
        <v>484678</v>
      </c>
      <c r="O29" s="22"/>
      <c r="P29" s="22"/>
      <c r="Q29" s="22"/>
      <c r="R29" s="22"/>
      <c r="S29" s="22"/>
      <c r="T29" s="22"/>
      <c r="U29" s="22"/>
      <c r="V29" s="22"/>
      <c r="W29" s="22">
        <v>533453</v>
      </c>
      <c r="X29" s="22">
        <v>1263696</v>
      </c>
      <c r="Y29" s="22">
        <v>-730243</v>
      </c>
      <c r="Z29" s="23">
        <v>-57.786287208315926</v>
      </c>
      <c r="AA29" s="20">
        <v>2527388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295065805</v>
      </c>
      <c r="D32" s="29">
        <f t="shared" ref="D32:Y32" si="0">SUM(D6:D31)</f>
        <v>0</v>
      </c>
      <c r="E32" s="30">
        <f t="shared" si="0"/>
        <v>339646825</v>
      </c>
      <c r="F32" s="31">
        <f t="shared" si="0"/>
        <v>339646825</v>
      </c>
      <c r="G32" s="31">
        <f t="shared" si="0"/>
        <v>15217317</v>
      </c>
      <c r="H32" s="31">
        <f t="shared" si="0"/>
        <v>0</v>
      </c>
      <c r="I32" s="31">
        <f t="shared" si="0"/>
        <v>15269468</v>
      </c>
      <c r="J32" s="31">
        <f t="shared" si="0"/>
        <v>30486785</v>
      </c>
      <c r="K32" s="31">
        <f t="shared" si="0"/>
        <v>92358258</v>
      </c>
      <c r="L32" s="31">
        <f t="shared" si="0"/>
        <v>15024862</v>
      </c>
      <c r="M32" s="31">
        <f t="shared" si="0"/>
        <v>64685506</v>
      </c>
      <c r="N32" s="31">
        <f t="shared" si="0"/>
        <v>172068626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202555411</v>
      </c>
      <c r="X32" s="31">
        <f t="shared" si="0"/>
        <v>169823412</v>
      </c>
      <c r="Y32" s="31">
        <f t="shared" si="0"/>
        <v>32731999</v>
      </c>
      <c r="Z32" s="32">
        <f>+IF(X32&lt;&gt;0,+(Y32/X32)*100,0)</f>
        <v>19.274138126491064</v>
      </c>
      <c r="AA32" s="29">
        <f>SUM(AA6:AA31)</f>
        <v>339646825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52540184</v>
      </c>
      <c r="D34" s="20"/>
      <c r="E34" s="21">
        <v>57308975</v>
      </c>
      <c r="F34" s="22">
        <v>57308975</v>
      </c>
      <c r="G34" s="22">
        <v>4068129</v>
      </c>
      <c r="H34" s="22"/>
      <c r="I34" s="22">
        <v>4149446</v>
      </c>
      <c r="J34" s="22">
        <v>8217575</v>
      </c>
      <c r="K34" s="22">
        <v>8950818</v>
      </c>
      <c r="L34" s="22">
        <v>4435035</v>
      </c>
      <c r="M34" s="22">
        <v>4031140</v>
      </c>
      <c r="N34" s="22">
        <v>17416993</v>
      </c>
      <c r="O34" s="22"/>
      <c r="P34" s="22"/>
      <c r="Q34" s="22"/>
      <c r="R34" s="22"/>
      <c r="S34" s="22"/>
      <c r="T34" s="22"/>
      <c r="U34" s="22"/>
      <c r="V34" s="22"/>
      <c r="W34" s="22">
        <v>25634568</v>
      </c>
      <c r="X34" s="22">
        <v>28654494</v>
      </c>
      <c r="Y34" s="22">
        <v>-3019926</v>
      </c>
      <c r="Z34" s="23">
        <v>-10.5391007777</v>
      </c>
      <c r="AA34" s="20">
        <v>57308975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945765</v>
      </c>
      <c r="D37" s="20"/>
      <c r="E37" s="21"/>
      <c r="F37" s="22"/>
      <c r="G37" s="22"/>
      <c r="H37" s="22"/>
      <c r="I37" s="22">
        <v>996</v>
      </c>
      <c r="J37" s="22">
        <v>996</v>
      </c>
      <c r="K37" s="22">
        <v>47342</v>
      </c>
      <c r="L37" s="22">
        <v>3210</v>
      </c>
      <c r="M37" s="22">
        <v>17807</v>
      </c>
      <c r="N37" s="22">
        <v>68359</v>
      </c>
      <c r="O37" s="22"/>
      <c r="P37" s="22"/>
      <c r="Q37" s="22"/>
      <c r="R37" s="22"/>
      <c r="S37" s="22"/>
      <c r="T37" s="22"/>
      <c r="U37" s="22"/>
      <c r="V37" s="22"/>
      <c r="W37" s="22">
        <v>69355</v>
      </c>
      <c r="X37" s="22"/>
      <c r="Y37" s="22">
        <v>69355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133720828</v>
      </c>
      <c r="F38" s="22">
        <v>133720828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66860412</v>
      </c>
      <c r="Y38" s="22">
        <v>-66860412</v>
      </c>
      <c r="Z38" s="23">
        <v>-100</v>
      </c>
      <c r="AA38" s="20">
        <v>133720828</v>
      </c>
    </row>
    <row r="39" spans="1:27" ht="13.5" x14ac:dyDescent="0.25">
      <c r="A39" s="19" t="s">
        <v>65</v>
      </c>
      <c r="B39" s="15" t="s">
        <v>32</v>
      </c>
      <c r="C39" s="20">
        <v>96288735</v>
      </c>
      <c r="D39" s="20"/>
      <c r="E39" s="21">
        <v>39074858</v>
      </c>
      <c r="F39" s="22">
        <v>39074858</v>
      </c>
      <c r="G39" s="22">
        <v>8024061</v>
      </c>
      <c r="H39" s="22"/>
      <c r="I39" s="22">
        <v>8024061</v>
      </c>
      <c r="J39" s="22">
        <v>16048122</v>
      </c>
      <c r="K39" s="22">
        <v>16048122</v>
      </c>
      <c r="L39" s="22">
        <v>8024061</v>
      </c>
      <c r="M39" s="22">
        <v>8024061</v>
      </c>
      <c r="N39" s="22">
        <v>32096244</v>
      </c>
      <c r="O39" s="22"/>
      <c r="P39" s="22"/>
      <c r="Q39" s="22"/>
      <c r="R39" s="22"/>
      <c r="S39" s="22"/>
      <c r="T39" s="22"/>
      <c r="U39" s="22"/>
      <c r="V39" s="22"/>
      <c r="W39" s="22">
        <v>48144366</v>
      </c>
      <c r="X39" s="22">
        <v>19537428</v>
      </c>
      <c r="Y39" s="22">
        <v>28606938</v>
      </c>
      <c r="Z39" s="23">
        <v>146.42120754072644</v>
      </c>
      <c r="AA39" s="20">
        <v>39074858</v>
      </c>
    </row>
    <row r="40" spans="1:27" ht="13.5" x14ac:dyDescent="0.25">
      <c r="A40" s="19" t="s">
        <v>40</v>
      </c>
      <c r="B40" s="15" t="s">
        <v>32</v>
      </c>
      <c r="C40" s="20">
        <v>30380480</v>
      </c>
      <c r="D40" s="20"/>
      <c r="E40" s="21">
        <v>16058102</v>
      </c>
      <c r="F40" s="22">
        <v>16058102</v>
      </c>
      <c r="G40" s="22"/>
      <c r="H40" s="22"/>
      <c r="I40" s="22"/>
      <c r="J40" s="22"/>
      <c r="K40" s="22">
        <v>501767</v>
      </c>
      <c r="L40" s="22"/>
      <c r="M40" s="22">
        <v>13442750</v>
      </c>
      <c r="N40" s="22">
        <v>13944517</v>
      </c>
      <c r="O40" s="22"/>
      <c r="P40" s="22"/>
      <c r="Q40" s="22"/>
      <c r="R40" s="22"/>
      <c r="S40" s="22"/>
      <c r="T40" s="22"/>
      <c r="U40" s="22"/>
      <c r="V40" s="22"/>
      <c r="W40" s="22">
        <v>13944517</v>
      </c>
      <c r="X40" s="22">
        <v>8029050</v>
      </c>
      <c r="Y40" s="22">
        <v>5915467</v>
      </c>
      <c r="Z40" s="23">
        <v>73.675802243104727</v>
      </c>
      <c r="AA40" s="20">
        <v>16058102</v>
      </c>
    </row>
    <row r="41" spans="1:27" ht="13.5" x14ac:dyDescent="0.25">
      <c r="A41" s="19" t="s">
        <v>66</v>
      </c>
      <c r="B41" s="15" t="s">
        <v>32</v>
      </c>
      <c r="C41" s="20">
        <v>79112903</v>
      </c>
      <c r="D41" s="20"/>
      <c r="E41" s="21">
        <v>80723843</v>
      </c>
      <c r="F41" s="22">
        <v>80723843</v>
      </c>
      <c r="G41" s="22"/>
      <c r="H41" s="22"/>
      <c r="I41" s="22">
        <v>7401451</v>
      </c>
      <c r="J41" s="22">
        <v>7401451</v>
      </c>
      <c r="K41" s="22">
        <v>13680577</v>
      </c>
      <c r="L41" s="22">
        <v>7076796</v>
      </c>
      <c r="M41" s="22">
        <v>8802624</v>
      </c>
      <c r="N41" s="22">
        <v>29559997</v>
      </c>
      <c r="O41" s="22"/>
      <c r="P41" s="22"/>
      <c r="Q41" s="22"/>
      <c r="R41" s="22"/>
      <c r="S41" s="22"/>
      <c r="T41" s="22"/>
      <c r="U41" s="22"/>
      <c r="V41" s="22"/>
      <c r="W41" s="22">
        <v>36961448</v>
      </c>
      <c r="X41" s="22">
        <v>40361922</v>
      </c>
      <c r="Y41" s="22">
        <v>-3400474</v>
      </c>
      <c r="Z41" s="23">
        <v>-8.4249555806584233</v>
      </c>
      <c r="AA41" s="20">
        <v>80723843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10914109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24874099</v>
      </c>
      <c r="D44" s="20"/>
      <c r="E44" s="21">
        <v>3120018</v>
      </c>
      <c r="F44" s="22">
        <v>3120018</v>
      </c>
      <c r="G44" s="22">
        <v>33618</v>
      </c>
      <c r="H44" s="22"/>
      <c r="I44" s="22">
        <v>40656</v>
      </c>
      <c r="J44" s="22">
        <v>74274</v>
      </c>
      <c r="K44" s="22">
        <v>79306</v>
      </c>
      <c r="L44" s="22">
        <v>40892</v>
      </c>
      <c r="M44" s="22">
        <v>35294</v>
      </c>
      <c r="N44" s="22">
        <v>155492</v>
      </c>
      <c r="O44" s="22"/>
      <c r="P44" s="22"/>
      <c r="Q44" s="22"/>
      <c r="R44" s="22"/>
      <c r="S44" s="22"/>
      <c r="T44" s="22"/>
      <c r="U44" s="22"/>
      <c r="V44" s="22"/>
      <c r="W44" s="22">
        <v>229766</v>
      </c>
      <c r="X44" s="22">
        <v>1560018</v>
      </c>
      <c r="Y44" s="22">
        <v>-1330252</v>
      </c>
      <c r="Z44" s="23">
        <v>-85.271580199715643</v>
      </c>
      <c r="AA44" s="20">
        <v>3120018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295056275</v>
      </c>
      <c r="D47" s="29">
        <f t="shared" ref="D47:Y47" si="1">SUM(D34:D46)</f>
        <v>0</v>
      </c>
      <c r="E47" s="30">
        <f t="shared" si="1"/>
        <v>330006624</v>
      </c>
      <c r="F47" s="31">
        <f t="shared" si="1"/>
        <v>330006624</v>
      </c>
      <c r="G47" s="31">
        <f t="shared" si="1"/>
        <v>12125808</v>
      </c>
      <c r="H47" s="31">
        <f t="shared" si="1"/>
        <v>0</v>
      </c>
      <c r="I47" s="31">
        <f t="shared" si="1"/>
        <v>19616610</v>
      </c>
      <c r="J47" s="31">
        <f t="shared" si="1"/>
        <v>31742418</v>
      </c>
      <c r="K47" s="31">
        <f t="shared" si="1"/>
        <v>39307932</v>
      </c>
      <c r="L47" s="31">
        <f t="shared" si="1"/>
        <v>19579994</v>
      </c>
      <c r="M47" s="31">
        <f t="shared" si="1"/>
        <v>34353676</v>
      </c>
      <c r="N47" s="31">
        <f t="shared" si="1"/>
        <v>93241602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124984020</v>
      </c>
      <c r="X47" s="31">
        <f t="shared" si="1"/>
        <v>165003324</v>
      </c>
      <c r="Y47" s="31">
        <f t="shared" si="1"/>
        <v>-40019304</v>
      </c>
      <c r="Z47" s="32">
        <f>+IF(X47&lt;&gt;0,+(Y47/X47)*100,0)</f>
        <v>-24.253635035861461</v>
      </c>
      <c r="AA47" s="29">
        <f>SUM(AA34:AA46)</f>
        <v>330006624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9530</v>
      </c>
      <c r="D48" s="39">
        <f t="shared" si="2"/>
        <v>0</v>
      </c>
      <c r="E48" s="40">
        <f t="shared" si="2"/>
        <v>9640201</v>
      </c>
      <c r="F48" s="41">
        <f t="shared" si="2"/>
        <v>9640201</v>
      </c>
      <c r="G48" s="41">
        <f t="shared" si="2"/>
        <v>3091509</v>
      </c>
      <c r="H48" s="41">
        <f t="shared" si="2"/>
        <v>0</v>
      </c>
      <c r="I48" s="41">
        <f t="shared" si="2"/>
        <v>-4347142</v>
      </c>
      <c r="J48" s="41">
        <f t="shared" si="2"/>
        <v>-1255633</v>
      </c>
      <c r="K48" s="41">
        <f t="shared" si="2"/>
        <v>53050326</v>
      </c>
      <c r="L48" s="41">
        <f t="shared" si="2"/>
        <v>-4555132</v>
      </c>
      <c r="M48" s="41">
        <f t="shared" si="2"/>
        <v>30331830</v>
      </c>
      <c r="N48" s="41">
        <f t="shared" si="2"/>
        <v>78827024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77571391</v>
      </c>
      <c r="X48" s="41">
        <f t="shared" si="2"/>
        <v>4820088</v>
      </c>
      <c r="Y48" s="41">
        <f t="shared" si="2"/>
        <v>72751303</v>
      </c>
      <c r="Z48" s="42">
        <f>+IF(X48&lt;&gt;0,+(Y48/X48)*100,0)</f>
        <v>1509.3355764459072</v>
      </c>
      <c r="AA48" s="39">
        <f>+AA32-AA47</f>
        <v>9640201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9530</v>
      </c>
      <c r="D51" s="48">
        <f t="shared" si="3"/>
        <v>0</v>
      </c>
      <c r="E51" s="49">
        <f t="shared" si="3"/>
        <v>9640201</v>
      </c>
      <c r="F51" s="50">
        <f t="shared" si="3"/>
        <v>9640201</v>
      </c>
      <c r="G51" s="50">
        <f t="shared" si="3"/>
        <v>3091509</v>
      </c>
      <c r="H51" s="50">
        <f t="shared" si="3"/>
        <v>0</v>
      </c>
      <c r="I51" s="50">
        <f t="shared" si="3"/>
        <v>-4347142</v>
      </c>
      <c r="J51" s="50">
        <f t="shared" si="3"/>
        <v>-1255633</v>
      </c>
      <c r="K51" s="50">
        <f t="shared" si="3"/>
        <v>53050326</v>
      </c>
      <c r="L51" s="50">
        <f t="shared" si="3"/>
        <v>-4555132</v>
      </c>
      <c r="M51" s="50">
        <f t="shared" si="3"/>
        <v>30331830</v>
      </c>
      <c r="N51" s="50">
        <f t="shared" si="3"/>
        <v>78827024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77571391</v>
      </c>
      <c r="X51" s="50">
        <f t="shared" si="3"/>
        <v>4820088</v>
      </c>
      <c r="Y51" s="50">
        <f t="shared" si="3"/>
        <v>72751303</v>
      </c>
      <c r="Z51" s="51">
        <f>+IF(X51&lt;&gt;0,+(Y51/X51)*100,0)</f>
        <v>1509.3355764459072</v>
      </c>
      <c r="AA51" s="48">
        <f>SUM(AA48:AA50)</f>
        <v>9640201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9530</v>
      </c>
      <c r="D53" s="54">
        <f>+D51-D52</f>
        <v>0</v>
      </c>
      <c r="E53" s="55">
        <f t="shared" si="4"/>
        <v>9640201</v>
      </c>
      <c r="F53" s="56">
        <f t="shared" si="4"/>
        <v>9640201</v>
      </c>
      <c r="G53" s="56">
        <f t="shared" si="4"/>
        <v>3091509</v>
      </c>
      <c r="H53" s="56">
        <f t="shared" si="4"/>
        <v>0</v>
      </c>
      <c r="I53" s="56">
        <f t="shared" si="4"/>
        <v>-4347142</v>
      </c>
      <c r="J53" s="56">
        <f t="shared" si="4"/>
        <v>-1255633</v>
      </c>
      <c r="K53" s="56">
        <f t="shared" si="4"/>
        <v>53050326</v>
      </c>
      <c r="L53" s="56">
        <f t="shared" si="4"/>
        <v>-4555132</v>
      </c>
      <c r="M53" s="56">
        <f t="shared" si="4"/>
        <v>30331830</v>
      </c>
      <c r="N53" s="56">
        <f t="shared" si="4"/>
        <v>78827024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77571391</v>
      </c>
      <c r="X53" s="56">
        <f t="shared" si="4"/>
        <v>4820088</v>
      </c>
      <c r="Y53" s="56">
        <f t="shared" si="4"/>
        <v>72751303</v>
      </c>
      <c r="Z53" s="57">
        <f>+IF(X53&lt;&gt;0,+(Y53/X53)*100,0)</f>
        <v>1509.3355764459072</v>
      </c>
      <c r="AA53" s="54">
        <f>+AA51-AA52</f>
        <v>9640201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9530</v>
      </c>
      <c r="D56" s="48">
        <f>SUM(D53:D55)</f>
        <v>0</v>
      </c>
      <c r="E56" s="49">
        <f t="shared" si="5"/>
        <v>9640201</v>
      </c>
      <c r="F56" s="50">
        <f t="shared" si="5"/>
        <v>9640201</v>
      </c>
      <c r="G56" s="50">
        <f t="shared" si="5"/>
        <v>3091509</v>
      </c>
      <c r="H56" s="50">
        <f t="shared" si="5"/>
        <v>0</v>
      </c>
      <c r="I56" s="50">
        <f t="shared" si="5"/>
        <v>-4347142</v>
      </c>
      <c r="J56" s="50">
        <f t="shared" si="5"/>
        <v>-1255633</v>
      </c>
      <c r="K56" s="50">
        <f t="shared" si="5"/>
        <v>53050326</v>
      </c>
      <c r="L56" s="50">
        <f t="shared" si="5"/>
        <v>-4555132</v>
      </c>
      <c r="M56" s="50">
        <f t="shared" si="5"/>
        <v>30331830</v>
      </c>
      <c r="N56" s="50">
        <f t="shared" si="5"/>
        <v>78827024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77571391</v>
      </c>
      <c r="X56" s="50">
        <f t="shared" si="5"/>
        <v>4820088</v>
      </c>
      <c r="Y56" s="50">
        <f t="shared" si="5"/>
        <v>72751303</v>
      </c>
      <c r="Z56" s="51">
        <f>+IF(X56&lt;&gt;0,+(Y56/X56)*100,0)</f>
        <v>1509.3355764459072</v>
      </c>
      <c r="AA56" s="48">
        <f>SUM(AA53:AA55)</f>
        <v>9640201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9530</v>
      </c>
      <c r="D59" s="65">
        <f>SUM(D56:D58)</f>
        <v>0</v>
      </c>
      <c r="E59" s="66">
        <f t="shared" si="6"/>
        <v>9640201</v>
      </c>
      <c r="F59" s="67">
        <f t="shared" si="6"/>
        <v>9640201</v>
      </c>
      <c r="G59" s="67">
        <f t="shared" si="6"/>
        <v>3091509</v>
      </c>
      <c r="H59" s="67">
        <f t="shared" si="6"/>
        <v>0</v>
      </c>
      <c r="I59" s="67">
        <f t="shared" si="6"/>
        <v>-4347142</v>
      </c>
      <c r="J59" s="67">
        <f t="shared" si="6"/>
        <v>-1255633</v>
      </c>
      <c r="K59" s="67">
        <f t="shared" si="6"/>
        <v>53050326</v>
      </c>
      <c r="L59" s="67">
        <f t="shared" si="6"/>
        <v>-4555132</v>
      </c>
      <c r="M59" s="67">
        <f t="shared" si="6"/>
        <v>30331830</v>
      </c>
      <c r="N59" s="67">
        <f t="shared" si="6"/>
        <v>78827024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77571391</v>
      </c>
      <c r="X59" s="67">
        <f t="shared" si="6"/>
        <v>4820088</v>
      </c>
      <c r="Y59" s="67">
        <f t="shared" si="6"/>
        <v>72751303</v>
      </c>
      <c r="Z59" s="68">
        <f>+IF(X59&lt;&gt;0,+(Y59/X59)*100,0)</f>
        <v>1509.3355764459072</v>
      </c>
      <c r="AA59" s="65">
        <f>SUM(AA56:AA58)</f>
        <v>9640201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-1136210</v>
      </c>
      <c r="F8" s="22">
        <v>-1136210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-568104</v>
      </c>
      <c r="Y8" s="22">
        <v>568104</v>
      </c>
      <c r="Z8" s="23">
        <v>-100</v>
      </c>
      <c r="AA8" s="20">
        <v>-1136210</v>
      </c>
    </row>
    <row r="9" spans="1:27" ht="13.5" x14ac:dyDescent="0.25">
      <c r="A9" s="19" t="s">
        <v>37</v>
      </c>
      <c r="B9" s="15" t="s">
        <v>32</v>
      </c>
      <c r="C9" s="20">
        <v>2957248</v>
      </c>
      <c r="D9" s="20"/>
      <c r="E9" s="21">
        <v>2921356</v>
      </c>
      <c r="F9" s="22">
        <v>2921356</v>
      </c>
      <c r="G9" s="22"/>
      <c r="H9" s="22">
        <v>496371</v>
      </c>
      <c r="I9" s="22">
        <v>319944</v>
      </c>
      <c r="J9" s="22">
        <v>816315</v>
      </c>
      <c r="K9" s="22">
        <v>278829</v>
      </c>
      <c r="L9" s="22">
        <v>273508</v>
      </c>
      <c r="M9" s="22">
        <v>282417</v>
      </c>
      <c r="N9" s="22">
        <v>834754</v>
      </c>
      <c r="O9" s="22"/>
      <c r="P9" s="22"/>
      <c r="Q9" s="22"/>
      <c r="R9" s="22"/>
      <c r="S9" s="22"/>
      <c r="T9" s="22"/>
      <c r="U9" s="22"/>
      <c r="V9" s="22"/>
      <c r="W9" s="22">
        <v>1651069</v>
      </c>
      <c r="X9" s="22">
        <v>1460682</v>
      </c>
      <c r="Y9" s="22">
        <v>190387</v>
      </c>
      <c r="Z9" s="23">
        <v>13.034116939895199</v>
      </c>
      <c r="AA9" s="20">
        <v>2921356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10000</v>
      </c>
      <c r="F10" s="22">
        <v>10000</v>
      </c>
      <c r="G10" s="22"/>
      <c r="H10" s="22"/>
      <c r="I10" s="22"/>
      <c r="J10" s="22"/>
      <c r="K10" s="22"/>
      <c r="L10" s="22">
        <v>895</v>
      </c>
      <c r="M10" s="22"/>
      <c r="N10" s="22">
        <v>895</v>
      </c>
      <c r="O10" s="22"/>
      <c r="P10" s="22"/>
      <c r="Q10" s="22"/>
      <c r="R10" s="22"/>
      <c r="S10" s="22"/>
      <c r="T10" s="22"/>
      <c r="U10" s="22"/>
      <c r="V10" s="22"/>
      <c r="W10" s="22">
        <v>895</v>
      </c>
      <c r="X10" s="22">
        <v>5004</v>
      </c>
      <c r="Y10" s="22">
        <v>-4109</v>
      </c>
      <c r="Z10" s="23">
        <v>-82.114308553157471</v>
      </c>
      <c r="AA10" s="20">
        <v>10000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2957248</v>
      </c>
      <c r="D32" s="29">
        <f t="shared" ref="D32:Y32" si="0">SUM(D6:D31)</f>
        <v>0</v>
      </c>
      <c r="E32" s="30">
        <f t="shared" si="0"/>
        <v>1795146</v>
      </c>
      <c r="F32" s="31">
        <f t="shared" si="0"/>
        <v>1795146</v>
      </c>
      <c r="G32" s="31">
        <f t="shared" si="0"/>
        <v>0</v>
      </c>
      <c r="H32" s="31">
        <f t="shared" si="0"/>
        <v>496371</v>
      </c>
      <c r="I32" s="31">
        <f t="shared" si="0"/>
        <v>319944</v>
      </c>
      <c r="J32" s="31">
        <f t="shared" si="0"/>
        <v>816315</v>
      </c>
      <c r="K32" s="31">
        <f t="shared" si="0"/>
        <v>278829</v>
      </c>
      <c r="L32" s="31">
        <f t="shared" si="0"/>
        <v>274403</v>
      </c>
      <c r="M32" s="31">
        <f t="shared" si="0"/>
        <v>282417</v>
      </c>
      <c r="N32" s="31">
        <f t="shared" si="0"/>
        <v>835649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1651964</v>
      </c>
      <c r="X32" s="31">
        <f t="shared" si="0"/>
        <v>897582</v>
      </c>
      <c r="Y32" s="31">
        <f t="shared" si="0"/>
        <v>754382</v>
      </c>
      <c r="Z32" s="32">
        <f>+IF(X32&lt;&gt;0,+(Y32/X32)*100,0)</f>
        <v>84.046025878415563</v>
      </c>
      <c r="AA32" s="29">
        <f>SUM(AA6:AA31)</f>
        <v>1795146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6136116</v>
      </c>
      <c r="D34" s="20"/>
      <c r="E34" s="21">
        <v>3805193</v>
      </c>
      <c r="F34" s="22">
        <v>3805193</v>
      </c>
      <c r="G34" s="22"/>
      <c r="H34" s="22"/>
      <c r="I34" s="22">
        <v>1488304</v>
      </c>
      <c r="J34" s="22">
        <v>1488304</v>
      </c>
      <c r="K34" s="22"/>
      <c r="L34" s="22">
        <v>427207</v>
      </c>
      <c r="M34" s="22"/>
      <c r="N34" s="22">
        <v>427207</v>
      </c>
      <c r="O34" s="22"/>
      <c r="P34" s="22"/>
      <c r="Q34" s="22"/>
      <c r="R34" s="22"/>
      <c r="S34" s="22"/>
      <c r="T34" s="22"/>
      <c r="U34" s="22"/>
      <c r="V34" s="22"/>
      <c r="W34" s="22">
        <v>1915511</v>
      </c>
      <c r="X34" s="22">
        <v>1902600</v>
      </c>
      <c r="Y34" s="22">
        <v>12911</v>
      </c>
      <c r="Z34" s="23">
        <v>0.67859770839903288</v>
      </c>
      <c r="AA34" s="20">
        <v>3805193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125939</v>
      </c>
      <c r="D37" s="20"/>
      <c r="E37" s="21">
        <v>150000</v>
      </c>
      <c r="F37" s="22">
        <v>150000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75000</v>
      </c>
      <c r="Y37" s="22">
        <v>-75000</v>
      </c>
      <c r="Z37" s="23">
        <v>-100</v>
      </c>
      <c r="AA37" s="20">
        <v>150000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1460678</v>
      </c>
      <c r="F38" s="22">
        <v>1460678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730338</v>
      </c>
      <c r="Y38" s="22">
        <v>-730338</v>
      </c>
      <c r="Z38" s="23">
        <v>-100</v>
      </c>
      <c r="AA38" s="20">
        <v>1460678</v>
      </c>
    </row>
    <row r="39" spans="1:27" ht="13.5" x14ac:dyDescent="0.25">
      <c r="A39" s="19" t="s">
        <v>65</v>
      </c>
      <c r="B39" s="15" t="s">
        <v>32</v>
      </c>
      <c r="C39" s="20">
        <v>1500005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3953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45267</v>
      </c>
      <c r="D44" s="20"/>
      <c r="E44" s="21">
        <v>311841</v>
      </c>
      <c r="F44" s="22">
        <v>311841</v>
      </c>
      <c r="G44" s="22"/>
      <c r="H44" s="22"/>
      <c r="I44" s="22">
        <v>8419</v>
      </c>
      <c r="J44" s="22">
        <v>8419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8419</v>
      </c>
      <c r="X44" s="22">
        <v>155922</v>
      </c>
      <c r="Y44" s="22">
        <v>-147503</v>
      </c>
      <c r="Z44" s="23">
        <v>-94.600505380895569</v>
      </c>
      <c r="AA44" s="20">
        <v>311841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7811280</v>
      </c>
      <c r="D47" s="29">
        <f t="shared" ref="D47:Y47" si="1">SUM(D34:D46)</f>
        <v>0</v>
      </c>
      <c r="E47" s="30">
        <f t="shared" si="1"/>
        <v>5727712</v>
      </c>
      <c r="F47" s="31">
        <f t="shared" si="1"/>
        <v>5727712</v>
      </c>
      <c r="G47" s="31">
        <f t="shared" si="1"/>
        <v>0</v>
      </c>
      <c r="H47" s="31">
        <f t="shared" si="1"/>
        <v>0</v>
      </c>
      <c r="I47" s="31">
        <f t="shared" si="1"/>
        <v>1496723</v>
      </c>
      <c r="J47" s="31">
        <f t="shared" si="1"/>
        <v>1496723</v>
      </c>
      <c r="K47" s="31">
        <f t="shared" si="1"/>
        <v>0</v>
      </c>
      <c r="L47" s="31">
        <f t="shared" si="1"/>
        <v>427207</v>
      </c>
      <c r="M47" s="31">
        <f t="shared" si="1"/>
        <v>0</v>
      </c>
      <c r="N47" s="31">
        <f t="shared" si="1"/>
        <v>427207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1923930</v>
      </c>
      <c r="X47" s="31">
        <f t="shared" si="1"/>
        <v>2863860</v>
      </c>
      <c r="Y47" s="31">
        <f t="shared" si="1"/>
        <v>-939930</v>
      </c>
      <c r="Z47" s="32">
        <f>+IF(X47&lt;&gt;0,+(Y47/X47)*100,0)</f>
        <v>-32.820389264838369</v>
      </c>
      <c r="AA47" s="29">
        <f>SUM(AA34:AA46)</f>
        <v>5727712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-4854032</v>
      </c>
      <c r="D48" s="39">
        <f t="shared" si="2"/>
        <v>0</v>
      </c>
      <c r="E48" s="40">
        <f t="shared" si="2"/>
        <v>-3932566</v>
      </c>
      <c r="F48" s="41">
        <f t="shared" si="2"/>
        <v>-3932566</v>
      </c>
      <c r="G48" s="41">
        <f t="shared" si="2"/>
        <v>0</v>
      </c>
      <c r="H48" s="41">
        <f t="shared" si="2"/>
        <v>496371</v>
      </c>
      <c r="I48" s="41">
        <f t="shared" si="2"/>
        <v>-1176779</v>
      </c>
      <c r="J48" s="41">
        <f t="shared" si="2"/>
        <v>-680408</v>
      </c>
      <c r="K48" s="41">
        <f t="shared" si="2"/>
        <v>278829</v>
      </c>
      <c r="L48" s="41">
        <f t="shared" si="2"/>
        <v>-152804</v>
      </c>
      <c r="M48" s="41">
        <f t="shared" si="2"/>
        <v>282417</v>
      </c>
      <c r="N48" s="41">
        <f t="shared" si="2"/>
        <v>408442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-271966</v>
      </c>
      <c r="X48" s="41">
        <f t="shared" si="2"/>
        <v>-1966278</v>
      </c>
      <c r="Y48" s="41">
        <f t="shared" si="2"/>
        <v>1694312</v>
      </c>
      <c r="Z48" s="42">
        <f>+IF(X48&lt;&gt;0,+(Y48/X48)*100,0)</f>
        <v>-86.168486856894091</v>
      </c>
      <c r="AA48" s="39">
        <f>+AA32-AA47</f>
        <v>-3932566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-4854032</v>
      </c>
      <c r="D51" s="48">
        <f t="shared" si="3"/>
        <v>0</v>
      </c>
      <c r="E51" s="49">
        <f t="shared" si="3"/>
        <v>-3932566</v>
      </c>
      <c r="F51" s="50">
        <f t="shared" si="3"/>
        <v>-3932566</v>
      </c>
      <c r="G51" s="50">
        <f t="shared" si="3"/>
        <v>0</v>
      </c>
      <c r="H51" s="50">
        <f t="shared" si="3"/>
        <v>496371</v>
      </c>
      <c r="I51" s="50">
        <f t="shared" si="3"/>
        <v>-1176779</v>
      </c>
      <c r="J51" s="50">
        <f t="shared" si="3"/>
        <v>-680408</v>
      </c>
      <c r="K51" s="50">
        <f t="shared" si="3"/>
        <v>278829</v>
      </c>
      <c r="L51" s="50">
        <f t="shared" si="3"/>
        <v>-152804</v>
      </c>
      <c r="M51" s="50">
        <f t="shared" si="3"/>
        <v>282417</v>
      </c>
      <c r="N51" s="50">
        <f t="shared" si="3"/>
        <v>408442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-271966</v>
      </c>
      <c r="X51" s="50">
        <f t="shared" si="3"/>
        <v>-1966278</v>
      </c>
      <c r="Y51" s="50">
        <f t="shared" si="3"/>
        <v>1694312</v>
      </c>
      <c r="Z51" s="51">
        <f>+IF(X51&lt;&gt;0,+(Y51/X51)*100,0)</f>
        <v>-86.168486856894091</v>
      </c>
      <c r="AA51" s="48">
        <f>SUM(AA48:AA50)</f>
        <v>-3932566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-4854032</v>
      </c>
      <c r="D53" s="54">
        <f>+D51-D52</f>
        <v>0</v>
      </c>
      <c r="E53" s="55">
        <f t="shared" si="4"/>
        <v>-3932566</v>
      </c>
      <c r="F53" s="56">
        <f t="shared" si="4"/>
        <v>-3932566</v>
      </c>
      <c r="G53" s="56">
        <f t="shared" si="4"/>
        <v>0</v>
      </c>
      <c r="H53" s="56">
        <f t="shared" si="4"/>
        <v>496371</v>
      </c>
      <c r="I53" s="56">
        <f t="shared" si="4"/>
        <v>-1176779</v>
      </c>
      <c r="J53" s="56">
        <f t="shared" si="4"/>
        <v>-680408</v>
      </c>
      <c r="K53" s="56">
        <f t="shared" si="4"/>
        <v>278829</v>
      </c>
      <c r="L53" s="56">
        <f t="shared" si="4"/>
        <v>-152804</v>
      </c>
      <c r="M53" s="56">
        <f t="shared" si="4"/>
        <v>282417</v>
      </c>
      <c r="N53" s="56">
        <f t="shared" si="4"/>
        <v>408442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-271966</v>
      </c>
      <c r="X53" s="56">
        <f t="shared" si="4"/>
        <v>-1966278</v>
      </c>
      <c r="Y53" s="56">
        <f t="shared" si="4"/>
        <v>1694312</v>
      </c>
      <c r="Z53" s="57">
        <f>+IF(X53&lt;&gt;0,+(Y53/X53)*100,0)</f>
        <v>-86.168486856894091</v>
      </c>
      <c r="AA53" s="54">
        <f>+AA51-AA52</f>
        <v>-3932566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-4854032</v>
      </c>
      <c r="D56" s="48">
        <f>SUM(D53:D55)</f>
        <v>0</v>
      </c>
      <c r="E56" s="49">
        <f t="shared" si="5"/>
        <v>-3932566</v>
      </c>
      <c r="F56" s="50">
        <f t="shared" si="5"/>
        <v>-3932566</v>
      </c>
      <c r="G56" s="50">
        <f t="shared" si="5"/>
        <v>0</v>
      </c>
      <c r="H56" s="50">
        <f t="shared" si="5"/>
        <v>496371</v>
      </c>
      <c r="I56" s="50">
        <f t="shared" si="5"/>
        <v>-1176779</v>
      </c>
      <c r="J56" s="50">
        <f t="shared" si="5"/>
        <v>-680408</v>
      </c>
      <c r="K56" s="50">
        <f t="shared" si="5"/>
        <v>278829</v>
      </c>
      <c r="L56" s="50">
        <f t="shared" si="5"/>
        <v>-152804</v>
      </c>
      <c r="M56" s="50">
        <f t="shared" si="5"/>
        <v>282417</v>
      </c>
      <c r="N56" s="50">
        <f t="shared" si="5"/>
        <v>408442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-271966</v>
      </c>
      <c r="X56" s="50">
        <f t="shared" si="5"/>
        <v>-1966278</v>
      </c>
      <c r="Y56" s="50">
        <f t="shared" si="5"/>
        <v>1694312</v>
      </c>
      <c r="Z56" s="51">
        <f>+IF(X56&lt;&gt;0,+(Y56/X56)*100,0)</f>
        <v>-86.168486856894091</v>
      </c>
      <c r="AA56" s="48">
        <f>SUM(AA53:AA55)</f>
        <v>-3932566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-4854032</v>
      </c>
      <c r="D59" s="65">
        <f>SUM(D56:D58)</f>
        <v>0</v>
      </c>
      <c r="E59" s="66">
        <f t="shared" si="6"/>
        <v>-3932566</v>
      </c>
      <c r="F59" s="67">
        <f t="shared" si="6"/>
        <v>-3932566</v>
      </c>
      <c r="G59" s="67">
        <f t="shared" si="6"/>
        <v>0</v>
      </c>
      <c r="H59" s="67">
        <f t="shared" si="6"/>
        <v>496371</v>
      </c>
      <c r="I59" s="67">
        <f t="shared" si="6"/>
        <v>-1176779</v>
      </c>
      <c r="J59" s="67">
        <f t="shared" si="6"/>
        <v>-680408</v>
      </c>
      <c r="K59" s="67">
        <f t="shared" si="6"/>
        <v>278829</v>
      </c>
      <c r="L59" s="67">
        <f t="shared" si="6"/>
        <v>-152804</v>
      </c>
      <c r="M59" s="67">
        <f t="shared" si="6"/>
        <v>282417</v>
      </c>
      <c r="N59" s="67">
        <f t="shared" si="6"/>
        <v>408442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-271966</v>
      </c>
      <c r="X59" s="67">
        <f t="shared" si="6"/>
        <v>-1966278</v>
      </c>
      <c r="Y59" s="67">
        <f t="shared" si="6"/>
        <v>1694312</v>
      </c>
      <c r="Z59" s="68">
        <f>+IF(X59&lt;&gt;0,+(Y59/X59)*100,0)</f>
        <v>-86.168486856894091</v>
      </c>
      <c r="AA59" s="65">
        <f>SUM(AA56:AA58)</f>
        <v>-3932566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11817321</v>
      </c>
      <c r="D9" s="20"/>
      <c r="E9" s="21">
        <v>12276619</v>
      </c>
      <c r="F9" s="22">
        <v>12276619</v>
      </c>
      <c r="G9" s="22">
        <v>1058462</v>
      </c>
      <c r="H9" s="22">
        <v>1069136</v>
      </c>
      <c r="I9" s="22">
        <v>1066064</v>
      </c>
      <c r="J9" s="22">
        <v>3193662</v>
      </c>
      <c r="K9" s="22">
        <v>1053375</v>
      </c>
      <c r="L9" s="22">
        <v>1051712</v>
      </c>
      <c r="M9" s="22">
        <v>1056340</v>
      </c>
      <c r="N9" s="22">
        <v>3161427</v>
      </c>
      <c r="O9" s="22"/>
      <c r="P9" s="22"/>
      <c r="Q9" s="22"/>
      <c r="R9" s="22"/>
      <c r="S9" s="22"/>
      <c r="T9" s="22"/>
      <c r="U9" s="22"/>
      <c r="V9" s="22"/>
      <c r="W9" s="22">
        <v>6355089</v>
      </c>
      <c r="X9" s="22">
        <v>6138294</v>
      </c>
      <c r="Y9" s="22">
        <v>216795</v>
      </c>
      <c r="Z9" s="23">
        <v>3.5318445157563318</v>
      </c>
      <c r="AA9" s="20">
        <v>12276619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81389683</v>
      </c>
      <c r="D25" s="20"/>
      <c r="E25" s="21">
        <v>87263164</v>
      </c>
      <c r="F25" s="22">
        <v>87263164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43631580</v>
      </c>
      <c r="Y25" s="22">
        <v>-43631580</v>
      </c>
      <c r="Z25" s="23">
        <v>-100</v>
      </c>
      <c r="AA25" s="20">
        <v>87263164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93207004</v>
      </c>
      <c r="D32" s="29">
        <f t="shared" ref="D32:Y32" si="0">SUM(D6:D31)</f>
        <v>0</v>
      </c>
      <c r="E32" s="30">
        <f t="shared" si="0"/>
        <v>99539783</v>
      </c>
      <c r="F32" s="31">
        <f t="shared" si="0"/>
        <v>99539783</v>
      </c>
      <c r="G32" s="31">
        <f t="shared" si="0"/>
        <v>1058462</v>
      </c>
      <c r="H32" s="31">
        <f t="shared" si="0"/>
        <v>1069136</v>
      </c>
      <c r="I32" s="31">
        <f t="shared" si="0"/>
        <v>1066064</v>
      </c>
      <c r="J32" s="31">
        <f t="shared" si="0"/>
        <v>3193662</v>
      </c>
      <c r="K32" s="31">
        <f t="shared" si="0"/>
        <v>1053375</v>
      </c>
      <c r="L32" s="31">
        <f t="shared" si="0"/>
        <v>1051712</v>
      </c>
      <c r="M32" s="31">
        <f t="shared" si="0"/>
        <v>1056340</v>
      </c>
      <c r="N32" s="31">
        <f t="shared" si="0"/>
        <v>3161427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6355089</v>
      </c>
      <c r="X32" s="31">
        <f t="shared" si="0"/>
        <v>49769874</v>
      </c>
      <c r="Y32" s="31">
        <f t="shared" si="0"/>
        <v>-43414785</v>
      </c>
      <c r="Z32" s="32">
        <f>+IF(X32&lt;&gt;0,+(Y32/X32)*100,0)</f>
        <v>-87.231052664509463</v>
      </c>
      <c r="AA32" s="29">
        <f>SUM(AA6:AA31)</f>
        <v>99539783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7184924</v>
      </c>
      <c r="D34" s="20"/>
      <c r="E34" s="21">
        <v>7265796</v>
      </c>
      <c r="F34" s="22">
        <v>7265796</v>
      </c>
      <c r="G34" s="22">
        <v>730398</v>
      </c>
      <c r="H34" s="22">
        <v>637022</v>
      </c>
      <c r="I34" s="22">
        <v>614999</v>
      </c>
      <c r="J34" s="22">
        <v>1982419</v>
      </c>
      <c r="K34" s="22">
        <v>623837</v>
      </c>
      <c r="L34" s="22">
        <v>680144</v>
      </c>
      <c r="M34" s="22">
        <v>772123</v>
      </c>
      <c r="N34" s="22">
        <v>2076104</v>
      </c>
      <c r="O34" s="22"/>
      <c r="P34" s="22"/>
      <c r="Q34" s="22"/>
      <c r="R34" s="22"/>
      <c r="S34" s="22"/>
      <c r="T34" s="22"/>
      <c r="U34" s="22"/>
      <c r="V34" s="22"/>
      <c r="W34" s="22">
        <v>4058523</v>
      </c>
      <c r="X34" s="22">
        <v>3632958</v>
      </c>
      <c r="Y34" s="22">
        <v>425565</v>
      </c>
      <c r="Z34" s="23">
        <v>11.714008254430688</v>
      </c>
      <c r="AA34" s="20">
        <v>7265796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16272190</v>
      </c>
      <c r="F38" s="22">
        <v>16272190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8136096</v>
      </c>
      <c r="Y38" s="22">
        <v>-8136096</v>
      </c>
      <c r="Z38" s="23">
        <v>-100</v>
      </c>
      <c r="AA38" s="20">
        <v>16272190</v>
      </c>
    </row>
    <row r="39" spans="1:27" ht="13.5" x14ac:dyDescent="0.25">
      <c r="A39" s="19" t="s">
        <v>65</v>
      </c>
      <c r="B39" s="15" t="s">
        <v>32</v>
      </c>
      <c r="C39" s="20">
        <v>834532</v>
      </c>
      <c r="D39" s="20"/>
      <c r="E39" s="21">
        <v>1001438</v>
      </c>
      <c r="F39" s="22">
        <v>1001438</v>
      </c>
      <c r="G39" s="22"/>
      <c r="H39" s="22"/>
      <c r="I39" s="22"/>
      <c r="J39" s="22"/>
      <c r="K39" s="22">
        <v>256146</v>
      </c>
      <c r="L39" s="22"/>
      <c r="M39" s="22"/>
      <c r="N39" s="22">
        <v>256146</v>
      </c>
      <c r="O39" s="22"/>
      <c r="P39" s="22"/>
      <c r="Q39" s="22"/>
      <c r="R39" s="22"/>
      <c r="S39" s="22"/>
      <c r="T39" s="22"/>
      <c r="U39" s="22"/>
      <c r="V39" s="22"/>
      <c r="W39" s="22">
        <v>256146</v>
      </c>
      <c r="X39" s="22">
        <v>500724</v>
      </c>
      <c r="Y39" s="22">
        <v>-244578</v>
      </c>
      <c r="Z39" s="23">
        <v>-48.844872624439809</v>
      </c>
      <c r="AA39" s="20">
        <v>1001438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34071903</v>
      </c>
      <c r="D41" s="20"/>
      <c r="E41" s="21">
        <v>37500000</v>
      </c>
      <c r="F41" s="22">
        <v>37500000</v>
      </c>
      <c r="G41" s="22">
        <v>2568833</v>
      </c>
      <c r="H41" s="22">
        <v>2614948</v>
      </c>
      <c r="I41" s="22">
        <v>3112766</v>
      </c>
      <c r="J41" s="22">
        <v>8296547</v>
      </c>
      <c r="K41" s="22">
        <v>3192420</v>
      </c>
      <c r="L41" s="22">
        <v>2505996</v>
      </c>
      <c r="M41" s="22">
        <v>3294469</v>
      </c>
      <c r="N41" s="22">
        <v>8992885</v>
      </c>
      <c r="O41" s="22"/>
      <c r="P41" s="22"/>
      <c r="Q41" s="22"/>
      <c r="R41" s="22"/>
      <c r="S41" s="22"/>
      <c r="T41" s="22"/>
      <c r="U41" s="22"/>
      <c r="V41" s="22"/>
      <c r="W41" s="22">
        <v>17289432</v>
      </c>
      <c r="X41" s="22">
        <v>18750006</v>
      </c>
      <c r="Y41" s="22">
        <v>-1460574</v>
      </c>
      <c r="Z41" s="23">
        <v>-7.7897255072878382</v>
      </c>
      <c r="AA41" s="20">
        <v>37500000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5292636</v>
      </c>
      <c r="D43" s="20"/>
      <c r="E43" s="21"/>
      <c r="F43" s="22"/>
      <c r="G43" s="22">
        <v>105908911</v>
      </c>
      <c r="H43" s="22">
        <v>291639</v>
      </c>
      <c r="I43" s="22"/>
      <c r="J43" s="22">
        <v>106200550</v>
      </c>
      <c r="K43" s="22">
        <v>174</v>
      </c>
      <c r="L43" s="22"/>
      <c r="M43" s="22">
        <v>5354</v>
      </c>
      <c r="N43" s="22">
        <v>5528</v>
      </c>
      <c r="O43" s="22"/>
      <c r="P43" s="22"/>
      <c r="Q43" s="22"/>
      <c r="R43" s="22"/>
      <c r="S43" s="22"/>
      <c r="T43" s="22"/>
      <c r="U43" s="22"/>
      <c r="V43" s="22"/>
      <c r="W43" s="22">
        <v>106206078</v>
      </c>
      <c r="X43" s="22"/>
      <c r="Y43" s="22">
        <v>106206078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724</v>
      </c>
      <c r="D44" s="20"/>
      <c r="E44" s="21">
        <v>105000</v>
      </c>
      <c r="F44" s="22">
        <v>105000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52506</v>
      </c>
      <c r="Y44" s="22">
        <v>-52506</v>
      </c>
      <c r="Z44" s="23">
        <v>-100</v>
      </c>
      <c r="AA44" s="20">
        <v>105000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47384719</v>
      </c>
      <c r="D47" s="29">
        <f t="shared" ref="D47:Y47" si="1">SUM(D34:D46)</f>
        <v>0</v>
      </c>
      <c r="E47" s="30">
        <f t="shared" si="1"/>
        <v>62144424</v>
      </c>
      <c r="F47" s="31">
        <f t="shared" si="1"/>
        <v>62144424</v>
      </c>
      <c r="G47" s="31">
        <f t="shared" si="1"/>
        <v>109208142</v>
      </c>
      <c r="H47" s="31">
        <f t="shared" si="1"/>
        <v>3543609</v>
      </c>
      <c r="I47" s="31">
        <f t="shared" si="1"/>
        <v>3727765</v>
      </c>
      <c r="J47" s="31">
        <f t="shared" si="1"/>
        <v>116479516</v>
      </c>
      <c r="K47" s="31">
        <f t="shared" si="1"/>
        <v>4072577</v>
      </c>
      <c r="L47" s="31">
        <f t="shared" si="1"/>
        <v>3186140</v>
      </c>
      <c r="M47" s="31">
        <f t="shared" si="1"/>
        <v>4071946</v>
      </c>
      <c r="N47" s="31">
        <f t="shared" si="1"/>
        <v>11330663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127810179</v>
      </c>
      <c r="X47" s="31">
        <f t="shared" si="1"/>
        <v>31072290</v>
      </c>
      <c r="Y47" s="31">
        <f t="shared" si="1"/>
        <v>96737889</v>
      </c>
      <c r="Z47" s="32">
        <f>+IF(X47&lt;&gt;0,+(Y47/X47)*100,0)</f>
        <v>311.33170101077201</v>
      </c>
      <c r="AA47" s="29">
        <f>SUM(AA34:AA46)</f>
        <v>62144424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45822285</v>
      </c>
      <c r="D48" s="39">
        <f t="shared" si="2"/>
        <v>0</v>
      </c>
      <c r="E48" s="40">
        <f t="shared" si="2"/>
        <v>37395359</v>
      </c>
      <c r="F48" s="41">
        <f t="shared" si="2"/>
        <v>37395359</v>
      </c>
      <c r="G48" s="41">
        <f t="shared" si="2"/>
        <v>-108149680</v>
      </c>
      <c r="H48" s="41">
        <f t="shared" si="2"/>
        <v>-2474473</v>
      </c>
      <c r="I48" s="41">
        <f t="shared" si="2"/>
        <v>-2661701</v>
      </c>
      <c r="J48" s="41">
        <f t="shared" si="2"/>
        <v>-113285854</v>
      </c>
      <c r="K48" s="41">
        <f t="shared" si="2"/>
        <v>-3019202</v>
      </c>
      <c r="L48" s="41">
        <f t="shared" si="2"/>
        <v>-2134428</v>
      </c>
      <c r="M48" s="41">
        <f t="shared" si="2"/>
        <v>-3015606</v>
      </c>
      <c r="N48" s="41">
        <f t="shared" si="2"/>
        <v>-8169236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-121455090</v>
      </c>
      <c r="X48" s="41">
        <f t="shared" si="2"/>
        <v>18697584</v>
      </c>
      <c r="Y48" s="41">
        <f t="shared" si="2"/>
        <v>-140152674</v>
      </c>
      <c r="Z48" s="42">
        <f>+IF(X48&lt;&gt;0,+(Y48/X48)*100,0)</f>
        <v>-749.57638377236333</v>
      </c>
      <c r="AA48" s="39">
        <f>+AA32-AA47</f>
        <v>37395359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6260634</v>
      </c>
      <c r="F49" s="22">
        <v>6260634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3130314</v>
      </c>
      <c r="Y49" s="22">
        <v>-3130314</v>
      </c>
      <c r="Z49" s="23">
        <v>-100</v>
      </c>
      <c r="AA49" s="20">
        <v>6260634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45822285</v>
      </c>
      <c r="D51" s="48">
        <f t="shared" si="3"/>
        <v>0</v>
      </c>
      <c r="E51" s="49">
        <f t="shared" si="3"/>
        <v>43655993</v>
      </c>
      <c r="F51" s="50">
        <f t="shared" si="3"/>
        <v>43655993</v>
      </c>
      <c r="G51" s="50">
        <f t="shared" si="3"/>
        <v>-108149680</v>
      </c>
      <c r="H51" s="50">
        <f t="shared" si="3"/>
        <v>-2474473</v>
      </c>
      <c r="I51" s="50">
        <f t="shared" si="3"/>
        <v>-2661701</v>
      </c>
      <c r="J51" s="50">
        <f t="shared" si="3"/>
        <v>-113285854</v>
      </c>
      <c r="K51" s="50">
        <f t="shared" si="3"/>
        <v>-3019202</v>
      </c>
      <c r="L51" s="50">
        <f t="shared" si="3"/>
        <v>-2134428</v>
      </c>
      <c r="M51" s="50">
        <f t="shared" si="3"/>
        <v>-3015606</v>
      </c>
      <c r="N51" s="50">
        <f t="shared" si="3"/>
        <v>-8169236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-121455090</v>
      </c>
      <c r="X51" s="50">
        <f t="shared" si="3"/>
        <v>21827898</v>
      </c>
      <c r="Y51" s="50">
        <f t="shared" si="3"/>
        <v>-143282988</v>
      </c>
      <c r="Z51" s="51">
        <f>+IF(X51&lt;&gt;0,+(Y51/X51)*100,0)</f>
        <v>-656.42137415155594</v>
      </c>
      <c r="AA51" s="48">
        <f>SUM(AA48:AA50)</f>
        <v>43655993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45822285</v>
      </c>
      <c r="D53" s="54">
        <f>+D51-D52</f>
        <v>0</v>
      </c>
      <c r="E53" s="55">
        <f t="shared" si="4"/>
        <v>43655993</v>
      </c>
      <c r="F53" s="56">
        <f t="shared" si="4"/>
        <v>43655993</v>
      </c>
      <c r="G53" s="56">
        <f t="shared" si="4"/>
        <v>-108149680</v>
      </c>
      <c r="H53" s="56">
        <f t="shared" si="4"/>
        <v>-2474473</v>
      </c>
      <c r="I53" s="56">
        <f t="shared" si="4"/>
        <v>-2661701</v>
      </c>
      <c r="J53" s="56">
        <f t="shared" si="4"/>
        <v>-113285854</v>
      </c>
      <c r="K53" s="56">
        <f t="shared" si="4"/>
        <v>-3019202</v>
      </c>
      <c r="L53" s="56">
        <f t="shared" si="4"/>
        <v>-2134428</v>
      </c>
      <c r="M53" s="56">
        <f t="shared" si="4"/>
        <v>-3015606</v>
      </c>
      <c r="N53" s="56">
        <f t="shared" si="4"/>
        <v>-8169236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-121455090</v>
      </c>
      <c r="X53" s="56">
        <f t="shared" si="4"/>
        <v>21827898</v>
      </c>
      <c r="Y53" s="56">
        <f t="shared" si="4"/>
        <v>-143282988</v>
      </c>
      <c r="Z53" s="57">
        <f>+IF(X53&lt;&gt;0,+(Y53/X53)*100,0)</f>
        <v>-656.42137415155594</v>
      </c>
      <c r="AA53" s="54">
        <f>+AA51-AA52</f>
        <v>43655993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45822285</v>
      </c>
      <c r="D56" s="48">
        <f>SUM(D53:D55)</f>
        <v>0</v>
      </c>
      <c r="E56" s="49">
        <f t="shared" si="5"/>
        <v>43655993</v>
      </c>
      <c r="F56" s="50">
        <f t="shared" si="5"/>
        <v>43655993</v>
      </c>
      <c r="G56" s="50">
        <f t="shared" si="5"/>
        <v>-108149680</v>
      </c>
      <c r="H56" s="50">
        <f t="shared" si="5"/>
        <v>-2474473</v>
      </c>
      <c r="I56" s="50">
        <f t="shared" si="5"/>
        <v>-2661701</v>
      </c>
      <c r="J56" s="50">
        <f t="shared" si="5"/>
        <v>-113285854</v>
      </c>
      <c r="K56" s="50">
        <f t="shared" si="5"/>
        <v>-3019202</v>
      </c>
      <c r="L56" s="50">
        <f t="shared" si="5"/>
        <v>-2134428</v>
      </c>
      <c r="M56" s="50">
        <f t="shared" si="5"/>
        <v>-3015606</v>
      </c>
      <c r="N56" s="50">
        <f t="shared" si="5"/>
        <v>-8169236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-121455090</v>
      </c>
      <c r="X56" s="50">
        <f t="shared" si="5"/>
        <v>21827898</v>
      </c>
      <c r="Y56" s="50">
        <f t="shared" si="5"/>
        <v>-143282988</v>
      </c>
      <c r="Z56" s="51">
        <f>+IF(X56&lt;&gt;0,+(Y56/X56)*100,0)</f>
        <v>-656.42137415155594</v>
      </c>
      <c r="AA56" s="48">
        <f>SUM(AA53:AA55)</f>
        <v>43655993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45822285</v>
      </c>
      <c r="D59" s="65">
        <f>SUM(D56:D58)</f>
        <v>0</v>
      </c>
      <c r="E59" s="66">
        <f t="shared" si="6"/>
        <v>43655993</v>
      </c>
      <c r="F59" s="67">
        <f t="shared" si="6"/>
        <v>43655993</v>
      </c>
      <c r="G59" s="67">
        <f t="shared" si="6"/>
        <v>-108149680</v>
      </c>
      <c r="H59" s="67">
        <f t="shared" si="6"/>
        <v>-2474473</v>
      </c>
      <c r="I59" s="67">
        <f t="shared" si="6"/>
        <v>-2661701</v>
      </c>
      <c r="J59" s="67">
        <f t="shared" si="6"/>
        <v>-113285854</v>
      </c>
      <c r="K59" s="67">
        <f t="shared" si="6"/>
        <v>-3019202</v>
      </c>
      <c r="L59" s="67">
        <f t="shared" si="6"/>
        <v>-2134428</v>
      </c>
      <c r="M59" s="67">
        <f t="shared" si="6"/>
        <v>-3015606</v>
      </c>
      <c r="N59" s="67">
        <f t="shared" si="6"/>
        <v>-8169236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-121455090</v>
      </c>
      <c r="X59" s="67">
        <f t="shared" si="6"/>
        <v>21827898</v>
      </c>
      <c r="Y59" s="67">
        <f t="shared" si="6"/>
        <v>-143282988</v>
      </c>
      <c r="Z59" s="68">
        <f>+IF(X59&lt;&gt;0,+(Y59/X59)*100,0)</f>
        <v>-656.42137415155594</v>
      </c>
      <c r="AA59" s="65">
        <f>SUM(AA56:AA58)</f>
        <v>43655993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12158620</v>
      </c>
      <c r="D9" s="20"/>
      <c r="E9" s="21">
        <v>13369380</v>
      </c>
      <c r="F9" s="22">
        <v>13369380</v>
      </c>
      <c r="G9" s="22"/>
      <c r="H9" s="22">
        <v>1015889</v>
      </c>
      <c r="I9" s="22">
        <v>2012497</v>
      </c>
      <c r="J9" s="22">
        <v>3028386</v>
      </c>
      <c r="K9" s="22">
        <v>995525</v>
      </c>
      <c r="L9" s="22">
        <v>995339</v>
      </c>
      <c r="M9" s="22">
        <v>995415</v>
      </c>
      <c r="N9" s="22">
        <v>2986279</v>
      </c>
      <c r="O9" s="22"/>
      <c r="P9" s="22"/>
      <c r="Q9" s="22"/>
      <c r="R9" s="22"/>
      <c r="S9" s="22"/>
      <c r="T9" s="22"/>
      <c r="U9" s="22"/>
      <c r="V9" s="22"/>
      <c r="W9" s="22">
        <v>6014665</v>
      </c>
      <c r="X9" s="22">
        <v>6684690</v>
      </c>
      <c r="Y9" s="22">
        <v>-670025</v>
      </c>
      <c r="Z9" s="23">
        <v>-10.023277070440065</v>
      </c>
      <c r="AA9" s="20">
        <v>13369380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12158620</v>
      </c>
      <c r="D32" s="29">
        <f t="shared" ref="D32:Y32" si="0">SUM(D6:D31)</f>
        <v>0</v>
      </c>
      <c r="E32" s="30">
        <f t="shared" si="0"/>
        <v>13369380</v>
      </c>
      <c r="F32" s="31">
        <f t="shared" si="0"/>
        <v>13369380</v>
      </c>
      <c r="G32" s="31">
        <f t="shared" si="0"/>
        <v>0</v>
      </c>
      <c r="H32" s="31">
        <f t="shared" si="0"/>
        <v>1015889</v>
      </c>
      <c r="I32" s="31">
        <f t="shared" si="0"/>
        <v>2012497</v>
      </c>
      <c r="J32" s="31">
        <f t="shared" si="0"/>
        <v>3028386</v>
      </c>
      <c r="K32" s="31">
        <f t="shared" si="0"/>
        <v>995525</v>
      </c>
      <c r="L32" s="31">
        <f t="shared" si="0"/>
        <v>995339</v>
      </c>
      <c r="M32" s="31">
        <f t="shared" si="0"/>
        <v>995415</v>
      </c>
      <c r="N32" s="31">
        <f t="shared" si="0"/>
        <v>2986279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6014665</v>
      </c>
      <c r="X32" s="31">
        <f t="shared" si="0"/>
        <v>6684690</v>
      </c>
      <c r="Y32" s="31">
        <f t="shared" si="0"/>
        <v>-670025</v>
      </c>
      <c r="Z32" s="32">
        <f>+IF(X32&lt;&gt;0,+(Y32/X32)*100,0)</f>
        <v>-10.023277070440065</v>
      </c>
      <c r="AA32" s="29">
        <f>SUM(AA6:AA31)</f>
        <v>13369380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6252796</v>
      </c>
      <c r="D34" s="20"/>
      <c r="E34" s="21">
        <v>8571698</v>
      </c>
      <c r="F34" s="22">
        <v>8571698</v>
      </c>
      <c r="G34" s="22"/>
      <c r="H34" s="22"/>
      <c r="I34" s="22">
        <v>857908</v>
      </c>
      <c r="J34" s="22">
        <v>857908</v>
      </c>
      <c r="K34" s="22">
        <v>373023</v>
      </c>
      <c r="L34" s="22">
        <v>352719</v>
      </c>
      <c r="M34" s="22">
        <v>402684</v>
      </c>
      <c r="N34" s="22">
        <v>1128426</v>
      </c>
      <c r="O34" s="22"/>
      <c r="P34" s="22"/>
      <c r="Q34" s="22"/>
      <c r="R34" s="22"/>
      <c r="S34" s="22"/>
      <c r="T34" s="22"/>
      <c r="U34" s="22"/>
      <c r="V34" s="22"/>
      <c r="W34" s="22">
        <v>1986334</v>
      </c>
      <c r="X34" s="22">
        <v>4285896</v>
      </c>
      <c r="Y34" s="22">
        <v>-2299562</v>
      </c>
      <c r="Z34" s="23">
        <v>-53.654171729785325</v>
      </c>
      <c r="AA34" s="20">
        <v>8571698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3939087</v>
      </c>
      <c r="D41" s="20"/>
      <c r="E41" s="21">
        <v>654644</v>
      </c>
      <c r="F41" s="22">
        <v>654644</v>
      </c>
      <c r="G41" s="22"/>
      <c r="H41" s="22"/>
      <c r="I41" s="22">
        <v>13884</v>
      </c>
      <c r="J41" s="22">
        <v>13884</v>
      </c>
      <c r="K41" s="22">
        <v>1721</v>
      </c>
      <c r="L41" s="22"/>
      <c r="M41" s="22">
        <v>4575</v>
      </c>
      <c r="N41" s="22">
        <v>6296</v>
      </c>
      <c r="O41" s="22"/>
      <c r="P41" s="22"/>
      <c r="Q41" s="22"/>
      <c r="R41" s="22"/>
      <c r="S41" s="22"/>
      <c r="T41" s="22"/>
      <c r="U41" s="22"/>
      <c r="V41" s="22"/>
      <c r="W41" s="22">
        <v>20180</v>
      </c>
      <c r="X41" s="22">
        <v>327324</v>
      </c>
      <c r="Y41" s="22">
        <v>-307144</v>
      </c>
      <c r="Z41" s="23">
        <v>-93.834854761642887</v>
      </c>
      <c r="AA41" s="20">
        <v>654644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99375</v>
      </c>
      <c r="D44" s="20"/>
      <c r="E44" s="21">
        <v>156963</v>
      </c>
      <c r="F44" s="22">
        <v>156963</v>
      </c>
      <c r="G44" s="22"/>
      <c r="H44" s="22"/>
      <c r="I44" s="22"/>
      <c r="J44" s="22"/>
      <c r="K44" s="22"/>
      <c r="L44" s="22">
        <v>101231</v>
      </c>
      <c r="M44" s="22"/>
      <c r="N44" s="22">
        <v>101231</v>
      </c>
      <c r="O44" s="22"/>
      <c r="P44" s="22"/>
      <c r="Q44" s="22"/>
      <c r="R44" s="22"/>
      <c r="S44" s="22"/>
      <c r="T44" s="22"/>
      <c r="U44" s="22"/>
      <c r="V44" s="22"/>
      <c r="W44" s="22">
        <v>101231</v>
      </c>
      <c r="X44" s="22">
        <v>78486</v>
      </c>
      <c r="Y44" s="22">
        <v>22745</v>
      </c>
      <c r="Z44" s="23">
        <v>28.979690645465432</v>
      </c>
      <c r="AA44" s="20">
        <v>156963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10291258</v>
      </c>
      <c r="D47" s="29">
        <f t="shared" ref="D47:Y47" si="1">SUM(D34:D46)</f>
        <v>0</v>
      </c>
      <c r="E47" s="30">
        <f t="shared" si="1"/>
        <v>9383305</v>
      </c>
      <c r="F47" s="31">
        <f t="shared" si="1"/>
        <v>9383305</v>
      </c>
      <c r="G47" s="31">
        <f t="shared" si="1"/>
        <v>0</v>
      </c>
      <c r="H47" s="31">
        <f t="shared" si="1"/>
        <v>0</v>
      </c>
      <c r="I47" s="31">
        <f t="shared" si="1"/>
        <v>871792</v>
      </c>
      <c r="J47" s="31">
        <f t="shared" si="1"/>
        <v>871792</v>
      </c>
      <c r="K47" s="31">
        <f t="shared" si="1"/>
        <v>374744</v>
      </c>
      <c r="L47" s="31">
        <f t="shared" si="1"/>
        <v>453950</v>
      </c>
      <c r="M47" s="31">
        <f t="shared" si="1"/>
        <v>407259</v>
      </c>
      <c r="N47" s="31">
        <f t="shared" si="1"/>
        <v>1235953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2107745</v>
      </c>
      <c r="X47" s="31">
        <f t="shared" si="1"/>
        <v>4691706</v>
      </c>
      <c r="Y47" s="31">
        <f t="shared" si="1"/>
        <v>-2583961</v>
      </c>
      <c r="Z47" s="32">
        <f>+IF(X47&lt;&gt;0,+(Y47/X47)*100,0)</f>
        <v>-55.0750835623545</v>
      </c>
      <c r="AA47" s="29">
        <f>SUM(AA34:AA46)</f>
        <v>9383305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1867362</v>
      </c>
      <c r="D48" s="39">
        <f t="shared" si="2"/>
        <v>0</v>
      </c>
      <c r="E48" s="40">
        <f t="shared" si="2"/>
        <v>3986075</v>
      </c>
      <c r="F48" s="41">
        <f t="shared" si="2"/>
        <v>3986075</v>
      </c>
      <c r="G48" s="41">
        <f t="shared" si="2"/>
        <v>0</v>
      </c>
      <c r="H48" s="41">
        <f t="shared" si="2"/>
        <v>1015889</v>
      </c>
      <c r="I48" s="41">
        <f t="shared" si="2"/>
        <v>1140705</v>
      </c>
      <c r="J48" s="41">
        <f t="shared" si="2"/>
        <v>2156594</v>
      </c>
      <c r="K48" s="41">
        <f t="shared" si="2"/>
        <v>620781</v>
      </c>
      <c r="L48" s="41">
        <f t="shared" si="2"/>
        <v>541389</v>
      </c>
      <c r="M48" s="41">
        <f t="shared" si="2"/>
        <v>588156</v>
      </c>
      <c r="N48" s="41">
        <f t="shared" si="2"/>
        <v>1750326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3906920</v>
      </c>
      <c r="X48" s="41">
        <f t="shared" si="2"/>
        <v>1992984</v>
      </c>
      <c r="Y48" s="41">
        <f t="shared" si="2"/>
        <v>1913936</v>
      </c>
      <c r="Z48" s="42">
        <f>+IF(X48&lt;&gt;0,+(Y48/X48)*100,0)</f>
        <v>96.033686171088178</v>
      </c>
      <c r="AA48" s="39">
        <f>+AA32-AA47</f>
        <v>3986075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8907222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10774584</v>
      </c>
      <c r="D51" s="48">
        <f t="shared" si="3"/>
        <v>0</v>
      </c>
      <c r="E51" s="49">
        <f t="shared" si="3"/>
        <v>3986075</v>
      </c>
      <c r="F51" s="50">
        <f t="shared" si="3"/>
        <v>3986075</v>
      </c>
      <c r="G51" s="50">
        <f t="shared" si="3"/>
        <v>0</v>
      </c>
      <c r="H51" s="50">
        <f t="shared" si="3"/>
        <v>1015889</v>
      </c>
      <c r="I51" s="50">
        <f t="shared" si="3"/>
        <v>1140705</v>
      </c>
      <c r="J51" s="50">
        <f t="shared" si="3"/>
        <v>2156594</v>
      </c>
      <c r="K51" s="50">
        <f t="shared" si="3"/>
        <v>620781</v>
      </c>
      <c r="L51" s="50">
        <f t="shared" si="3"/>
        <v>541389</v>
      </c>
      <c r="M51" s="50">
        <f t="shared" si="3"/>
        <v>588156</v>
      </c>
      <c r="N51" s="50">
        <f t="shared" si="3"/>
        <v>1750326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3906920</v>
      </c>
      <c r="X51" s="50">
        <f t="shared" si="3"/>
        <v>1992984</v>
      </c>
      <c r="Y51" s="50">
        <f t="shared" si="3"/>
        <v>1913936</v>
      </c>
      <c r="Z51" s="51">
        <f>+IF(X51&lt;&gt;0,+(Y51/X51)*100,0)</f>
        <v>96.033686171088178</v>
      </c>
      <c r="AA51" s="48">
        <f>SUM(AA48:AA50)</f>
        <v>3986075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10774584</v>
      </c>
      <c r="D53" s="54">
        <f>+D51-D52</f>
        <v>0</v>
      </c>
      <c r="E53" s="55">
        <f t="shared" si="4"/>
        <v>3986075</v>
      </c>
      <c r="F53" s="56">
        <f t="shared" si="4"/>
        <v>3986075</v>
      </c>
      <c r="G53" s="56">
        <f t="shared" si="4"/>
        <v>0</v>
      </c>
      <c r="H53" s="56">
        <f t="shared" si="4"/>
        <v>1015889</v>
      </c>
      <c r="I53" s="56">
        <f t="shared" si="4"/>
        <v>1140705</v>
      </c>
      <c r="J53" s="56">
        <f t="shared" si="4"/>
        <v>2156594</v>
      </c>
      <c r="K53" s="56">
        <f t="shared" si="4"/>
        <v>620781</v>
      </c>
      <c r="L53" s="56">
        <f t="shared" si="4"/>
        <v>541389</v>
      </c>
      <c r="M53" s="56">
        <f t="shared" si="4"/>
        <v>588156</v>
      </c>
      <c r="N53" s="56">
        <f t="shared" si="4"/>
        <v>1750326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3906920</v>
      </c>
      <c r="X53" s="56">
        <f t="shared" si="4"/>
        <v>1992984</v>
      </c>
      <c r="Y53" s="56">
        <f t="shared" si="4"/>
        <v>1913936</v>
      </c>
      <c r="Z53" s="57">
        <f>+IF(X53&lt;&gt;0,+(Y53/X53)*100,0)</f>
        <v>96.033686171088178</v>
      </c>
      <c r="AA53" s="54">
        <f>+AA51-AA52</f>
        <v>3986075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10774584</v>
      </c>
      <c r="D56" s="48">
        <f>SUM(D53:D55)</f>
        <v>0</v>
      </c>
      <c r="E56" s="49">
        <f t="shared" si="5"/>
        <v>3986075</v>
      </c>
      <c r="F56" s="50">
        <f t="shared" si="5"/>
        <v>3986075</v>
      </c>
      <c r="G56" s="50">
        <f t="shared" si="5"/>
        <v>0</v>
      </c>
      <c r="H56" s="50">
        <f t="shared" si="5"/>
        <v>1015889</v>
      </c>
      <c r="I56" s="50">
        <f t="shared" si="5"/>
        <v>1140705</v>
      </c>
      <c r="J56" s="50">
        <f t="shared" si="5"/>
        <v>2156594</v>
      </c>
      <c r="K56" s="50">
        <f t="shared" si="5"/>
        <v>620781</v>
      </c>
      <c r="L56" s="50">
        <f t="shared" si="5"/>
        <v>541389</v>
      </c>
      <c r="M56" s="50">
        <f t="shared" si="5"/>
        <v>588156</v>
      </c>
      <c r="N56" s="50">
        <f t="shared" si="5"/>
        <v>1750326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3906920</v>
      </c>
      <c r="X56" s="50">
        <f t="shared" si="5"/>
        <v>1992984</v>
      </c>
      <c r="Y56" s="50">
        <f t="shared" si="5"/>
        <v>1913936</v>
      </c>
      <c r="Z56" s="51">
        <f>+IF(X56&lt;&gt;0,+(Y56/X56)*100,0)</f>
        <v>96.033686171088178</v>
      </c>
      <c r="AA56" s="48">
        <f>SUM(AA53:AA55)</f>
        <v>3986075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10774584</v>
      </c>
      <c r="D59" s="65">
        <f>SUM(D56:D58)</f>
        <v>0</v>
      </c>
      <c r="E59" s="66">
        <f t="shared" si="6"/>
        <v>3986075</v>
      </c>
      <c r="F59" s="67">
        <f t="shared" si="6"/>
        <v>3986075</v>
      </c>
      <c r="G59" s="67">
        <f t="shared" si="6"/>
        <v>0</v>
      </c>
      <c r="H59" s="67">
        <f t="shared" si="6"/>
        <v>1015889</v>
      </c>
      <c r="I59" s="67">
        <f t="shared" si="6"/>
        <v>1140705</v>
      </c>
      <c r="J59" s="67">
        <f t="shared" si="6"/>
        <v>2156594</v>
      </c>
      <c r="K59" s="67">
        <f t="shared" si="6"/>
        <v>620781</v>
      </c>
      <c r="L59" s="67">
        <f t="shared" si="6"/>
        <v>541389</v>
      </c>
      <c r="M59" s="67">
        <f t="shared" si="6"/>
        <v>588156</v>
      </c>
      <c r="N59" s="67">
        <f t="shared" si="6"/>
        <v>1750326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3906920</v>
      </c>
      <c r="X59" s="67">
        <f t="shared" si="6"/>
        <v>1992984</v>
      </c>
      <c r="Y59" s="67">
        <f t="shared" si="6"/>
        <v>1913936</v>
      </c>
      <c r="Z59" s="68">
        <f>+IF(X59&lt;&gt;0,+(Y59/X59)*100,0)</f>
        <v>96.033686171088178</v>
      </c>
      <c r="AA59" s="65">
        <f>SUM(AA56:AA58)</f>
        <v>3986075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45863816</v>
      </c>
      <c r="D9" s="20"/>
      <c r="E9" s="21">
        <v>49375173</v>
      </c>
      <c r="F9" s="22">
        <v>49375173</v>
      </c>
      <c r="G9" s="22">
        <v>4095997</v>
      </c>
      <c r="H9" s="22">
        <v>4132686</v>
      </c>
      <c r="I9" s="22">
        <v>4111594</v>
      </c>
      <c r="J9" s="22">
        <v>12340277</v>
      </c>
      <c r="K9" s="22">
        <v>4145552</v>
      </c>
      <c r="L9" s="22">
        <v>4069928</v>
      </c>
      <c r="M9" s="22">
        <v>4155790</v>
      </c>
      <c r="N9" s="22">
        <v>12371270</v>
      </c>
      <c r="O9" s="22"/>
      <c r="P9" s="22"/>
      <c r="Q9" s="22"/>
      <c r="R9" s="22"/>
      <c r="S9" s="22"/>
      <c r="T9" s="22"/>
      <c r="U9" s="22"/>
      <c r="V9" s="22"/>
      <c r="W9" s="22">
        <v>24711547</v>
      </c>
      <c r="X9" s="22">
        <v>24687588</v>
      </c>
      <c r="Y9" s="22">
        <v>23959</v>
      </c>
      <c r="Z9" s="23">
        <v>9.7048767988189052E-2</v>
      </c>
      <c r="AA9" s="20">
        <v>49375173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2047999</v>
      </c>
      <c r="F13" s="22">
        <v>2047999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1024002</v>
      </c>
      <c r="Y13" s="22">
        <v>-1024002</v>
      </c>
      <c r="Z13" s="23">
        <v>-100</v>
      </c>
      <c r="AA13" s="20">
        <v>2047999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45863816</v>
      </c>
      <c r="D32" s="29">
        <f t="shared" ref="D32:Y32" si="0">SUM(D6:D31)</f>
        <v>0</v>
      </c>
      <c r="E32" s="30">
        <f t="shared" si="0"/>
        <v>51423172</v>
      </c>
      <c r="F32" s="31">
        <f t="shared" si="0"/>
        <v>51423172</v>
      </c>
      <c r="G32" s="31">
        <f t="shared" si="0"/>
        <v>4095997</v>
      </c>
      <c r="H32" s="31">
        <f t="shared" si="0"/>
        <v>4132686</v>
      </c>
      <c r="I32" s="31">
        <f t="shared" si="0"/>
        <v>4111594</v>
      </c>
      <c r="J32" s="31">
        <f t="shared" si="0"/>
        <v>12340277</v>
      </c>
      <c r="K32" s="31">
        <f t="shared" si="0"/>
        <v>4145552</v>
      </c>
      <c r="L32" s="31">
        <f t="shared" si="0"/>
        <v>4069928</v>
      </c>
      <c r="M32" s="31">
        <f t="shared" si="0"/>
        <v>4155790</v>
      </c>
      <c r="N32" s="31">
        <f t="shared" si="0"/>
        <v>12371270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24711547</v>
      </c>
      <c r="X32" s="31">
        <f t="shared" si="0"/>
        <v>25711590</v>
      </c>
      <c r="Y32" s="31">
        <f t="shared" si="0"/>
        <v>-1000043</v>
      </c>
      <c r="Z32" s="32">
        <f>+IF(X32&lt;&gt;0,+(Y32/X32)*100,0)</f>
        <v>-3.8894638565720752</v>
      </c>
      <c r="AA32" s="29">
        <f>SUM(AA6:AA31)</f>
        <v>51423172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30138039</v>
      </c>
      <c r="D34" s="20"/>
      <c r="E34" s="21">
        <v>30221995</v>
      </c>
      <c r="F34" s="22">
        <v>30221995</v>
      </c>
      <c r="G34" s="22">
        <v>2884547</v>
      </c>
      <c r="H34" s="22">
        <v>3004944</v>
      </c>
      <c r="I34" s="22">
        <v>2918722</v>
      </c>
      <c r="J34" s="22">
        <v>8808213</v>
      </c>
      <c r="K34" s="22">
        <v>3225846</v>
      </c>
      <c r="L34" s="22">
        <v>2944522</v>
      </c>
      <c r="M34" s="22">
        <v>2931407</v>
      </c>
      <c r="N34" s="22">
        <v>9101775</v>
      </c>
      <c r="O34" s="22"/>
      <c r="P34" s="22"/>
      <c r="Q34" s="22"/>
      <c r="R34" s="22"/>
      <c r="S34" s="22"/>
      <c r="T34" s="22"/>
      <c r="U34" s="22"/>
      <c r="V34" s="22"/>
      <c r="W34" s="22">
        <v>17909988</v>
      </c>
      <c r="X34" s="22">
        <v>15111012</v>
      </c>
      <c r="Y34" s="22">
        <v>2798976</v>
      </c>
      <c r="Z34" s="23">
        <v>18.522756781610656</v>
      </c>
      <c r="AA34" s="20">
        <v>30221995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4095762</v>
      </c>
      <c r="D37" s="20"/>
      <c r="E37" s="21">
        <v>4914689</v>
      </c>
      <c r="F37" s="22">
        <v>4914689</v>
      </c>
      <c r="G37" s="22">
        <v>158110</v>
      </c>
      <c r="H37" s="22">
        <v>387134</v>
      </c>
      <c r="I37" s="22">
        <v>263268</v>
      </c>
      <c r="J37" s="22">
        <v>808512</v>
      </c>
      <c r="K37" s="22">
        <v>344305</v>
      </c>
      <c r="L37" s="22">
        <v>165924</v>
      </c>
      <c r="M37" s="22">
        <v>48765</v>
      </c>
      <c r="N37" s="22">
        <v>558994</v>
      </c>
      <c r="O37" s="22"/>
      <c r="P37" s="22"/>
      <c r="Q37" s="22"/>
      <c r="R37" s="22"/>
      <c r="S37" s="22"/>
      <c r="T37" s="22"/>
      <c r="U37" s="22"/>
      <c r="V37" s="22"/>
      <c r="W37" s="22">
        <v>1367506</v>
      </c>
      <c r="X37" s="22">
        <v>2457354</v>
      </c>
      <c r="Y37" s="22">
        <v>-1089848</v>
      </c>
      <c r="Z37" s="23">
        <v>-44.350468023736099</v>
      </c>
      <c r="AA37" s="20">
        <v>4914689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936360</v>
      </c>
      <c r="F39" s="22">
        <v>936360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468180</v>
      </c>
      <c r="Y39" s="22">
        <v>-468180</v>
      </c>
      <c r="Z39" s="23">
        <v>-100</v>
      </c>
      <c r="AA39" s="20">
        <v>936360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1204254</v>
      </c>
      <c r="D41" s="20"/>
      <c r="E41" s="21">
        <v>2000004</v>
      </c>
      <c r="F41" s="22">
        <v>2000004</v>
      </c>
      <c r="G41" s="22"/>
      <c r="H41" s="22">
        <v>184750</v>
      </c>
      <c r="I41" s="22">
        <v>198776</v>
      </c>
      <c r="J41" s="22">
        <v>383526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383526</v>
      </c>
      <c r="X41" s="22">
        <v>1000002</v>
      </c>
      <c r="Y41" s="22">
        <v>-616476</v>
      </c>
      <c r="Z41" s="23">
        <v>-61.647476705046586</v>
      </c>
      <c r="AA41" s="20">
        <v>2000004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1531806</v>
      </c>
      <c r="D44" s="20"/>
      <c r="E44" s="21">
        <v>3481161</v>
      </c>
      <c r="F44" s="22">
        <v>3481161</v>
      </c>
      <c r="G44" s="22">
        <v>22539</v>
      </c>
      <c r="H44" s="22">
        <v>214442</v>
      </c>
      <c r="I44" s="22">
        <v>192492</v>
      </c>
      <c r="J44" s="22">
        <v>429473</v>
      </c>
      <c r="K44" s="22">
        <v>543642</v>
      </c>
      <c r="L44" s="22">
        <v>116700</v>
      </c>
      <c r="M44" s="22">
        <v>387123</v>
      </c>
      <c r="N44" s="22">
        <v>1047465</v>
      </c>
      <c r="O44" s="22"/>
      <c r="P44" s="22"/>
      <c r="Q44" s="22"/>
      <c r="R44" s="22"/>
      <c r="S44" s="22"/>
      <c r="T44" s="22"/>
      <c r="U44" s="22"/>
      <c r="V44" s="22"/>
      <c r="W44" s="22">
        <v>1476938</v>
      </c>
      <c r="X44" s="22">
        <v>1740588</v>
      </c>
      <c r="Y44" s="22">
        <v>-263650</v>
      </c>
      <c r="Z44" s="23">
        <v>-15.147180148317696</v>
      </c>
      <c r="AA44" s="20">
        <v>3481161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36969861</v>
      </c>
      <c r="D47" s="29">
        <f t="shared" ref="D47:Y47" si="1">SUM(D34:D46)</f>
        <v>0</v>
      </c>
      <c r="E47" s="30">
        <f t="shared" si="1"/>
        <v>41554209</v>
      </c>
      <c r="F47" s="31">
        <f t="shared" si="1"/>
        <v>41554209</v>
      </c>
      <c r="G47" s="31">
        <f t="shared" si="1"/>
        <v>3065196</v>
      </c>
      <c r="H47" s="31">
        <f t="shared" si="1"/>
        <v>3791270</v>
      </c>
      <c r="I47" s="31">
        <f t="shared" si="1"/>
        <v>3573258</v>
      </c>
      <c r="J47" s="31">
        <f t="shared" si="1"/>
        <v>10429724</v>
      </c>
      <c r="K47" s="31">
        <f t="shared" si="1"/>
        <v>4113793</v>
      </c>
      <c r="L47" s="31">
        <f t="shared" si="1"/>
        <v>3227146</v>
      </c>
      <c r="M47" s="31">
        <f t="shared" si="1"/>
        <v>3367295</v>
      </c>
      <c r="N47" s="31">
        <f t="shared" si="1"/>
        <v>10708234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21137958</v>
      </c>
      <c r="X47" s="31">
        <f t="shared" si="1"/>
        <v>20777136</v>
      </c>
      <c r="Y47" s="31">
        <f t="shared" si="1"/>
        <v>360822</v>
      </c>
      <c r="Z47" s="32">
        <f>+IF(X47&lt;&gt;0,+(Y47/X47)*100,0)</f>
        <v>1.7366301110990463</v>
      </c>
      <c r="AA47" s="29">
        <f>SUM(AA34:AA46)</f>
        <v>41554209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8893955</v>
      </c>
      <c r="D48" s="39">
        <f t="shared" si="2"/>
        <v>0</v>
      </c>
      <c r="E48" s="40">
        <f t="shared" si="2"/>
        <v>9868963</v>
      </c>
      <c r="F48" s="41">
        <f t="shared" si="2"/>
        <v>9868963</v>
      </c>
      <c r="G48" s="41">
        <f t="shared" si="2"/>
        <v>1030801</v>
      </c>
      <c r="H48" s="41">
        <f t="shared" si="2"/>
        <v>341416</v>
      </c>
      <c r="I48" s="41">
        <f t="shared" si="2"/>
        <v>538336</v>
      </c>
      <c r="J48" s="41">
        <f t="shared" si="2"/>
        <v>1910553</v>
      </c>
      <c r="K48" s="41">
        <f t="shared" si="2"/>
        <v>31759</v>
      </c>
      <c r="L48" s="41">
        <f t="shared" si="2"/>
        <v>842782</v>
      </c>
      <c r="M48" s="41">
        <f t="shared" si="2"/>
        <v>788495</v>
      </c>
      <c r="N48" s="41">
        <f t="shared" si="2"/>
        <v>1663036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3573589</v>
      </c>
      <c r="X48" s="41">
        <f t="shared" si="2"/>
        <v>4934454</v>
      </c>
      <c r="Y48" s="41">
        <f t="shared" si="2"/>
        <v>-1360865</v>
      </c>
      <c r="Z48" s="42">
        <f>+IF(X48&lt;&gt;0,+(Y48/X48)*100,0)</f>
        <v>-27.578836483225906</v>
      </c>
      <c r="AA48" s="39">
        <f>+AA32-AA47</f>
        <v>9868963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2250000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11143955</v>
      </c>
      <c r="D51" s="48">
        <f t="shared" si="3"/>
        <v>0</v>
      </c>
      <c r="E51" s="49">
        <f t="shared" si="3"/>
        <v>9868963</v>
      </c>
      <c r="F51" s="50">
        <f t="shared" si="3"/>
        <v>9868963</v>
      </c>
      <c r="G51" s="50">
        <f t="shared" si="3"/>
        <v>1030801</v>
      </c>
      <c r="H51" s="50">
        <f t="shared" si="3"/>
        <v>341416</v>
      </c>
      <c r="I51" s="50">
        <f t="shared" si="3"/>
        <v>538336</v>
      </c>
      <c r="J51" s="50">
        <f t="shared" si="3"/>
        <v>1910553</v>
      </c>
      <c r="K51" s="50">
        <f t="shared" si="3"/>
        <v>31759</v>
      </c>
      <c r="L51" s="50">
        <f t="shared" si="3"/>
        <v>842782</v>
      </c>
      <c r="M51" s="50">
        <f t="shared" si="3"/>
        <v>788495</v>
      </c>
      <c r="N51" s="50">
        <f t="shared" si="3"/>
        <v>1663036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3573589</v>
      </c>
      <c r="X51" s="50">
        <f t="shared" si="3"/>
        <v>4934454</v>
      </c>
      <c r="Y51" s="50">
        <f t="shared" si="3"/>
        <v>-1360865</v>
      </c>
      <c r="Z51" s="51">
        <f>+IF(X51&lt;&gt;0,+(Y51/X51)*100,0)</f>
        <v>-27.578836483225906</v>
      </c>
      <c r="AA51" s="48">
        <f>SUM(AA48:AA50)</f>
        <v>9868963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11143955</v>
      </c>
      <c r="D53" s="54">
        <f>+D51-D52</f>
        <v>0</v>
      </c>
      <c r="E53" s="55">
        <f t="shared" si="4"/>
        <v>9868963</v>
      </c>
      <c r="F53" s="56">
        <f t="shared" si="4"/>
        <v>9868963</v>
      </c>
      <c r="G53" s="56">
        <f t="shared" si="4"/>
        <v>1030801</v>
      </c>
      <c r="H53" s="56">
        <f t="shared" si="4"/>
        <v>341416</v>
      </c>
      <c r="I53" s="56">
        <f t="shared" si="4"/>
        <v>538336</v>
      </c>
      <c r="J53" s="56">
        <f t="shared" si="4"/>
        <v>1910553</v>
      </c>
      <c r="K53" s="56">
        <f t="shared" si="4"/>
        <v>31759</v>
      </c>
      <c r="L53" s="56">
        <f t="shared" si="4"/>
        <v>842782</v>
      </c>
      <c r="M53" s="56">
        <f t="shared" si="4"/>
        <v>788495</v>
      </c>
      <c r="N53" s="56">
        <f t="shared" si="4"/>
        <v>1663036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3573589</v>
      </c>
      <c r="X53" s="56">
        <f t="shared" si="4"/>
        <v>4934454</v>
      </c>
      <c r="Y53" s="56">
        <f t="shared" si="4"/>
        <v>-1360865</v>
      </c>
      <c r="Z53" s="57">
        <f>+IF(X53&lt;&gt;0,+(Y53/X53)*100,0)</f>
        <v>-27.578836483225906</v>
      </c>
      <c r="AA53" s="54">
        <f>+AA51-AA52</f>
        <v>9868963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11143955</v>
      </c>
      <c r="D56" s="48">
        <f>SUM(D53:D55)</f>
        <v>0</v>
      </c>
      <c r="E56" s="49">
        <f t="shared" si="5"/>
        <v>9868963</v>
      </c>
      <c r="F56" s="50">
        <f t="shared" si="5"/>
        <v>9868963</v>
      </c>
      <c r="G56" s="50">
        <f t="shared" si="5"/>
        <v>1030801</v>
      </c>
      <c r="H56" s="50">
        <f t="shared" si="5"/>
        <v>341416</v>
      </c>
      <c r="I56" s="50">
        <f t="shared" si="5"/>
        <v>538336</v>
      </c>
      <c r="J56" s="50">
        <f t="shared" si="5"/>
        <v>1910553</v>
      </c>
      <c r="K56" s="50">
        <f t="shared" si="5"/>
        <v>31759</v>
      </c>
      <c r="L56" s="50">
        <f t="shared" si="5"/>
        <v>842782</v>
      </c>
      <c r="M56" s="50">
        <f t="shared" si="5"/>
        <v>788495</v>
      </c>
      <c r="N56" s="50">
        <f t="shared" si="5"/>
        <v>1663036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3573589</v>
      </c>
      <c r="X56" s="50">
        <f t="shared" si="5"/>
        <v>4934454</v>
      </c>
      <c r="Y56" s="50">
        <f t="shared" si="5"/>
        <v>-1360865</v>
      </c>
      <c r="Z56" s="51">
        <f>+IF(X56&lt;&gt;0,+(Y56/X56)*100,0)</f>
        <v>-27.578836483225906</v>
      </c>
      <c r="AA56" s="48">
        <f>SUM(AA53:AA55)</f>
        <v>9868963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11143955</v>
      </c>
      <c r="D59" s="65">
        <f>SUM(D56:D58)</f>
        <v>0</v>
      </c>
      <c r="E59" s="66">
        <f t="shared" si="6"/>
        <v>9868963</v>
      </c>
      <c r="F59" s="67">
        <f t="shared" si="6"/>
        <v>9868963</v>
      </c>
      <c r="G59" s="67">
        <f t="shared" si="6"/>
        <v>1030801</v>
      </c>
      <c r="H59" s="67">
        <f t="shared" si="6"/>
        <v>341416</v>
      </c>
      <c r="I59" s="67">
        <f t="shared" si="6"/>
        <v>538336</v>
      </c>
      <c r="J59" s="67">
        <f t="shared" si="6"/>
        <v>1910553</v>
      </c>
      <c r="K59" s="67">
        <f t="shared" si="6"/>
        <v>31759</v>
      </c>
      <c r="L59" s="67">
        <f t="shared" si="6"/>
        <v>842782</v>
      </c>
      <c r="M59" s="67">
        <f t="shared" si="6"/>
        <v>788495</v>
      </c>
      <c r="N59" s="67">
        <f t="shared" si="6"/>
        <v>1663036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3573589</v>
      </c>
      <c r="X59" s="67">
        <f t="shared" si="6"/>
        <v>4934454</v>
      </c>
      <c r="Y59" s="67">
        <f t="shared" si="6"/>
        <v>-1360865</v>
      </c>
      <c r="Z59" s="68">
        <f>+IF(X59&lt;&gt;0,+(Y59/X59)*100,0)</f>
        <v>-27.578836483225906</v>
      </c>
      <c r="AA59" s="65">
        <f>SUM(AA56:AA58)</f>
        <v>9868963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24206000</v>
      </c>
      <c r="F9" s="22">
        <v>24206000</v>
      </c>
      <c r="G9" s="22"/>
      <c r="H9" s="22"/>
      <c r="I9" s="22"/>
      <c r="J9" s="22"/>
      <c r="K9" s="22"/>
      <c r="L9" s="22">
        <v>1593270</v>
      </c>
      <c r="M9" s="22">
        <v>1593270</v>
      </c>
      <c r="N9" s="22">
        <v>3186540</v>
      </c>
      <c r="O9" s="22"/>
      <c r="P9" s="22"/>
      <c r="Q9" s="22"/>
      <c r="R9" s="22"/>
      <c r="S9" s="22"/>
      <c r="T9" s="22"/>
      <c r="U9" s="22"/>
      <c r="V9" s="22"/>
      <c r="W9" s="22">
        <v>3186540</v>
      </c>
      <c r="X9" s="22">
        <v>12103002</v>
      </c>
      <c r="Y9" s="22">
        <v>-8916462</v>
      </c>
      <c r="Z9" s="23">
        <v>-73.671490759069528</v>
      </c>
      <c r="AA9" s="20">
        <v>24206000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24206000</v>
      </c>
      <c r="F32" s="31">
        <f t="shared" si="0"/>
        <v>24206000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1593270</v>
      </c>
      <c r="M32" s="31">
        <f t="shared" si="0"/>
        <v>1593270</v>
      </c>
      <c r="N32" s="31">
        <f t="shared" si="0"/>
        <v>3186540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3186540</v>
      </c>
      <c r="X32" s="31">
        <f t="shared" si="0"/>
        <v>12103002</v>
      </c>
      <c r="Y32" s="31">
        <f t="shared" si="0"/>
        <v>-8916462</v>
      </c>
      <c r="Z32" s="32">
        <f>+IF(X32&lt;&gt;0,+(Y32/X32)*100,0)</f>
        <v>-73.671490759069528</v>
      </c>
      <c r="AA32" s="29">
        <f>SUM(AA6:AA31)</f>
        <v>24206000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2623418</v>
      </c>
      <c r="F34" s="22">
        <v>2623418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1311708</v>
      </c>
      <c r="Y34" s="22">
        <v>-1311708</v>
      </c>
      <c r="Z34" s="23">
        <v>-100</v>
      </c>
      <c r="AA34" s="20">
        <v>2623418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250000</v>
      </c>
      <c r="F41" s="22">
        <v>250000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124998</v>
      </c>
      <c r="Y41" s="22">
        <v>-124998</v>
      </c>
      <c r="Z41" s="23">
        <v>-100</v>
      </c>
      <c r="AA41" s="20">
        <v>250000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2873418</v>
      </c>
      <c r="F47" s="31">
        <f t="shared" si="1"/>
        <v>2873418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1436706</v>
      </c>
      <c r="Y47" s="31">
        <f t="shared" si="1"/>
        <v>-1436706</v>
      </c>
      <c r="Z47" s="32">
        <f>+IF(X47&lt;&gt;0,+(Y47/X47)*100,0)</f>
        <v>-100</v>
      </c>
      <c r="AA47" s="29">
        <f>SUM(AA34:AA46)</f>
        <v>2873418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21332582</v>
      </c>
      <c r="F48" s="41">
        <f t="shared" si="2"/>
        <v>21332582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1593270</v>
      </c>
      <c r="M48" s="41">
        <f t="shared" si="2"/>
        <v>1593270</v>
      </c>
      <c r="N48" s="41">
        <f t="shared" si="2"/>
        <v>3186540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3186540</v>
      </c>
      <c r="X48" s="41">
        <f t="shared" si="2"/>
        <v>10666296</v>
      </c>
      <c r="Y48" s="41">
        <f t="shared" si="2"/>
        <v>-7479756</v>
      </c>
      <c r="Z48" s="42">
        <f>+IF(X48&lt;&gt;0,+(Y48/X48)*100,0)</f>
        <v>-70.125149348939871</v>
      </c>
      <c r="AA48" s="39">
        <f>+AA32-AA47</f>
        <v>21332582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21332582</v>
      </c>
      <c r="F51" s="50">
        <f t="shared" si="3"/>
        <v>21332582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1593270</v>
      </c>
      <c r="M51" s="50">
        <f t="shared" si="3"/>
        <v>1593270</v>
      </c>
      <c r="N51" s="50">
        <f t="shared" si="3"/>
        <v>3186540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3186540</v>
      </c>
      <c r="X51" s="50">
        <f t="shared" si="3"/>
        <v>10666296</v>
      </c>
      <c r="Y51" s="50">
        <f t="shared" si="3"/>
        <v>-7479756</v>
      </c>
      <c r="Z51" s="51">
        <f>+IF(X51&lt;&gt;0,+(Y51/X51)*100,0)</f>
        <v>-70.125149348939871</v>
      </c>
      <c r="AA51" s="48">
        <f>SUM(AA48:AA50)</f>
        <v>21332582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21332582</v>
      </c>
      <c r="F53" s="56">
        <f t="shared" si="4"/>
        <v>21332582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1593270</v>
      </c>
      <c r="M53" s="56">
        <f t="shared" si="4"/>
        <v>1593270</v>
      </c>
      <c r="N53" s="56">
        <f t="shared" si="4"/>
        <v>3186540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3186540</v>
      </c>
      <c r="X53" s="56">
        <f t="shared" si="4"/>
        <v>10666296</v>
      </c>
      <c r="Y53" s="56">
        <f t="shared" si="4"/>
        <v>-7479756</v>
      </c>
      <c r="Z53" s="57">
        <f>+IF(X53&lt;&gt;0,+(Y53/X53)*100,0)</f>
        <v>-70.125149348939871</v>
      </c>
      <c r="AA53" s="54">
        <f>+AA51-AA52</f>
        <v>21332582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21332582</v>
      </c>
      <c r="F56" s="50">
        <f t="shared" si="5"/>
        <v>21332582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1593270</v>
      </c>
      <c r="M56" s="50">
        <f t="shared" si="5"/>
        <v>1593270</v>
      </c>
      <c r="N56" s="50">
        <f t="shared" si="5"/>
        <v>3186540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3186540</v>
      </c>
      <c r="X56" s="50">
        <f t="shared" si="5"/>
        <v>10666296</v>
      </c>
      <c r="Y56" s="50">
        <f t="shared" si="5"/>
        <v>-7479756</v>
      </c>
      <c r="Z56" s="51">
        <f>+IF(X56&lt;&gt;0,+(Y56/X56)*100,0)</f>
        <v>-70.125149348939871</v>
      </c>
      <c r="AA56" s="48">
        <f>SUM(AA53:AA55)</f>
        <v>21332582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21332582</v>
      </c>
      <c r="F59" s="67">
        <f t="shared" si="6"/>
        <v>21332582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1593270</v>
      </c>
      <c r="M59" s="67">
        <f t="shared" si="6"/>
        <v>1593270</v>
      </c>
      <c r="N59" s="67">
        <f t="shared" si="6"/>
        <v>3186540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3186540</v>
      </c>
      <c r="X59" s="67">
        <f t="shared" si="6"/>
        <v>10666296</v>
      </c>
      <c r="Y59" s="67">
        <f t="shared" si="6"/>
        <v>-7479756</v>
      </c>
      <c r="Z59" s="68">
        <f>+IF(X59&lt;&gt;0,+(Y59/X59)*100,0)</f>
        <v>-70.125149348939871</v>
      </c>
      <c r="AA59" s="65">
        <f>SUM(AA56:AA58)</f>
        <v>21332582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2986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12193355</v>
      </c>
      <c r="D9" s="20"/>
      <c r="E9" s="21">
        <v>15472404</v>
      </c>
      <c r="F9" s="22">
        <v>15472404</v>
      </c>
      <c r="G9" s="22">
        <v>1029756</v>
      </c>
      <c r="H9" s="22">
        <v>1055559</v>
      </c>
      <c r="I9" s="22">
        <v>1065369</v>
      </c>
      <c r="J9" s="22">
        <v>3150684</v>
      </c>
      <c r="K9" s="22">
        <v>1069705</v>
      </c>
      <c r="L9" s="22">
        <v>710753</v>
      </c>
      <c r="M9" s="22">
        <v>1061341</v>
      </c>
      <c r="N9" s="22">
        <v>2841799</v>
      </c>
      <c r="O9" s="22"/>
      <c r="P9" s="22"/>
      <c r="Q9" s="22"/>
      <c r="R9" s="22"/>
      <c r="S9" s="22"/>
      <c r="T9" s="22"/>
      <c r="U9" s="22"/>
      <c r="V9" s="22"/>
      <c r="W9" s="22">
        <v>5992483</v>
      </c>
      <c r="X9" s="22">
        <v>7736202</v>
      </c>
      <c r="Y9" s="22">
        <v>-1743719</v>
      </c>
      <c r="Z9" s="23">
        <v>-22.539729443465927</v>
      </c>
      <c r="AA9" s="20">
        <v>15472404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4347432</v>
      </c>
      <c r="D25" s="20"/>
      <c r="E25" s="21">
        <v>4975320</v>
      </c>
      <c r="F25" s="22">
        <v>4975320</v>
      </c>
      <c r="G25" s="22">
        <v>2073043</v>
      </c>
      <c r="H25" s="22"/>
      <c r="I25" s="22"/>
      <c r="J25" s="22">
        <v>2073043</v>
      </c>
      <c r="K25" s="22"/>
      <c r="L25" s="22"/>
      <c r="M25" s="22">
        <v>1658426</v>
      </c>
      <c r="N25" s="22">
        <v>1658426</v>
      </c>
      <c r="O25" s="22"/>
      <c r="P25" s="22"/>
      <c r="Q25" s="22"/>
      <c r="R25" s="22"/>
      <c r="S25" s="22"/>
      <c r="T25" s="22"/>
      <c r="U25" s="22"/>
      <c r="V25" s="22"/>
      <c r="W25" s="22">
        <v>3731469</v>
      </c>
      <c r="X25" s="22">
        <v>2487660</v>
      </c>
      <c r="Y25" s="22">
        <v>1243809</v>
      </c>
      <c r="Z25" s="23">
        <v>49.999155833192638</v>
      </c>
      <c r="AA25" s="20">
        <v>4975320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16543773</v>
      </c>
      <c r="D32" s="29">
        <f t="shared" ref="D32:Y32" si="0">SUM(D6:D31)</f>
        <v>0</v>
      </c>
      <c r="E32" s="30">
        <f t="shared" si="0"/>
        <v>20447724</v>
      </c>
      <c r="F32" s="31">
        <f t="shared" si="0"/>
        <v>20447724</v>
      </c>
      <c r="G32" s="31">
        <f t="shared" si="0"/>
        <v>3102799</v>
      </c>
      <c r="H32" s="31">
        <f t="shared" si="0"/>
        <v>1055559</v>
      </c>
      <c r="I32" s="31">
        <f t="shared" si="0"/>
        <v>1065369</v>
      </c>
      <c r="J32" s="31">
        <f t="shared" si="0"/>
        <v>5223727</v>
      </c>
      <c r="K32" s="31">
        <f t="shared" si="0"/>
        <v>1069705</v>
      </c>
      <c r="L32" s="31">
        <f t="shared" si="0"/>
        <v>710753</v>
      </c>
      <c r="M32" s="31">
        <f t="shared" si="0"/>
        <v>2719767</v>
      </c>
      <c r="N32" s="31">
        <f t="shared" si="0"/>
        <v>4500225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9723952</v>
      </c>
      <c r="X32" s="31">
        <f t="shared" si="0"/>
        <v>10223862</v>
      </c>
      <c r="Y32" s="31">
        <f t="shared" si="0"/>
        <v>-499910</v>
      </c>
      <c r="Z32" s="32">
        <f>+IF(X32&lt;&gt;0,+(Y32/X32)*100,0)</f>
        <v>-4.8896395510815776</v>
      </c>
      <c r="AA32" s="29">
        <f>SUM(AA6:AA31)</f>
        <v>20447724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10570929</v>
      </c>
      <c r="D34" s="20"/>
      <c r="E34" s="21">
        <v>11201160</v>
      </c>
      <c r="F34" s="22">
        <v>11201160</v>
      </c>
      <c r="G34" s="22">
        <v>909101</v>
      </c>
      <c r="H34" s="22">
        <v>958820</v>
      </c>
      <c r="I34" s="22">
        <v>979126</v>
      </c>
      <c r="J34" s="22">
        <v>2847047</v>
      </c>
      <c r="K34" s="22">
        <v>943936</v>
      </c>
      <c r="L34" s="22">
        <v>952691</v>
      </c>
      <c r="M34" s="22">
        <v>936225</v>
      </c>
      <c r="N34" s="22">
        <v>2832852</v>
      </c>
      <c r="O34" s="22"/>
      <c r="P34" s="22"/>
      <c r="Q34" s="22"/>
      <c r="R34" s="22"/>
      <c r="S34" s="22"/>
      <c r="T34" s="22"/>
      <c r="U34" s="22"/>
      <c r="V34" s="22"/>
      <c r="W34" s="22">
        <v>5679899</v>
      </c>
      <c r="X34" s="22">
        <v>5600580</v>
      </c>
      <c r="Y34" s="22">
        <v>79319</v>
      </c>
      <c r="Z34" s="23">
        <v>1.416264029796914</v>
      </c>
      <c r="AA34" s="20">
        <v>11201160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8192</v>
      </c>
      <c r="D37" s="20"/>
      <c r="E37" s="21">
        <v>150012</v>
      </c>
      <c r="F37" s="22">
        <v>150012</v>
      </c>
      <c r="G37" s="22">
        <v>38700</v>
      </c>
      <c r="H37" s="22"/>
      <c r="I37" s="22">
        <v>205</v>
      </c>
      <c r="J37" s="22">
        <v>38905</v>
      </c>
      <c r="K37" s="22"/>
      <c r="L37" s="22">
        <v>3000</v>
      </c>
      <c r="M37" s="22"/>
      <c r="N37" s="22">
        <v>3000</v>
      </c>
      <c r="O37" s="22"/>
      <c r="P37" s="22"/>
      <c r="Q37" s="22"/>
      <c r="R37" s="22"/>
      <c r="S37" s="22"/>
      <c r="T37" s="22"/>
      <c r="U37" s="22"/>
      <c r="V37" s="22"/>
      <c r="W37" s="22">
        <v>41905</v>
      </c>
      <c r="X37" s="22">
        <v>75006</v>
      </c>
      <c r="Y37" s="22">
        <v>-33101</v>
      </c>
      <c r="Z37" s="23">
        <v>-44.131136175772603</v>
      </c>
      <c r="AA37" s="20">
        <v>150012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623299</v>
      </c>
      <c r="D41" s="20"/>
      <c r="E41" s="21">
        <v>999996</v>
      </c>
      <c r="F41" s="22">
        <v>999996</v>
      </c>
      <c r="G41" s="22">
        <v>29750</v>
      </c>
      <c r="H41" s="22">
        <v>29500</v>
      </c>
      <c r="I41" s="22">
        <v>29990</v>
      </c>
      <c r="J41" s="22">
        <v>89240</v>
      </c>
      <c r="K41" s="22">
        <v>77800</v>
      </c>
      <c r="L41" s="22">
        <v>1123</v>
      </c>
      <c r="M41" s="22">
        <v>29500</v>
      </c>
      <c r="N41" s="22">
        <v>108423</v>
      </c>
      <c r="O41" s="22"/>
      <c r="P41" s="22"/>
      <c r="Q41" s="22"/>
      <c r="R41" s="22"/>
      <c r="S41" s="22"/>
      <c r="T41" s="22"/>
      <c r="U41" s="22"/>
      <c r="V41" s="22"/>
      <c r="W41" s="22">
        <v>197663</v>
      </c>
      <c r="X41" s="22">
        <v>499998</v>
      </c>
      <c r="Y41" s="22">
        <v>-302335</v>
      </c>
      <c r="Z41" s="23">
        <v>-60.467241868967477</v>
      </c>
      <c r="AA41" s="20">
        <v>999996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>
        <v>-870</v>
      </c>
      <c r="M42" s="22"/>
      <c r="N42" s="22">
        <v>-870</v>
      </c>
      <c r="O42" s="22"/>
      <c r="P42" s="22"/>
      <c r="Q42" s="22"/>
      <c r="R42" s="22"/>
      <c r="S42" s="22"/>
      <c r="T42" s="22"/>
      <c r="U42" s="22"/>
      <c r="V42" s="22"/>
      <c r="W42" s="22">
        <v>-870</v>
      </c>
      <c r="X42" s="22"/>
      <c r="Y42" s="22">
        <v>-870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6318881</v>
      </c>
      <c r="D44" s="20"/>
      <c r="E44" s="21">
        <v>392976</v>
      </c>
      <c r="F44" s="22">
        <v>392976</v>
      </c>
      <c r="G44" s="22">
        <v>13435</v>
      </c>
      <c r="H44" s="22">
        <v>12922</v>
      </c>
      <c r="I44" s="22">
        <v>13754</v>
      </c>
      <c r="J44" s="22">
        <v>40111</v>
      </c>
      <c r="K44" s="22">
        <v>12671</v>
      </c>
      <c r="L44" s="22">
        <v>13480</v>
      </c>
      <c r="M44" s="22">
        <v>12415</v>
      </c>
      <c r="N44" s="22">
        <v>38566</v>
      </c>
      <c r="O44" s="22"/>
      <c r="P44" s="22"/>
      <c r="Q44" s="22"/>
      <c r="R44" s="22"/>
      <c r="S44" s="22"/>
      <c r="T44" s="22"/>
      <c r="U44" s="22"/>
      <c r="V44" s="22"/>
      <c r="W44" s="22">
        <v>78677</v>
      </c>
      <c r="X44" s="22">
        <v>196488</v>
      </c>
      <c r="Y44" s="22">
        <v>-117811</v>
      </c>
      <c r="Z44" s="23">
        <v>-59.958368958918605</v>
      </c>
      <c r="AA44" s="20">
        <v>392976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17521301</v>
      </c>
      <c r="D47" s="29">
        <f t="shared" ref="D47:Y47" si="1">SUM(D34:D46)</f>
        <v>0</v>
      </c>
      <c r="E47" s="30">
        <f t="shared" si="1"/>
        <v>12744144</v>
      </c>
      <c r="F47" s="31">
        <f t="shared" si="1"/>
        <v>12744144</v>
      </c>
      <c r="G47" s="31">
        <f t="shared" si="1"/>
        <v>990986</v>
      </c>
      <c r="H47" s="31">
        <f t="shared" si="1"/>
        <v>1001242</v>
      </c>
      <c r="I47" s="31">
        <f t="shared" si="1"/>
        <v>1023075</v>
      </c>
      <c r="J47" s="31">
        <f t="shared" si="1"/>
        <v>3015303</v>
      </c>
      <c r="K47" s="31">
        <f t="shared" si="1"/>
        <v>1034407</v>
      </c>
      <c r="L47" s="31">
        <f t="shared" si="1"/>
        <v>969424</v>
      </c>
      <c r="M47" s="31">
        <f t="shared" si="1"/>
        <v>978140</v>
      </c>
      <c r="N47" s="31">
        <f t="shared" si="1"/>
        <v>2981971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5997274</v>
      </c>
      <c r="X47" s="31">
        <f t="shared" si="1"/>
        <v>6372072</v>
      </c>
      <c r="Y47" s="31">
        <f t="shared" si="1"/>
        <v>-374798</v>
      </c>
      <c r="Z47" s="32">
        <f>+IF(X47&lt;&gt;0,+(Y47/X47)*100,0)</f>
        <v>-5.8818858292875538</v>
      </c>
      <c r="AA47" s="29">
        <f>SUM(AA34:AA46)</f>
        <v>12744144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-977528</v>
      </c>
      <c r="D48" s="39">
        <f t="shared" si="2"/>
        <v>0</v>
      </c>
      <c r="E48" s="40">
        <f t="shared" si="2"/>
        <v>7703580</v>
      </c>
      <c r="F48" s="41">
        <f t="shared" si="2"/>
        <v>7703580</v>
      </c>
      <c r="G48" s="41">
        <f t="shared" si="2"/>
        <v>2111813</v>
      </c>
      <c r="H48" s="41">
        <f t="shared" si="2"/>
        <v>54317</v>
      </c>
      <c r="I48" s="41">
        <f t="shared" si="2"/>
        <v>42294</v>
      </c>
      <c r="J48" s="41">
        <f t="shared" si="2"/>
        <v>2208424</v>
      </c>
      <c r="K48" s="41">
        <f t="shared" si="2"/>
        <v>35298</v>
      </c>
      <c r="L48" s="41">
        <f t="shared" si="2"/>
        <v>-258671</v>
      </c>
      <c r="M48" s="41">
        <f t="shared" si="2"/>
        <v>1741627</v>
      </c>
      <c r="N48" s="41">
        <f t="shared" si="2"/>
        <v>1518254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3726678</v>
      </c>
      <c r="X48" s="41">
        <f t="shared" si="2"/>
        <v>3851790</v>
      </c>
      <c r="Y48" s="41">
        <f t="shared" si="2"/>
        <v>-125112</v>
      </c>
      <c r="Z48" s="42">
        <f>+IF(X48&lt;&gt;0,+(Y48/X48)*100,0)</f>
        <v>-3.2481521578279189</v>
      </c>
      <c r="AA48" s="39">
        <f>+AA32-AA47</f>
        <v>7703580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-977528</v>
      </c>
      <c r="D51" s="48">
        <f t="shared" si="3"/>
        <v>0</v>
      </c>
      <c r="E51" s="49">
        <f t="shared" si="3"/>
        <v>7703580</v>
      </c>
      <c r="F51" s="50">
        <f t="shared" si="3"/>
        <v>7703580</v>
      </c>
      <c r="G51" s="50">
        <f t="shared" si="3"/>
        <v>2111813</v>
      </c>
      <c r="H51" s="50">
        <f t="shared" si="3"/>
        <v>54317</v>
      </c>
      <c r="I51" s="50">
        <f t="shared" si="3"/>
        <v>42294</v>
      </c>
      <c r="J51" s="50">
        <f t="shared" si="3"/>
        <v>2208424</v>
      </c>
      <c r="K51" s="50">
        <f t="shared" si="3"/>
        <v>35298</v>
      </c>
      <c r="L51" s="50">
        <f t="shared" si="3"/>
        <v>-258671</v>
      </c>
      <c r="M51" s="50">
        <f t="shared" si="3"/>
        <v>1741627</v>
      </c>
      <c r="N51" s="50">
        <f t="shared" si="3"/>
        <v>1518254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3726678</v>
      </c>
      <c r="X51" s="50">
        <f t="shared" si="3"/>
        <v>3851790</v>
      </c>
      <c r="Y51" s="50">
        <f t="shared" si="3"/>
        <v>-125112</v>
      </c>
      <c r="Z51" s="51">
        <f>+IF(X51&lt;&gt;0,+(Y51/X51)*100,0)</f>
        <v>-3.2481521578279189</v>
      </c>
      <c r="AA51" s="48">
        <f>SUM(AA48:AA50)</f>
        <v>7703580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-977528</v>
      </c>
      <c r="D53" s="54">
        <f>+D51-D52</f>
        <v>0</v>
      </c>
      <c r="E53" s="55">
        <f t="shared" si="4"/>
        <v>7703580</v>
      </c>
      <c r="F53" s="56">
        <f t="shared" si="4"/>
        <v>7703580</v>
      </c>
      <c r="G53" s="56">
        <f t="shared" si="4"/>
        <v>2111813</v>
      </c>
      <c r="H53" s="56">
        <f t="shared" si="4"/>
        <v>54317</v>
      </c>
      <c r="I53" s="56">
        <f t="shared" si="4"/>
        <v>42294</v>
      </c>
      <c r="J53" s="56">
        <f t="shared" si="4"/>
        <v>2208424</v>
      </c>
      <c r="K53" s="56">
        <f t="shared" si="4"/>
        <v>35298</v>
      </c>
      <c r="L53" s="56">
        <f t="shared" si="4"/>
        <v>-258671</v>
      </c>
      <c r="M53" s="56">
        <f t="shared" si="4"/>
        <v>1741627</v>
      </c>
      <c r="N53" s="56">
        <f t="shared" si="4"/>
        <v>1518254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3726678</v>
      </c>
      <c r="X53" s="56">
        <f t="shared" si="4"/>
        <v>3851790</v>
      </c>
      <c r="Y53" s="56">
        <f t="shared" si="4"/>
        <v>-125112</v>
      </c>
      <c r="Z53" s="57">
        <f>+IF(X53&lt;&gt;0,+(Y53/X53)*100,0)</f>
        <v>-3.2481521578279189</v>
      </c>
      <c r="AA53" s="54">
        <f>+AA51-AA52</f>
        <v>7703580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-977528</v>
      </c>
      <c r="D56" s="48">
        <f>SUM(D53:D55)</f>
        <v>0</v>
      </c>
      <c r="E56" s="49">
        <f t="shared" si="5"/>
        <v>7703580</v>
      </c>
      <c r="F56" s="50">
        <f t="shared" si="5"/>
        <v>7703580</v>
      </c>
      <c r="G56" s="50">
        <f t="shared" si="5"/>
        <v>2111813</v>
      </c>
      <c r="H56" s="50">
        <f t="shared" si="5"/>
        <v>54317</v>
      </c>
      <c r="I56" s="50">
        <f t="shared" si="5"/>
        <v>42294</v>
      </c>
      <c r="J56" s="50">
        <f t="shared" si="5"/>
        <v>2208424</v>
      </c>
      <c r="K56" s="50">
        <f t="shared" si="5"/>
        <v>35298</v>
      </c>
      <c r="L56" s="50">
        <f t="shared" si="5"/>
        <v>-258671</v>
      </c>
      <c r="M56" s="50">
        <f t="shared" si="5"/>
        <v>1741627</v>
      </c>
      <c r="N56" s="50">
        <f t="shared" si="5"/>
        <v>1518254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3726678</v>
      </c>
      <c r="X56" s="50">
        <f t="shared" si="5"/>
        <v>3851790</v>
      </c>
      <c r="Y56" s="50">
        <f t="shared" si="5"/>
        <v>-125112</v>
      </c>
      <c r="Z56" s="51">
        <f>+IF(X56&lt;&gt;0,+(Y56/X56)*100,0)</f>
        <v>-3.2481521578279189</v>
      </c>
      <c r="AA56" s="48">
        <f>SUM(AA53:AA55)</f>
        <v>7703580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-977528</v>
      </c>
      <c r="D59" s="65">
        <f>SUM(D56:D58)</f>
        <v>0</v>
      </c>
      <c r="E59" s="66">
        <f t="shared" si="6"/>
        <v>7703580</v>
      </c>
      <c r="F59" s="67">
        <f t="shared" si="6"/>
        <v>7703580</v>
      </c>
      <c r="G59" s="67">
        <f t="shared" si="6"/>
        <v>2111813</v>
      </c>
      <c r="H59" s="67">
        <f t="shared" si="6"/>
        <v>54317</v>
      </c>
      <c r="I59" s="67">
        <f t="shared" si="6"/>
        <v>42294</v>
      </c>
      <c r="J59" s="67">
        <f t="shared" si="6"/>
        <v>2208424</v>
      </c>
      <c r="K59" s="67">
        <f t="shared" si="6"/>
        <v>35298</v>
      </c>
      <c r="L59" s="67">
        <f t="shared" si="6"/>
        <v>-258671</v>
      </c>
      <c r="M59" s="67">
        <f t="shared" si="6"/>
        <v>1741627</v>
      </c>
      <c r="N59" s="67">
        <f t="shared" si="6"/>
        <v>1518254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3726678</v>
      </c>
      <c r="X59" s="67">
        <f t="shared" si="6"/>
        <v>3851790</v>
      </c>
      <c r="Y59" s="67">
        <f t="shared" si="6"/>
        <v>-125112</v>
      </c>
      <c r="Z59" s="68">
        <f>+IF(X59&lt;&gt;0,+(Y59/X59)*100,0)</f>
        <v>-3.2481521578279189</v>
      </c>
      <c r="AA59" s="65">
        <f>SUM(AA56:AA58)</f>
        <v>7703580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20534669</v>
      </c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-90000000</v>
      </c>
      <c r="F37" s="22">
        <v>-90000000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-45000000</v>
      </c>
      <c r="Y37" s="22">
        <v>45000000</v>
      </c>
      <c r="Z37" s="23">
        <v>-100</v>
      </c>
      <c r="AA37" s="20">
        <v>-90000000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196143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20730812</v>
      </c>
      <c r="D47" s="29">
        <f t="shared" ref="D47:Y47" si="1">SUM(D34:D46)</f>
        <v>0</v>
      </c>
      <c r="E47" s="30">
        <f t="shared" si="1"/>
        <v>-90000000</v>
      </c>
      <c r="F47" s="31">
        <f t="shared" si="1"/>
        <v>-90000000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-45000000</v>
      </c>
      <c r="Y47" s="31">
        <f t="shared" si="1"/>
        <v>45000000</v>
      </c>
      <c r="Z47" s="32">
        <f>+IF(X47&lt;&gt;0,+(Y47/X47)*100,0)</f>
        <v>-100</v>
      </c>
      <c r="AA47" s="29">
        <f>SUM(AA34:AA46)</f>
        <v>-90000000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-20730812</v>
      </c>
      <c r="D48" s="39">
        <f t="shared" si="2"/>
        <v>0</v>
      </c>
      <c r="E48" s="40">
        <f t="shared" si="2"/>
        <v>90000000</v>
      </c>
      <c r="F48" s="41">
        <f t="shared" si="2"/>
        <v>90000000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45000000</v>
      </c>
      <c r="Y48" s="41">
        <f t="shared" si="2"/>
        <v>-45000000</v>
      </c>
      <c r="Z48" s="42">
        <f>+IF(X48&lt;&gt;0,+(Y48/X48)*100,0)</f>
        <v>-100</v>
      </c>
      <c r="AA48" s="39">
        <f>+AA32-AA47</f>
        <v>90000000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-20730812</v>
      </c>
      <c r="D51" s="48">
        <f t="shared" si="3"/>
        <v>0</v>
      </c>
      <c r="E51" s="49">
        <f t="shared" si="3"/>
        <v>90000000</v>
      </c>
      <c r="F51" s="50">
        <f t="shared" si="3"/>
        <v>90000000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45000000</v>
      </c>
      <c r="Y51" s="50">
        <f t="shared" si="3"/>
        <v>-45000000</v>
      </c>
      <c r="Z51" s="51">
        <f>+IF(X51&lt;&gt;0,+(Y51/X51)*100,0)</f>
        <v>-100</v>
      </c>
      <c r="AA51" s="48">
        <f>SUM(AA48:AA50)</f>
        <v>90000000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-20730812</v>
      </c>
      <c r="D53" s="54">
        <f>+D51-D52</f>
        <v>0</v>
      </c>
      <c r="E53" s="55">
        <f t="shared" si="4"/>
        <v>90000000</v>
      </c>
      <c r="F53" s="56">
        <f t="shared" si="4"/>
        <v>90000000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45000000</v>
      </c>
      <c r="Y53" s="56">
        <f t="shared" si="4"/>
        <v>-45000000</v>
      </c>
      <c r="Z53" s="57">
        <f>+IF(X53&lt;&gt;0,+(Y53/X53)*100,0)</f>
        <v>-100</v>
      </c>
      <c r="AA53" s="54">
        <f>+AA51-AA52</f>
        <v>90000000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-20730812</v>
      </c>
      <c r="D56" s="48">
        <f>SUM(D53:D55)</f>
        <v>0</v>
      </c>
      <c r="E56" s="49">
        <f t="shared" si="5"/>
        <v>90000000</v>
      </c>
      <c r="F56" s="50">
        <f t="shared" si="5"/>
        <v>90000000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45000000</v>
      </c>
      <c r="Y56" s="50">
        <f t="shared" si="5"/>
        <v>-45000000</v>
      </c>
      <c r="Z56" s="51">
        <f>+IF(X56&lt;&gt;0,+(Y56/X56)*100,0)</f>
        <v>-100</v>
      </c>
      <c r="AA56" s="48">
        <f>SUM(AA53:AA55)</f>
        <v>90000000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-20730812</v>
      </c>
      <c r="D59" s="65">
        <f>SUM(D56:D58)</f>
        <v>0</v>
      </c>
      <c r="E59" s="66">
        <f t="shared" si="6"/>
        <v>90000000</v>
      </c>
      <c r="F59" s="67">
        <f t="shared" si="6"/>
        <v>90000000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45000000</v>
      </c>
      <c r="Y59" s="67">
        <f t="shared" si="6"/>
        <v>-45000000</v>
      </c>
      <c r="Z59" s="68">
        <f>+IF(X59&lt;&gt;0,+(Y59/X59)*100,0)</f>
        <v>-100</v>
      </c>
      <c r="AA59" s="65">
        <f>SUM(AA56:AA58)</f>
        <v>90000000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24304948</v>
      </c>
      <c r="D9" s="20"/>
      <c r="E9" s="21">
        <v>16516435</v>
      </c>
      <c r="F9" s="22">
        <v>16516435</v>
      </c>
      <c r="G9" s="22"/>
      <c r="H9" s="22"/>
      <c r="I9" s="22">
        <v>546662</v>
      </c>
      <c r="J9" s="22">
        <v>546662</v>
      </c>
      <c r="K9" s="22">
        <v>3614105</v>
      </c>
      <c r="L9" s="22">
        <v>6094035</v>
      </c>
      <c r="M9" s="22">
        <v>2172154</v>
      </c>
      <c r="N9" s="22">
        <v>11880294</v>
      </c>
      <c r="O9" s="22"/>
      <c r="P9" s="22"/>
      <c r="Q9" s="22"/>
      <c r="R9" s="22"/>
      <c r="S9" s="22"/>
      <c r="T9" s="22"/>
      <c r="U9" s="22"/>
      <c r="V9" s="22"/>
      <c r="W9" s="22">
        <v>12426956</v>
      </c>
      <c r="X9" s="22">
        <v>8258214</v>
      </c>
      <c r="Y9" s="22">
        <v>4168742</v>
      </c>
      <c r="Z9" s="23">
        <v>50.479946390345418</v>
      </c>
      <c r="AA9" s="20">
        <v>16516435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6319308</v>
      </c>
      <c r="D13" s="20"/>
      <c r="E13" s="21">
        <v>6060034</v>
      </c>
      <c r="F13" s="22">
        <v>6060034</v>
      </c>
      <c r="G13" s="22">
        <v>-10259</v>
      </c>
      <c r="H13" s="22"/>
      <c r="I13" s="22">
        <v>180400</v>
      </c>
      <c r="J13" s="22">
        <v>170141</v>
      </c>
      <c r="K13" s="22">
        <v>961744</v>
      </c>
      <c r="L13" s="22">
        <v>2211304</v>
      </c>
      <c r="M13" s="22">
        <v>628975</v>
      </c>
      <c r="N13" s="22">
        <v>3802023</v>
      </c>
      <c r="O13" s="22"/>
      <c r="P13" s="22"/>
      <c r="Q13" s="22"/>
      <c r="R13" s="22"/>
      <c r="S13" s="22"/>
      <c r="T13" s="22"/>
      <c r="U13" s="22"/>
      <c r="V13" s="22"/>
      <c r="W13" s="22">
        <v>3972164</v>
      </c>
      <c r="X13" s="22">
        <v>3030012</v>
      </c>
      <c r="Y13" s="22">
        <v>942152</v>
      </c>
      <c r="Z13" s="23">
        <v>31.094002267977817</v>
      </c>
      <c r="AA13" s="20">
        <v>6060034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1218737</v>
      </c>
      <c r="D25" s="20"/>
      <c r="E25" s="21">
        <v>1133000</v>
      </c>
      <c r="F25" s="22">
        <v>1133000</v>
      </c>
      <c r="G25" s="22"/>
      <c r="H25" s="22"/>
      <c r="I25" s="22">
        <v>122</v>
      </c>
      <c r="J25" s="22">
        <v>122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122</v>
      </c>
      <c r="X25" s="22">
        <v>-1133002</v>
      </c>
      <c r="Y25" s="22">
        <v>1133124</v>
      </c>
      <c r="Z25" s="23">
        <v>-100.01076785389611</v>
      </c>
      <c r="AA25" s="20">
        <v>1133000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31842993</v>
      </c>
      <c r="D32" s="29">
        <f t="shared" ref="D32:Y32" si="0">SUM(D6:D31)</f>
        <v>0</v>
      </c>
      <c r="E32" s="30">
        <f t="shared" si="0"/>
        <v>23709469</v>
      </c>
      <c r="F32" s="31">
        <f t="shared" si="0"/>
        <v>23709469</v>
      </c>
      <c r="G32" s="31">
        <f t="shared" si="0"/>
        <v>-10259</v>
      </c>
      <c r="H32" s="31">
        <f t="shared" si="0"/>
        <v>0</v>
      </c>
      <c r="I32" s="31">
        <f t="shared" si="0"/>
        <v>727184</v>
      </c>
      <c r="J32" s="31">
        <f t="shared" si="0"/>
        <v>716925</v>
      </c>
      <c r="K32" s="31">
        <f t="shared" si="0"/>
        <v>4575849</v>
      </c>
      <c r="L32" s="31">
        <f t="shared" si="0"/>
        <v>8305339</v>
      </c>
      <c r="M32" s="31">
        <f t="shared" si="0"/>
        <v>2801129</v>
      </c>
      <c r="N32" s="31">
        <f t="shared" si="0"/>
        <v>15682317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16399242</v>
      </c>
      <c r="X32" s="31">
        <f t="shared" si="0"/>
        <v>10155224</v>
      </c>
      <c r="Y32" s="31">
        <f t="shared" si="0"/>
        <v>6244018</v>
      </c>
      <c r="Z32" s="32">
        <f>+IF(X32&lt;&gt;0,+(Y32/X32)*100,0)</f>
        <v>61.485773233559392</v>
      </c>
      <c r="AA32" s="29">
        <f>SUM(AA6:AA31)</f>
        <v>23709469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15167640</v>
      </c>
      <c r="D34" s="20"/>
      <c r="E34" s="21">
        <v>17383411</v>
      </c>
      <c r="F34" s="22">
        <v>17383411</v>
      </c>
      <c r="G34" s="22"/>
      <c r="H34" s="22"/>
      <c r="I34" s="22">
        <v>1092588</v>
      </c>
      <c r="J34" s="22">
        <v>1092588</v>
      </c>
      <c r="K34" s="22">
        <v>1126885</v>
      </c>
      <c r="L34" s="22">
        <v>3576849</v>
      </c>
      <c r="M34" s="22">
        <v>1113773</v>
      </c>
      <c r="N34" s="22">
        <v>5817507</v>
      </c>
      <c r="O34" s="22"/>
      <c r="P34" s="22"/>
      <c r="Q34" s="22"/>
      <c r="R34" s="22"/>
      <c r="S34" s="22"/>
      <c r="T34" s="22"/>
      <c r="U34" s="22"/>
      <c r="V34" s="22"/>
      <c r="W34" s="22">
        <v>6910095</v>
      </c>
      <c r="X34" s="22">
        <v>8691693</v>
      </c>
      <c r="Y34" s="22">
        <v>-1781598</v>
      </c>
      <c r="Z34" s="23">
        <v>-20.497709709719384</v>
      </c>
      <c r="AA34" s="20">
        <v>17383411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1344482</v>
      </c>
      <c r="D37" s="20"/>
      <c r="E37" s="21">
        <v>210600</v>
      </c>
      <c r="F37" s="22">
        <v>210600</v>
      </c>
      <c r="G37" s="22">
        <v>10186</v>
      </c>
      <c r="H37" s="22"/>
      <c r="I37" s="22">
        <v>51742</v>
      </c>
      <c r="J37" s="22">
        <v>61928</v>
      </c>
      <c r="K37" s="22">
        <v>11982</v>
      </c>
      <c r="L37" s="22">
        <v>21345</v>
      </c>
      <c r="M37" s="22">
        <v>26811</v>
      </c>
      <c r="N37" s="22">
        <v>60138</v>
      </c>
      <c r="O37" s="22"/>
      <c r="P37" s="22"/>
      <c r="Q37" s="22"/>
      <c r="R37" s="22"/>
      <c r="S37" s="22"/>
      <c r="T37" s="22"/>
      <c r="U37" s="22"/>
      <c r="V37" s="22"/>
      <c r="W37" s="22">
        <v>122066</v>
      </c>
      <c r="X37" s="22">
        <v>105300</v>
      </c>
      <c r="Y37" s="22">
        <v>16766</v>
      </c>
      <c r="Z37" s="23">
        <v>15.922127255460589</v>
      </c>
      <c r="AA37" s="20">
        <v>210600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3303000</v>
      </c>
      <c r="F38" s="22">
        <v>3303000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1651500</v>
      </c>
      <c r="Y38" s="22">
        <v>-1651500</v>
      </c>
      <c r="Z38" s="23">
        <v>-100</v>
      </c>
      <c r="AA38" s="20">
        <v>3303000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1148729</v>
      </c>
      <c r="F39" s="22">
        <v>1148729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574362</v>
      </c>
      <c r="Y39" s="22">
        <v>-574362</v>
      </c>
      <c r="Z39" s="23">
        <v>-100</v>
      </c>
      <c r="AA39" s="20">
        <v>1148729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4146406</v>
      </c>
      <c r="D41" s="20"/>
      <c r="E41" s="21"/>
      <c r="F41" s="22"/>
      <c r="G41" s="22"/>
      <c r="H41" s="22"/>
      <c r="I41" s="22">
        <v>345853</v>
      </c>
      <c r="J41" s="22">
        <v>345853</v>
      </c>
      <c r="K41" s="22">
        <v>442831</v>
      </c>
      <c r="L41" s="22">
        <v>1015375</v>
      </c>
      <c r="M41" s="22">
        <v>318711</v>
      </c>
      <c r="N41" s="22">
        <v>1776917</v>
      </c>
      <c r="O41" s="22"/>
      <c r="P41" s="22"/>
      <c r="Q41" s="22"/>
      <c r="R41" s="22"/>
      <c r="S41" s="22"/>
      <c r="T41" s="22"/>
      <c r="U41" s="22"/>
      <c r="V41" s="22"/>
      <c r="W41" s="22">
        <v>2122770</v>
      </c>
      <c r="X41" s="22"/>
      <c r="Y41" s="22">
        <v>2122770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1293006</v>
      </c>
      <c r="D44" s="20"/>
      <c r="E44" s="21">
        <v>804144</v>
      </c>
      <c r="F44" s="22">
        <v>804144</v>
      </c>
      <c r="G44" s="22"/>
      <c r="H44" s="22"/>
      <c r="I44" s="22">
        <v>32668</v>
      </c>
      <c r="J44" s="22">
        <v>32668</v>
      </c>
      <c r="K44" s="22">
        <v>172675</v>
      </c>
      <c r="L44" s="22">
        <v>181449</v>
      </c>
      <c r="M44" s="22">
        <v>163529</v>
      </c>
      <c r="N44" s="22">
        <v>517653</v>
      </c>
      <c r="O44" s="22"/>
      <c r="P44" s="22"/>
      <c r="Q44" s="22"/>
      <c r="R44" s="22"/>
      <c r="S44" s="22"/>
      <c r="T44" s="22"/>
      <c r="U44" s="22"/>
      <c r="V44" s="22"/>
      <c r="W44" s="22">
        <v>550321</v>
      </c>
      <c r="X44" s="22">
        <v>402060</v>
      </c>
      <c r="Y44" s="22">
        <v>148261</v>
      </c>
      <c r="Z44" s="23">
        <v>36.875341988757896</v>
      </c>
      <c r="AA44" s="20">
        <v>804144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21951534</v>
      </c>
      <c r="D47" s="29">
        <f t="shared" ref="D47:Y47" si="1">SUM(D34:D46)</f>
        <v>0</v>
      </c>
      <c r="E47" s="30">
        <f t="shared" si="1"/>
        <v>22849884</v>
      </c>
      <c r="F47" s="31">
        <f t="shared" si="1"/>
        <v>22849884</v>
      </c>
      <c r="G47" s="31">
        <f t="shared" si="1"/>
        <v>10186</v>
      </c>
      <c r="H47" s="31">
        <f t="shared" si="1"/>
        <v>0</v>
      </c>
      <c r="I47" s="31">
        <f t="shared" si="1"/>
        <v>1522851</v>
      </c>
      <c r="J47" s="31">
        <f t="shared" si="1"/>
        <v>1533037</v>
      </c>
      <c r="K47" s="31">
        <f t="shared" si="1"/>
        <v>1754373</v>
      </c>
      <c r="L47" s="31">
        <f t="shared" si="1"/>
        <v>4795018</v>
      </c>
      <c r="M47" s="31">
        <f t="shared" si="1"/>
        <v>1622824</v>
      </c>
      <c r="N47" s="31">
        <f t="shared" si="1"/>
        <v>8172215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9705252</v>
      </c>
      <c r="X47" s="31">
        <f t="shared" si="1"/>
        <v>11424915</v>
      </c>
      <c r="Y47" s="31">
        <f t="shared" si="1"/>
        <v>-1719663</v>
      </c>
      <c r="Z47" s="32">
        <f>+IF(X47&lt;&gt;0,+(Y47/X47)*100,0)</f>
        <v>-15.051866906668451</v>
      </c>
      <c r="AA47" s="29">
        <f>SUM(AA34:AA46)</f>
        <v>22849884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9891459</v>
      </c>
      <c r="D48" s="39">
        <f t="shared" si="2"/>
        <v>0</v>
      </c>
      <c r="E48" s="40">
        <f t="shared" si="2"/>
        <v>859585</v>
      </c>
      <c r="F48" s="41">
        <f t="shared" si="2"/>
        <v>859585</v>
      </c>
      <c r="G48" s="41">
        <f t="shared" si="2"/>
        <v>-20445</v>
      </c>
      <c r="H48" s="41">
        <f t="shared" si="2"/>
        <v>0</v>
      </c>
      <c r="I48" s="41">
        <f t="shared" si="2"/>
        <v>-795667</v>
      </c>
      <c r="J48" s="41">
        <f t="shared" si="2"/>
        <v>-816112</v>
      </c>
      <c r="K48" s="41">
        <f t="shared" si="2"/>
        <v>2821476</v>
      </c>
      <c r="L48" s="41">
        <f t="shared" si="2"/>
        <v>3510321</v>
      </c>
      <c r="M48" s="41">
        <f t="shared" si="2"/>
        <v>1178305</v>
      </c>
      <c r="N48" s="41">
        <f t="shared" si="2"/>
        <v>7510102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6693990</v>
      </c>
      <c r="X48" s="41">
        <f t="shared" si="2"/>
        <v>-1269691</v>
      </c>
      <c r="Y48" s="41">
        <f t="shared" si="2"/>
        <v>7963681</v>
      </c>
      <c r="Z48" s="42">
        <f>+IF(X48&lt;&gt;0,+(Y48/X48)*100,0)</f>
        <v>-627.21410169875981</v>
      </c>
      <c r="AA48" s="39">
        <f>+AA32-AA47</f>
        <v>859585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9891459</v>
      </c>
      <c r="D51" s="48">
        <f t="shared" si="3"/>
        <v>0</v>
      </c>
      <c r="E51" s="49">
        <f t="shared" si="3"/>
        <v>859585</v>
      </c>
      <c r="F51" s="50">
        <f t="shared" si="3"/>
        <v>859585</v>
      </c>
      <c r="G51" s="50">
        <f t="shared" si="3"/>
        <v>-20445</v>
      </c>
      <c r="H51" s="50">
        <f t="shared" si="3"/>
        <v>0</v>
      </c>
      <c r="I51" s="50">
        <f t="shared" si="3"/>
        <v>-795667</v>
      </c>
      <c r="J51" s="50">
        <f t="shared" si="3"/>
        <v>-816112</v>
      </c>
      <c r="K51" s="50">
        <f t="shared" si="3"/>
        <v>2821476</v>
      </c>
      <c r="L51" s="50">
        <f t="shared" si="3"/>
        <v>3510321</v>
      </c>
      <c r="M51" s="50">
        <f t="shared" si="3"/>
        <v>1178305</v>
      </c>
      <c r="N51" s="50">
        <f t="shared" si="3"/>
        <v>7510102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6693990</v>
      </c>
      <c r="X51" s="50">
        <f t="shared" si="3"/>
        <v>-1269691</v>
      </c>
      <c r="Y51" s="50">
        <f t="shared" si="3"/>
        <v>7963681</v>
      </c>
      <c r="Z51" s="51">
        <f>+IF(X51&lt;&gt;0,+(Y51/X51)*100,0)</f>
        <v>-627.21410169875981</v>
      </c>
      <c r="AA51" s="48">
        <f>SUM(AA48:AA50)</f>
        <v>859585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9891459</v>
      </c>
      <c r="D53" s="54">
        <f>+D51-D52</f>
        <v>0</v>
      </c>
      <c r="E53" s="55">
        <f t="shared" si="4"/>
        <v>859585</v>
      </c>
      <c r="F53" s="56">
        <f t="shared" si="4"/>
        <v>859585</v>
      </c>
      <c r="G53" s="56">
        <f t="shared" si="4"/>
        <v>-20445</v>
      </c>
      <c r="H53" s="56">
        <f t="shared" si="4"/>
        <v>0</v>
      </c>
      <c r="I53" s="56">
        <f t="shared" si="4"/>
        <v>-795667</v>
      </c>
      <c r="J53" s="56">
        <f t="shared" si="4"/>
        <v>-816112</v>
      </c>
      <c r="K53" s="56">
        <f t="shared" si="4"/>
        <v>2821476</v>
      </c>
      <c r="L53" s="56">
        <f t="shared" si="4"/>
        <v>3510321</v>
      </c>
      <c r="M53" s="56">
        <f t="shared" si="4"/>
        <v>1178305</v>
      </c>
      <c r="N53" s="56">
        <f t="shared" si="4"/>
        <v>7510102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6693990</v>
      </c>
      <c r="X53" s="56">
        <f t="shared" si="4"/>
        <v>-1269691</v>
      </c>
      <c r="Y53" s="56">
        <f t="shared" si="4"/>
        <v>7963681</v>
      </c>
      <c r="Z53" s="57">
        <f>+IF(X53&lt;&gt;0,+(Y53/X53)*100,0)</f>
        <v>-627.21410169875981</v>
      </c>
      <c r="AA53" s="54">
        <f>+AA51-AA52</f>
        <v>859585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9891459</v>
      </c>
      <c r="D56" s="48">
        <f>SUM(D53:D55)</f>
        <v>0</v>
      </c>
      <c r="E56" s="49">
        <f t="shared" si="5"/>
        <v>859585</v>
      </c>
      <c r="F56" s="50">
        <f t="shared" si="5"/>
        <v>859585</v>
      </c>
      <c r="G56" s="50">
        <f t="shared" si="5"/>
        <v>-20445</v>
      </c>
      <c r="H56" s="50">
        <f t="shared" si="5"/>
        <v>0</v>
      </c>
      <c r="I56" s="50">
        <f t="shared" si="5"/>
        <v>-795667</v>
      </c>
      <c r="J56" s="50">
        <f t="shared" si="5"/>
        <v>-816112</v>
      </c>
      <c r="K56" s="50">
        <f t="shared" si="5"/>
        <v>2821476</v>
      </c>
      <c r="L56" s="50">
        <f t="shared" si="5"/>
        <v>3510321</v>
      </c>
      <c r="M56" s="50">
        <f t="shared" si="5"/>
        <v>1178305</v>
      </c>
      <c r="N56" s="50">
        <f t="shared" si="5"/>
        <v>7510102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6693990</v>
      </c>
      <c r="X56" s="50">
        <f t="shared" si="5"/>
        <v>-1269691</v>
      </c>
      <c r="Y56" s="50">
        <f t="shared" si="5"/>
        <v>7963681</v>
      </c>
      <c r="Z56" s="51">
        <f>+IF(X56&lt;&gt;0,+(Y56/X56)*100,0)</f>
        <v>-627.21410169875981</v>
      </c>
      <c r="AA56" s="48">
        <f>SUM(AA53:AA55)</f>
        <v>859585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9891459</v>
      </c>
      <c r="D59" s="65">
        <f>SUM(D56:D58)</f>
        <v>0</v>
      </c>
      <c r="E59" s="66">
        <f t="shared" si="6"/>
        <v>859585</v>
      </c>
      <c r="F59" s="67">
        <f t="shared" si="6"/>
        <v>859585</v>
      </c>
      <c r="G59" s="67">
        <f t="shared" si="6"/>
        <v>-20445</v>
      </c>
      <c r="H59" s="67">
        <f t="shared" si="6"/>
        <v>0</v>
      </c>
      <c r="I59" s="67">
        <f t="shared" si="6"/>
        <v>-795667</v>
      </c>
      <c r="J59" s="67">
        <f t="shared" si="6"/>
        <v>-816112</v>
      </c>
      <c r="K59" s="67">
        <f t="shared" si="6"/>
        <v>2821476</v>
      </c>
      <c r="L59" s="67">
        <f t="shared" si="6"/>
        <v>3510321</v>
      </c>
      <c r="M59" s="67">
        <f t="shared" si="6"/>
        <v>1178305</v>
      </c>
      <c r="N59" s="67">
        <f t="shared" si="6"/>
        <v>7510102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6693990</v>
      </c>
      <c r="X59" s="67">
        <f t="shared" si="6"/>
        <v>-1269691</v>
      </c>
      <c r="Y59" s="67">
        <f t="shared" si="6"/>
        <v>7963681</v>
      </c>
      <c r="Z59" s="68">
        <f>+IF(X59&lt;&gt;0,+(Y59/X59)*100,0)</f>
        <v>-627.21410169875981</v>
      </c>
      <c r="AA59" s="65">
        <f>SUM(AA56:AA58)</f>
        <v>859585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8954104</v>
      </c>
      <c r="D9" s="20"/>
      <c r="E9" s="21">
        <v>10059012</v>
      </c>
      <c r="F9" s="22">
        <v>10059012</v>
      </c>
      <c r="G9" s="22">
        <v>1075081</v>
      </c>
      <c r="H9" s="22">
        <v>968574</v>
      </c>
      <c r="I9" s="22">
        <v>1037055</v>
      </c>
      <c r="J9" s="22">
        <v>3080710</v>
      </c>
      <c r="K9" s="22">
        <v>1077523</v>
      </c>
      <c r="L9" s="22"/>
      <c r="M9" s="22"/>
      <c r="N9" s="22">
        <v>1077523</v>
      </c>
      <c r="O9" s="22"/>
      <c r="P9" s="22"/>
      <c r="Q9" s="22"/>
      <c r="R9" s="22"/>
      <c r="S9" s="22"/>
      <c r="T9" s="22"/>
      <c r="U9" s="22"/>
      <c r="V9" s="22"/>
      <c r="W9" s="22">
        <v>4158233</v>
      </c>
      <c r="X9" s="22">
        <v>5029506</v>
      </c>
      <c r="Y9" s="22">
        <v>-871273</v>
      </c>
      <c r="Z9" s="23">
        <v>-17.323232142480794</v>
      </c>
      <c r="AA9" s="20">
        <v>10059012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8954104</v>
      </c>
      <c r="D32" s="29">
        <f t="shared" ref="D32:Y32" si="0">SUM(D6:D31)</f>
        <v>0</v>
      </c>
      <c r="E32" s="30">
        <f t="shared" si="0"/>
        <v>10059012</v>
      </c>
      <c r="F32" s="31">
        <f t="shared" si="0"/>
        <v>10059012</v>
      </c>
      <c r="G32" s="31">
        <f t="shared" si="0"/>
        <v>1075081</v>
      </c>
      <c r="H32" s="31">
        <f t="shared" si="0"/>
        <v>968574</v>
      </c>
      <c r="I32" s="31">
        <f t="shared" si="0"/>
        <v>1037055</v>
      </c>
      <c r="J32" s="31">
        <f t="shared" si="0"/>
        <v>3080710</v>
      </c>
      <c r="K32" s="31">
        <f t="shared" si="0"/>
        <v>1077523</v>
      </c>
      <c r="L32" s="31">
        <f t="shared" si="0"/>
        <v>0</v>
      </c>
      <c r="M32" s="31">
        <f t="shared" si="0"/>
        <v>0</v>
      </c>
      <c r="N32" s="31">
        <f t="shared" si="0"/>
        <v>1077523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4158233</v>
      </c>
      <c r="X32" s="31">
        <f t="shared" si="0"/>
        <v>5029506</v>
      </c>
      <c r="Y32" s="31">
        <f t="shared" si="0"/>
        <v>-871273</v>
      </c>
      <c r="Z32" s="32">
        <f>+IF(X32&lt;&gt;0,+(Y32/X32)*100,0)</f>
        <v>-17.323232142480794</v>
      </c>
      <c r="AA32" s="29">
        <f>SUM(AA6:AA31)</f>
        <v>10059012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12550349</v>
      </c>
      <c r="D34" s="20"/>
      <c r="E34" s="21">
        <v>12784776</v>
      </c>
      <c r="F34" s="22">
        <v>12784776</v>
      </c>
      <c r="G34" s="22">
        <v>1039482</v>
      </c>
      <c r="H34" s="22"/>
      <c r="I34" s="22">
        <v>2098363</v>
      </c>
      <c r="J34" s="22">
        <v>3137845</v>
      </c>
      <c r="K34" s="22">
        <v>801304</v>
      </c>
      <c r="L34" s="22"/>
      <c r="M34" s="22"/>
      <c r="N34" s="22">
        <v>801304</v>
      </c>
      <c r="O34" s="22"/>
      <c r="P34" s="22"/>
      <c r="Q34" s="22"/>
      <c r="R34" s="22"/>
      <c r="S34" s="22"/>
      <c r="T34" s="22"/>
      <c r="U34" s="22"/>
      <c r="V34" s="22"/>
      <c r="W34" s="22">
        <v>3939149</v>
      </c>
      <c r="X34" s="22">
        <v>6392388</v>
      </c>
      <c r="Y34" s="22">
        <v>-2453239</v>
      </c>
      <c r="Z34" s="23">
        <v>-38.377504619556888</v>
      </c>
      <c r="AA34" s="20">
        <v>12784776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4378248</v>
      </c>
      <c r="F38" s="22">
        <v>4378248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2189124</v>
      </c>
      <c r="Y38" s="22">
        <v>-2189124</v>
      </c>
      <c r="Z38" s="23">
        <v>-100</v>
      </c>
      <c r="AA38" s="20">
        <v>4378248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52656</v>
      </c>
      <c r="F41" s="22">
        <v>52656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26328</v>
      </c>
      <c r="Y41" s="22">
        <v>-26328</v>
      </c>
      <c r="Z41" s="23">
        <v>-100</v>
      </c>
      <c r="AA41" s="20">
        <v>52656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199417</v>
      </c>
      <c r="D44" s="20"/>
      <c r="E44" s="21">
        <v>137064</v>
      </c>
      <c r="F44" s="22">
        <v>137064</v>
      </c>
      <c r="G44" s="22">
        <v>8789</v>
      </c>
      <c r="H44" s="22"/>
      <c r="I44" s="22">
        <v>46035</v>
      </c>
      <c r="J44" s="22">
        <v>54824</v>
      </c>
      <c r="K44" s="22">
        <v>6437</v>
      </c>
      <c r="L44" s="22"/>
      <c r="M44" s="22"/>
      <c r="N44" s="22">
        <v>6437</v>
      </c>
      <c r="O44" s="22"/>
      <c r="P44" s="22"/>
      <c r="Q44" s="22"/>
      <c r="R44" s="22"/>
      <c r="S44" s="22"/>
      <c r="T44" s="22"/>
      <c r="U44" s="22"/>
      <c r="V44" s="22"/>
      <c r="W44" s="22">
        <v>61261</v>
      </c>
      <c r="X44" s="22">
        <v>68532</v>
      </c>
      <c r="Y44" s="22">
        <v>-7271</v>
      </c>
      <c r="Z44" s="23">
        <v>-10.609642210937956</v>
      </c>
      <c r="AA44" s="20">
        <v>137064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12749766</v>
      </c>
      <c r="D47" s="29">
        <f t="shared" ref="D47:Y47" si="1">SUM(D34:D46)</f>
        <v>0</v>
      </c>
      <c r="E47" s="30">
        <f t="shared" si="1"/>
        <v>17352744</v>
      </c>
      <c r="F47" s="31">
        <f t="shared" si="1"/>
        <v>17352744</v>
      </c>
      <c r="G47" s="31">
        <f t="shared" si="1"/>
        <v>1048271</v>
      </c>
      <c r="H47" s="31">
        <f t="shared" si="1"/>
        <v>0</v>
      </c>
      <c r="I47" s="31">
        <f t="shared" si="1"/>
        <v>2144398</v>
      </c>
      <c r="J47" s="31">
        <f t="shared" si="1"/>
        <v>3192669</v>
      </c>
      <c r="K47" s="31">
        <f t="shared" si="1"/>
        <v>807741</v>
      </c>
      <c r="L47" s="31">
        <f t="shared" si="1"/>
        <v>0</v>
      </c>
      <c r="M47" s="31">
        <f t="shared" si="1"/>
        <v>0</v>
      </c>
      <c r="N47" s="31">
        <f t="shared" si="1"/>
        <v>807741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4000410</v>
      </c>
      <c r="X47" s="31">
        <f t="shared" si="1"/>
        <v>8676372</v>
      </c>
      <c r="Y47" s="31">
        <f t="shared" si="1"/>
        <v>-4675962</v>
      </c>
      <c r="Z47" s="32">
        <f>+IF(X47&lt;&gt;0,+(Y47/X47)*100,0)</f>
        <v>-53.893055761094608</v>
      </c>
      <c r="AA47" s="29">
        <f>SUM(AA34:AA46)</f>
        <v>17352744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-3795662</v>
      </c>
      <c r="D48" s="39">
        <f t="shared" si="2"/>
        <v>0</v>
      </c>
      <c r="E48" s="40">
        <f t="shared" si="2"/>
        <v>-7293732</v>
      </c>
      <c r="F48" s="41">
        <f t="shared" si="2"/>
        <v>-7293732</v>
      </c>
      <c r="G48" s="41">
        <f t="shared" si="2"/>
        <v>26810</v>
      </c>
      <c r="H48" s="41">
        <f t="shared" si="2"/>
        <v>968574</v>
      </c>
      <c r="I48" s="41">
        <f t="shared" si="2"/>
        <v>-1107343</v>
      </c>
      <c r="J48" s="41">
        <f t="shared" si="2"/>
        <v>-111959</v>
      </c>
      <c r="K48" s="41">
        <f t="shared" si="2"/>
        <v>269782</v>
      </c>
      <c r="L48" s="41">
        <f t="shared" si="2"/>
        <v>0</v>
      </c>
      <c r="M48" s="41">
        <f t="shared" si="2"/>
        <v>0</v>
      </c>
      <c r="N48" s="41">
        <f t="shared" si="2"/>
        <v>269782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157823</v>
      </c>
      <c r="X48" s="41">
        <f t="shared" si="2"/>
        <v>-3646866</v>
      </c>
      <c r="Y48" s="41">
        <f t="shared" si="2"/>
        <v>3804689</v>
      </c>
      <c r="Z48" s="42">
        <f>+IF(X48&lt;&gt;0,+(Y48/X48)*100,0)</f>
        <v>-104.32763364488851</v>
      </c>
      <c r="AA48" s="39">
        <f>+AA32-AA47</f>
        <v>-7293732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-3795662</v>
      </c>
      <c r="D51" s="48">
        <f t="shared" si="3"/>
        <v>0</v>
      </c>
      <c r="E51" s="49">
        <f t="shared" si="3"/>
        <v>-7293732</v>
      </c>
      <c r="F51" s="50">
        <f t="shared" si="3"/>
        <v>-7293732</v>
      </c>
      <c r="G51" s="50">
        <f t="shared" si="3"/>
        <v>26810</v>
      </c>
      <c r="H51" s="50">
        <f t="shared" si="3"/>
        <v>968574</v>
      </c>
      <c r="I51" s="50">
        <f t="shared" si="3"/>
        <v>-1107343</v>
      </c>
      <c r="J51" s="50">
        <f t="shared" si="3"/>
        <v>-111959</v>
      </c>
      <c r="K51" s="50">
        <f t="shared" si="3"/>
        <v>269782</v>
      </c>
      <c r="L51" s="50">
        <f t="shared" si="3"/>
        <v>0</v>
      </c>
      <c r="M51" s="50">
        <f t="shared" si="3"/>
        <v>0</v>
      </c>
      <c r="N51" s="50">
        <f t="shared" si="3"/>
        <v>269782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157823</v>
      </c>
      <c r="X51" s="50">
        <f t="shared" si="3"/>
        <v>-3646866</v>
      </c>
      <c r="Y51" s="50">
        <f t="shared" si="3"/>
        <v>3804689</v>
      </c>
      <c r="Z51" s="51">
        <f>+IF(X51&lt;&gt;0,+(Y51/X51)*100,0)</f>
        <v>-104.32763364488851</v>
      </c>
      <c r="AA51" s="48">
        <f>SUM(AA48:AA50)</f>
        <v>-7293732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-3795662</v>
      </c>
      <c r="D53" s="54">
        <f>+D51-D52</f>
        <v>0</v>
      </c>
      <c r="E53" s="55">
        <f t="shared" si="4"/>
        <v>-7293732</v>
      </c>
      <c r="F53" s="56">
        <f t="shared" si="4"/>
        <v>-7293732</v>
      </c>
      <c r="G53" s="56">
        <f t="shared" si="4"/>
        <v>26810</v>
      </c>
      <c r="H53" s="56">
        <f t="shared" si="4"/>
        <v>968574</v>
      </c>
      <c r="I53" s="56">
        <f t="shared" si="4"/>
        <v>-1107343</v>
      </c>
      <c r="J53" s="56">
        <f t="shared" si="4"/>
        <v>-111959</v>
      </c>
      <c r="K53" s="56">
        <f t="shared" si="4"/>
        <v>269782</v>
      </c>
      <c r="L53" s="56">
        <f t="shared" si="4"/>
        <v>0</v>
      </c>
      <c r="M53" s="56">
        <f t="shared" si="4"/>
        <v>0</v>
      </c>
      <c r="N53" s="56">
        <f t="shared" si="4"/>
        <v>269782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157823</v>
      </c>
      <c r="X53" s="56">
        <f t="shared" si="4"/>
        <v>-3646866</v>
      </c>
      <c r="Y53" s="56">
        <f t="shared" si="4"/>
        <v>3804689</v>
      </c>
      <c r="Z53" s="57">
        <f>+IF(X53&lt;&gt;0,+(Y53/X53)*100,0)</f>
        <v>-104.32763364488851</v>
      </c>
      <c r="AA53" s="54">
        <f>+AA51-AA52</f>
        <v>-7293732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-3795662</v>
      </c>
      <c r="D56" s="48">
        <f>SUM(D53:D55)</f>
        <v>0</v>
      </c>
      <c r="E56" s="49">
        <f t="shared" si="5"/>
        <v>-7293732</v>
      </c>
      <c r="F56" s="50">
        <f t="shared" si="5"/>
        <v>-7293732</v>
      </c>
      <c r="G56" s="50">
        <f t="shared" si="5"/>
        <v>26810</v>
      </c>
      <c r="H56" s="50">
        <f t="shared" si="5"/>
        <v>968574</v>
      </c>
      <c r="I56" s="50">
        <f t="shared" si="5"/>
        <v>-1107343</v>
      </c>
      <c r="J56" s="50">
        <f t="shared" si="5"/>
        <v>-111959</v>
      </c>
      <c r="K56" s="50">
        <f t="shared" si="5"/>
        <v>269782</v>
      </c>
      <c r="L56" s="50">
        <f t="shared" si="5"/>
        <v>0</v>
      </c>
      <c r="M56" s="50">
        <f t="shared" si="5"/>
        <v>0</v>
      </c>
      <c r="N56" s="50">
        <f t="shared" si="5"/>
        <v>269782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157823</v>
      </c>
      <c r="X56" s="50">
        <f t="shared" si="5"/>
        <v>-3646866</v>
      </c>
      <c r="Y56" s="50">
        <f t="shared" si="5"/>
        <v>3804689</v>
      </c>
      <c r="Z56" s="51">
        <f>+IF(X56&lt;&gt;0,+(Y56/X56)*100,0)</f>
        <v>-104.32763364488851</v>
      </c>
      <c r="AA56" s="48">
        <f>SUM(AA53:AA55)</f>
        <v>-7293732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-3795662</v>
      </c>
      <c r="D59" s="65">
        <f>SUM(D56:D58)</f>
        <v>0</v>
      </c>
      <c r="E59" s="66">
        <f t="shared" si="6"/>
        <v>-7293732</v>
      </c>
      <c r="F59" s="67">
        <f t="shared" si="6"/>
        <v>-7293732</v>
      </c>
      <c r="G59" s="67">
        <f t="shared" si="6"/>
        <v>26810</v>
      </c>
      <c r="H59" s="67">
        <f t="shared" si="6"/>
        <v>968574</v>
      </c>
      <c r="I59" s="67">
        <f t="shared" si="6"/>
        <v>-1107343</v>
      </c>
      <c r="J59" s="67">
        <f t="shared" si="6"/>
        <v>-111959</v>
      </c>
      <c r="K59" s="67">
        <f t="shared" si="6"/>
        <v>269782</v>
      </c>
      <c r="L59" s="67">
        <f t="shared" si="6"/>
        <v>0</v>
      </c>
      <c r="M59" s="67">
        <f t="shared" si="6"/>
        <v>0</v>
      </c>
      <c r="N59" s="67">
        <f t="shared" si="6"/>
        <v>269782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157823</v>
      </c>
      <c r="X59" s="67">
        <f t="shared" si="6"/>
        <v>-3646866</v>
      </c>
      <c r="Y59" s="67">
        <f t="shared" si="6"/>
        <v>3804689</v>
      </c>
      <c r="Z59" s="68">
        <f>+IF(X59&lt;&gt;0,+(Y59/X59)*100,0)</f>
        <v>-104.32763364488851</v>
      </c>
      <c r="AA59" s="65">
        <f>SUM(AA56:AA58)</f>
        <v>-7293732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4369354</v>
      </c>
      <c r="F9" s="22">
        <v>4369354</v>
      </c>
      <c r="G9" s="22"/>
      <c r="H9" s="22">
        <v>392848</v>
      </c>
      <c r="I9" s="22">
        <v>392257</v>
      </c>
      <c r="J9" s="22">
        <v>785105</v>
      </c>
      <c r="K9" s="22">
        <v>393420</v>
      </c>
      <c r="L9" s="22">
        <v>393861</v>
      </c>
      <c r="M9" s="22">
        <v>391749</v>
      </c>
      <c r="N9" s="22">
        <v>1179030</v>
      </c>
      <c r="O9" s="22"/>
      <c r="P9" s="22"/>
      <c r="Q9" s="22"/>
      <c r="R9" s="22"/>
      <c r="S9" s="22"/>
      <c r="T9" s="22"/>
      <c r="U9" s="22"/>
      <c r="V9" s="22"/>
      <c r="W9" s="22">
        <v>1964135</v>
      </c>
      <c r="X9" s="22">
        <v>2184672</v>
      </c>
      <c r="Y9" s="22">
        <v>-220537</v>
      </c>
      <c r="Z9" s="23">
        <v>-10.094741910913859</v>
      </c>
      <c r="AA9" s="20">
        <v>4369354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1009178</v>
      </c>
      <c r="F13" s="22">
        <v>1009178</v>
      </c>
      <c r="G13" s="22"/>
      <c r="H13" s="22">
        <v>92388</v>
      </c>
      <c r="I13" s="22">
        <v>93829</v>
      </c>
      <c r="J13" s="22">
        <v>186217</v>
      </c>
      <c r="K13" s="22">
        <v>95757</v>
      </c>
      <c r="L13" s="22">
        <v>97308</v>
      </c>
      <c r="M13" s="22">
        <v>94351</v>
      </c>
      <c r="N13" s="22">
        <v>287416</v>
      </c>
      <c r="O13" s="22"/>
      <c r="P13" s="22"/>
      <c r="Q13" s="22"/>
      <c r="R13" s="22"/>
      <c r="S13" s="22"/>
      <c r="T13" s="22"/>
      <c r="U13" s="22"/>
      <c r="V13" s="22"/>
      <c r="W13" s="22">
        <v>473633</v>
      </c>
      <c r="X13" s="22">
        <v>504588</v>
      </c>
      <c r="Y13" s="22">
        <v>-30955</v>
      </c>
      <c r="Z13" s="23">
        <v>-6.1347079201249333</v>
      </c>
      <c r="AA13" s="20">
        <v>1009178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5378532</v>
      </c>
      <c r="F32" s="31">
        <f t="shared" si="0"/>
        <v>5378532</v>
      </c>
      <c r="G32" s="31">
        <f t="shared" si="0"/>
        <v>0</v>
      </c>
      <c r="H32" s="31">
        <f t="shared" si="0"/>
        <v>485236</v>
      </c>
      <c r="I32" s="31">
        <f t="shared" si="0"/>
        <v>486086</v>
      </c>
      <c r="J32" s="31">
        <f t="shared" si="0"/>
        <v>971322</v>
      </c>
      <c r="K32" s="31">
        <f t="shared" si="0"/>
        <v>489177</v>
      </c>
      <c r="L32" s="31">
        <f t="shared" si="0"/>
        <v>491169</v>
      </c>
      <c r="M32" s="31">
        <f t="shared" si="0"/>
        <v>486100</v>
      </c>
      <c r="N32" s="31">
        <f t="shared" si="0"/>
        <v>1466446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2437768</v>
      </c>
      <c r="X32" s="31">
        <f t="shared" si="0"/>
        <v>2689260</v>
      </c>
      <c r="Y32" s="31">
        <f t="shared" si="0"/>
        <v>-251492</v>
      </c>
      <c r="Z32" s="32">
        <f>+IF(X32&lt;&gt;0,+(Y32/X32)*100,0)</f>
        <v>-9.3517175728639099</v>
      </c>
      <c r="AA32" s="29">
        <f>SUM(AA6:AA31)</f>
        <v>5378532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8984057</v>
      </c>
      <c r="F34" s="22">
        <v>8984057</v>
      </c>
      <c r="G34" s="22"/>
      <c r="H34" s="22">
        <v>1955081</v>
      </c>
      <c r="I34" s="22">
        <v>1921846</v>
      </c>
      <c r="J34" s="22">
        <v>3876927</v>
      </c>
      <c r="K34" s="22">
        <v>2086369</v>
      </c>
      <c r="L34" s="22">
        <v>1835327</v>
      </c>
      <c r="M34" s="22"/>
      <c r="N34" s="22">
        <v>3921696</v>
      </c>
      <c r="O34" s="22"/>
      <c r="P34" s="22"/>
      <c r="Q34" s="22"/>
      <c r="R34" s="22"/>
      <c r="S34" s="22"/>
      <c r="T34" s="22"/>
      <c r="U34" s="22"/>
      <c r="V34" s="22"/>
      <c r="W34" s="22">
        <v>7798623</v>
      </c>
      <c r="X34" s="22">
        <v>4492026</v>
      </c>
      <c r="Y34" s="22">
        <v>3306597</v>
      </c>
      <c r="Z34" s="23">
        <v>73.610370910586894</v>
      </c>
      <c r="AA34" s="20">
        <v>8984057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1010600</v>
      </c>
      <c r="F37" s="22">
        <v>1010600</v>
      </c>
      <c r="G37" s="22"/>
      <c r="H37" s="22">
        <v>950000</v>
      </c>
      <c r="I37" s="22">
        <v>5642</v>
      </c>
      <c r="J37" s="22">
        <v>955642</v>
      </c>
      <c r="K37" s="22">
        <v>941</v>
      </c>
      <c r="L37" s="22"/>
      <c r="M37" s="22">
        <v>49600</v>
      </c>
      <c r="N37" s="22">
        <v>50541</v>
      </c>
      <c r="O37" s="22"/>
      <c r="P37" s="22"/>
      <c r="Q37" s="22"/>
      <c r="R37" s="22"/>
      <c r="S37" s="22"/>
      <c r="T37" s="22"/>
      <c r="U37" s="22"/>
      <c r="V37" s="22"/>
      <c r="W37" s="22">
        <v>1006183</v>
      </c>
      <c r="X37" s="22">
        <v>505302</v>
      </c>
      <c r="Y37" s="22">
        <v>500881</v>
      </c>
      <c r="Z37" s="23">
        <v>99.125077676320288</v>
      </c>
      <c r="AA37" s="20">
        <v>1010600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105556</v>
      </c>
      <c r="F39" s="22">
        <v>105556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52782</v>
      </c>
      <c r="Y39" s="22">
        <v>-52782</v>
      </c>
      <c r="Z39" s="23">
        <v>-100</v>
      </c>
      <c r="AA39" s="20">
        <v>105556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102878</v>
      </c>
      <c r="F40" s="22">
        <v>102878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51438</v>
      </c>
      <c r="Y40" s="22">
        <v>-51438</v>
      </c>
      <c r="Z40" s="23">
        <v>-100</v>
      </c>
      <c r="AA40" s="20">
        <v>102878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40000</v>
      </c>
      <c r="F41" s="22">
        <v>40000</v>
      </c>
      <c r="G41" s="22"/>
      <c r="H41" s="22">
        <v>18515</v>
      </c>
      <c r="I41" s="22">
        <v>2000</v>
      </c>
      <c r="J41" s="22">
        <v>20515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20515</v>
      </c>
      <c r="X41" s="22">
        <v>19998</v>
      </c>
      <c r="Y41" s="22">
        <v>517</v>
      </c>
      <c r="Z41" s="23">
        <v>2.5852585258525851</v>
      </c>
      <c r="AA41" s="20">
        <v>40000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100000</v>
      </c>
      <c r="F44" s="22">
        <v>100000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50004</v>
      </c>
      <c r="Y44" s="22">
        <v>-50004</v>
      </c>
      <c r="Z44" s="23">
        <v>-100</v>
      </c>
      <c r="AA44" s="20">
        <v>100000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10343091</v>
      </c>
      <c r="F47" s="31">
        <f t="shared" si="1"/>
        <v>10343091</v>
      </c>
      <c r="G47" s="31">
        <f t="shared" si="1"/>
        <v>0</v>
      </c>
      <c r="H47" s="31">
        <f t="shared" si="1"/>
        <v>2923596</v>
      </c>
      <c r="I47" s="31">
        <f t="shared" si="1"/>
        <v>1929488</v>
      </c>
      <c r="J47" s="31">
        <f t="shared" si="1"/>
        <v>4853084</v>
      </c>
      <c r="K47" s="31">
        <f t="shared" si="1"/>
        <v>2087310</v>
      </c>
      <c r="L47" s="31">
        <f t="shared" si="1"/>
        <v>1835327</v>
      </c>
      <c r="M47" s="31">
        <f t="shared" si="1"/>
        <v>49600</v>
      </c>
      <c r="N47" s="31">
        <f t="shared" si="1"/>
        <v>3972237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8825321</v>
      </c>
      <c r="X47" s="31">
        <f t="shared" si="1"/>
        <v>5171550</v>
      </c>
      <c r="Y47" s="31">
        <f t="shared" si="1"/>
        <v>3653771</v>
      </c>
      <c r="Z47" s="32">
        <f>+IF(X47&lt;&gt;0,+(Y47/X47)*100,0)</f>
        <v>70.651371445698103</v>
      </c>
      <c r="AA47" s="29">
        <f>SUM(AA34:AA46)</f>
        <v>10343091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-4964559</v>
      </c>
      <c r="F48" s="41">
        <f t="shared" si="2"/>
        <v>-4964559</v>
      </c>
      <c r="G48" s="41">
        <f t="shared" si="2"/>
        <v>0</v>
      </c>
      <c r="H48" s="41">
        <f t="shared" si="2"/>
        <v>-2438360</v>
      </c>
      <c r="I48" s="41">
        <f t="shared" si="2"/>
        <v>-1443402</v>
      </c>
      <c r="J48" s="41">
        <f t="shared" si="2"/>
        <v>-3881762</v>
      </c>
      <c r="K48" s="41">
        <f t="shared" si="2"/>
        <v>-1598133</v>
      </c>
      <c r="L48" s="41">
        <f t="shared" si="2"/>
        <v>-1344158</v>
      </c>
      <c r="M48" s="41">
        <f t="shared" si="2"/>
        <v>436500</v>
      </c>
      <c r="N48" s="41">
        <f t="shared" si="2"/>
        <v>-2505791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-6387553</v>
      </c>
      <c r="X48" s="41">
        <f t="shared" si="2"/>
        <v>-2482290</v>
      </c>
      <c r="Y48" s="41">
        <f t="shared" si="2"/>
        <v>-3905263</v>
      </c>
      <c r="Z48" s="42">
        <f>+IF(X48&lt;&gt;0,+(Y48/X48)*100,0)</f>
        <v>157.32501037348575</v>
      </c>
      <c r="AA48" s="39">
        <f>+AA32-AA47</f>
        <v>-4964559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-4964559</v>
      </c>
      <c r="F51" s="50">
        <f t="shared" si="3"/>
        <v>-4964559</v>
      </c>
      <c r="G51" s="50">
        <f t="shared" si="3"/>
        <v>0</v>
      </c>
      <c r="H51" s="50">
        <f t="shared" si="3"/>
        <v>-2438360</v>
      </c>
      <c r="I51" s="50">
        <f t="shared" si="3"/>
        <v>-1443402</v>
      </c>
      <c r="J51" s="50">
        <f t="shared" si="3"/>
        <v>-3881762</v>
      </c>
      <c r="K51" s="50">
        <f t="shared" si="3"/>
        <v>-1598133</v>
      </c>
      <c r="L51" s="50">
        <f t="shared" si="3"/>
        <v>-1344158</v>
      </c>
      <c r="M51" s="50">
        <f t="shared" si="3"/>
        <v>436500</v>
      </c>
      <c r="N51" s="50">
        <f t="shared" si="3"/>
        <v>-2505791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-6387553</v>
      </c>
      <c r="X51" s="50">
        <f t="shared" si="3"/>
        <v>-2482290</v>
      </c>
      <c r="Y51" s="50">
        <f t="shared" si="3"/>
        <v>-3905263</v>
      </c>
      <c r="Z51" s="51">
        <f>+IF(X51&lt;&gt;0,+(Y51/X51)*100,0)</f>
        <v>157.32501037348575</v>
      </c>
      <c r="AA51" s="48">
        <f>SUM(AA48:AA50)</f>
        <v>-4964559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-4964559</v>
      </c>
      <c r="F53" s="56">
        <f t="shared" si="4"/>
        <v>-4964559</v>
      </c>
      <c r="G53" s="56">
        <f t="shared" si="4"/>
        <v>0</v>
      </c>
      <c r="H53" s="56">
        <f t="shared" si="4"/>
        <v>-2438360</v>
      </c>
      <c r="I53" s="56">
        <f t="shared" si="4"/>
        <v>-1443402</v>
      </c>
      <c r="J53" s="56">
        <f t="shared" si="4"/>
        <v>-3881762</v>
      </c>
      <c r="K53" s="56">
        <f t="shared" si="4"/>
        <v>-1598133</v>
      </c>
      <c r="L53" s="56">
        <f t="shared" si="4"/>
        <v>-1344158</v>
      </c>
      <c r="M53" s="56">
        <f t="shared" si="4"/>
        <v>436500</v>
      </c>
      <c r="N53" s="56">
        <f t="shared" si="4"/>
        <v>-2505791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-6387553</v>
      </c>
      <c r="X53" s="56">
        <f t="shared" si="4"/>
        <v>-2482290</v>
      </c>
      <c r="Y53" s="56">
        <f t="shared" si="4"/>
        <v>-3905263</v>
      </c>
      <c r="Z53" s="57">
        <f>+IF(X53&lt;&gt;0,+(Y53/X53)*100,0)</f>
        <v>157.32501037348575</v>
      </c>
      <c r="AA53" s="54">
        <f>+AA51-AA52</f>
        <v>-4964559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-4964559</v>
      </c>
      <c r="F56" s="50">
        <f t="shared" si="5"/>
        <v>-4964559</v>
      </c>
      <c r="G56" s="50">
        <f t="shared" si="5"/>
        <v>0</v>
      </c>
      <c r="H56" s="50">
        <f t="shared" si="5"/>
        <v>-2438360</v>
      </c>
      <c r="I56" s="50">
        <f t="shared" si="5"/>
        <v>-1443402</v>
      </c>
      <c r="J56" s="50">
        <f t="shared" si="5"/>
        <v>-3881762</v>
      </c>
      <c r="K56" s="50">
        <f t="shared" si="5"/>
        <v>-1598133</v>
      </c>
      <c r="L56" s="50">
        <f t="shared" si="5"/>
        <v>-1344158</v>
      </c>
      <c r="M56" s="50">
        <f t="shared" si="5"/>
        <v>436500</v>
      </c>
      <c r="N56" s="50">
        <f t="shared" si="5"/>
        <v>-2505791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-6387553</v>
      </c>
      <c r="X56" s="50">
        <f t="shared" si="5"/>
        <v>-2482290</v>
      </c>
      <c r="Y56" s="50">
        <f t="shared" si="5"/>
        <v>-3905263</v>
      </c>
      <c r="Z56" s="51">
        <f>+IF(X56&lt;&gt;0,+(Y56/X56)*100,0)</f>
        <v>157.32501037348575</v>
      </c>
      <c r="AA56" s="48">
        <f>SUM(AA53:AA55)</f>
        <v>-4964559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-4964559</v>
      </c>
      <c r="F59" s="67">
        <f t="shared" si="6"/>
        <v>-4964559</v>
      </c>
      <c r="G59" s="67">
        <f t="shared" si="6"/>
        <v>0</v>
      </c>
      <c r="H59" s="67">
        <f t="shared" si="6"/>
        <v>-2438360</v>
      </c>
      <c r="I59" s="67">
        <f t="shared" si="6"/>
        <v>-1443402</v>
      </c>
      <c r="J59" s="67">
        <f t="shared" si="6"/>
        <v>-3881762</v>
      </c>
      <c r="K59" s="67">
        <f t="shared" si="6"/>
        <v>-1598133</v>
      </c>
      <c r="L59" s="67">
        <f t="shared" si="6"/>
        <v>-1344158</v>
      </c>
      <c r="M59" s="67">
        <f t="shared" si="6"/>
        <v>436500</v>
      </c>
      <c r="N59" s="67">
        <f t="shared" si="6"/>
        <v>-2505791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-6387553</v>
      </c>
      <c r="X59" s="67">
        <f t="shared" si="6"/>
        <v>-2482290</v>
      </c>
      <c r="Y59" s="67">
        <f t="shared" si="6"/>
        <v>-3905263</v>
      </c>
      <c r="Z59" s="68">
        <f>+IF(X59&lt;&gt;0,+(Y59/X59)*100,0)</f>
        <v>157.32501037348575</v>
      </c>
      <c r="AA59" s="65">
        <f>SUM(AA56:AA58)</f>
        <v>-4964559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13325527</v>
      </c>
      <c r="D9" s="20"/>
      <c r="E9" s="21">
        <v>12696249</v>
      </c>
      <c r="F9" s="22">
        <v>12696249</v>
      </c>
      <c r="G9" s="22">
        <v>1197031</v>
      </c>
      <c r="H9" s="22">
        <v>1195249</v>
      </c>
      <c r="I9" s="22">
        <v>1178269</v>
      </c>
      <c r="J9" s="22">
        <v>3570549</v>
      </c>
      <c r="K9" s="22">
        <v>1189593</v>
      </c>
      <c r="L9" s="22">
        <v>1188484</v>
      </c>
      <c r="M9" s="22">
        <v>1187744</v>
      </c>
      <c r="N9" s="22">
        <v>3565821</v>
      </c>
      <c r="O9" s="22"/>
      <c r="P9" s="22"/>
      <c r="Q9" s="22"/>
      <c r="R9" s="22"/>
      <c r="S9" s="22"/>
      <c r="T9" s="22"/>
      <c r="U9" s="22"/>
      <c r="V9" s="22"/>
      <c r="W9" s="22">
        <v>7136370</v>
      </c>
      <c r="X9" s="22">
        <v>6348126</v>
      </c>
      <c r="Y9" s="22">
        <v>788244</v>
      </c>
      <c r="Z9" s="23">
        <v>12.416955807115359</v>
      </c>
      <c r="AA9" s="20">
        <v>12696249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9048092</v>
      </c>
      <c r="D13" s="20"/>
      <c r="E13" s="21">
        <v>21680237</v>
      </c>
      <c r="F13" s="22">
        <v>21680237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10840116</v>
      </c>
      <c r="Y13" s="22">
        <v>-10840116</v>
      </c>
      <c r="Z13" s="23">
        <v>-100</v>
      </c>
      <c r="AA13" s="20">
        <v>21680237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22373619</v>
      </c>
      <c r="D32" s="29">
        <f t="shared" ref="D32:Y32" si="0">SUM(D6:D31)</f>
        <v>0</v>
      </c>
      <c r="E32" s="30">
        <f t="shared" si="0"/>
        <v>34376486</v>
      </c>
      <c r="F32" s="31">
        <f t="shared" si="0"/>
        <v>34376486</v>
      </c>
      <c r="G32" s="31">
        <f t="shared" si="0"/>
        <v>1197031</v>
      </c>
      <c r="H32" s="31">
        <f t="shared" si="0"/>
        <v>1195249</v>
      </c>
      <c r="I32" s="31">
        <f t="shared" si="0"/>
        <v>1178269</v>
      </c>
      <c r="J32" s="31">
        <f t="shared" si="0"/>
        <v>3570549</v>
      </c>
      <c r="K32" s="31">
        <f t="shared" si="0"/>
        <v>1189593</v>
      </c>
      <c r="L32" s="31">
        <f t="shared" si="0"/>
        <v>1188484</v>
      </c>
      <c r="M32" s="31">
        <f t="shared" si="0"/>
        <v>1187744</v>
      </c>
      <c r="N32" s="31">
        <f t="shared" si="0"/>
        <v>3565821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7136370</v>
      </c>
      <c r="X32" s="31">
        <f t="shared" si="0"/>
        <v>17188242</v>
      </c>
      <c r="Y32" s="31">
        <f t="shared" si="0"/>
        <v>-10051872</v>
      </c>
      <c r="Z32" s="32">
        <f>+IF(X32&lt;&gt;0,+(Y32/X32)*100,0)</f>
        <v>-58.481094227088491</v>
      </c>
      <c r="AA32" s="29">
        <f>SUM(AA6:AA31)</f>
        <v>34376486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7184842</v>
      </c>
      <c r="D34" s="20"/>
      <c r="E34" s="21">
        <v>8887596</v>
      </c>
      <c r="F34" s="22">
        <v>8887596</v>
      </c>
      <c r="G34" s="22">
        <v>610577</v>
      </c>
      <c r="H34" s="22">
        <v>691798</v>
      </c>
      <c r="I34" s="22">
        <v>538237</v>
      </c>
      <c r="J34" s="22">
        <v>1840612</v>
      </c>
      <c r="K34" s="22">
        <v>1091909</v>
      </c>
      <c r="L34" s="22">
        <v>1072735</v>
      </c>
      <c r="M34" s="22">
        <v>776045</v>
      </c>
      <c r="N34" s="22">
        <v>2940689</v>
      </c>
      <c r="O34" s="22"/>
      <c r="P34" s="22"/>
      <c r="Q34" s="22"/>
      <c r="R34" s="22"/>
      <c r="S34" s="22"/>
      <c r="T34" s="22"/>
      <c r="U34" s="22"/>
      <c r="V34" s="22"/>
      <c r="W34" s="22">
        <v>4781301</v>
      </c>
      <c r="X34" s="22">
        <v>4443792</v>
      </c>
      <c r="Y34" s="22">
        <v>337509</v>
      </c>
      <c r="Z34" s="23">
        <v>7.5950674559025266</v>
      </c>
      <c r="AA34" s="20">
        <v>8887596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55837</v>
      </c>
      <c r="D37" s="20"/>
      <c r="E37" s="21"/>
      <c r="F37" s="22"/>
      <c r="G37" s="22"/>
      <c r="H37" s="22">
        <v>28400</v>
      </c>
      <c r="I37" s="22">
        <v>29800</v>
      </c>
      <c r="J37" s="22">
        <v>58200</v>
      </c>
      <c r="K37" s="22">
        <v>46759</v>
      </c>
      <c r="L37" s="22">
        <v>6850</v>
      </c>
      <c r="M37" s="22"/>
      <c r="N37" s="22">
        <v>53609</v>
      </c>
      <c r="O37" s="22"/>
      <c r="P37" s="22"/>
      <c r="Q37" s="22"/>
      <c r="R37" s="22"/>
      <c r="S37" s="22"/>
      <c r="T37" s="22"/>
      <c r="U37" s="22"/>
      <c r="V37" s="22"/>
      <c r="W37" s="22">
        <v>111809</v>
      </c>
      <c r="X37" s="22"/>
      <c r="Y37" s="22">
        <v>111809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889222</v>
      </c>
      <c r="D39" s="20"/>
      <c r="E39" s="21">
        <v>2198</v>
      </c>
      <c r="F39" s="22">
        <v>2198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1098</v>
      </c>
      <c r="Y39" s="22">
        <v>-1098</v>
      </c>
      <c r="Z39" s="23">
        <v>-100</v>
      </c>
      <c r="AA39" s="20">
        <v>2198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11449</v>
      </c>
      <c r="D44" s="20"/>
      <c r="E44" s="21">
        <v>17901</v>
      </c>
      <c r="F44" s="22">
        <v>17901</v>
      </c>
      <c r="G44" s="22"/>
      <c r="H44" s="22"/>
      <c r="I44" s="22">
        <v>4365</v>
      </c>
      <c r="J44" s="22">
        <v>4365</v>
      </c>
      <c r="K44" s="22">
        <v>1836</v>
      </c>
      <c r="L44" s="22"/>
      <c r="M44" s="22"/>
      <c r="N44" s="22">
        <v>1836</v>
      </c>
      <c r="O44" s="22"/>
      <c r="P44" s="22"/>
      <c r="Q44" s="22"/>
      <c r="R44" s="22"/>
      <c r="S44" s="22"/>
      <c r="T44" s="22"/>
      <c r="U44" s="22"/>
      <c r="V44" s="22"/>
      <c r="W44" s="22">
        <v>6201</v>
      </c>
      <c r="X44" s="22">
        <v>8952</v>
      </c>
      <c r="Y44" s="22">
        <v>-2751</v>
      </c>
      <c r="Z44" s="23">
        <v>-30.730563002680967</v>
      </c>
      <c r="AA44" s="20">
        <v>17901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8141350</v>
      </c>
      <c r="D47" s="29">
        <f t="shared" ref="D47:Y47" si="1">SUM(D34:D46)</f>
        <v>0</v>
      </c>
      <c r="E47" s="30">
        <f t="shared" si="1"/>
        <v>8907695</v>
      </c>
      <c r="F47" s="31">
        <f t="shared" si="1"/>
        <v>8907695</v>
      </c>
      <c r="G47" s="31">
        <f t="shared" si="1"/>
        <v>610577</v>
      </c>
      <c r="H47" s="31">
        <f t="shared" si="1"/>
        <v>720198</v>
      </c>
      <c r="I47" s="31">
        <f t="shared" si="1"/>
        <v>572402</v>
      </c>
      <c r="J47" s="31">
        <f t="shared" si="1"/>
        <v>1903177</v>
      </c>
      <c r="K47" s="31">
        <f t="shared" si="1"/>
        <v>1140504</v>
      </c>
      <c r="L47" s="31">
        <f t="shared" si="1"/>
        <v>1079585</v>
      </c>
      <c r="M47" s="31">
        <f t="shared" si="1"/>
        <v>776045</v>
      </c>
      <c r="N47" s="31">
        <f t="shared" si="1"/>
        <v>2996134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4899311</v>
      </c>
      <c r="X47" s="31">
        <f t="shared" si="1"/>
        <v>4453842</v>
      </c>
      <c r="Y47" s="31">
        <f t="shared" si="1"/>
        <v>445469</v>
      </c>
      <c r="Z47" s="32">
        <f>+IF(X47&lt;&gt;0,+(Y47/X47)*100,0)</f>
        <v>10.001903974141877</v>
      </c>
      <c r="AA47" s="29">
        <f>SUM(AA34:AA46)</f>
        <v>8907695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14232269</v>
      </c>
      <c r="D48" s="39">
        <f t="shared" si="2"/>
        <v>0</v>
      </c>
      <c r="E48" s="40">
        <f t="shared" si="2"/>
        <v>25468791</v>
      </c>
      <c r="F48" s="41">
        <f t="shared" si="2"/>
        <v>25468791</v>
      </c>
      <c r="G48" s="41">
        <f t="shared" si="2"/>
        <v>586454</v>
      </c>
      <c r="H48" s="41">
        <f t="shared" si="2"/>
        <v>475051</v>
      </c>
      <c r="I48" s="41">
        <f t="shared" si="2"/>
        <v>605867</v>
      </c>
      <c r="J48" s="41">
        <f t="shared" si="2"/>
        <v>1667372</v>
      </c>
      <c r="K48" s="41">
        <f t="shared" si="2"/>
        <v>49089</v>
      </c>
      <c r="L48" s="41">
        <f t="shared" si="2"/>
        <v>108899</v>
      </c>
      <c r="M48" s="41">
        <f t="shared" si="2"/>
        <v>411699</v>
      </c>
      <c r="N48" s="41">
        <f t="shared" si="2"/>
        <v>569687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2237059</v>
      </c>
      <c r="X48" s="41">
        <f t="shared" si="2"/>
        <v>12734400</v>
      </c>
      <c r="Y48" s="41">
        <f t="shared" si="2"/>
        <v>-10497341</v>
      </c>
      <c r="Z48" s="42">
        <f>+IF(X48&lt;&gt;0,+(Y48/X48)*100,0)</f>
        <v>-82.432945407714541</v>
      </c>
      <c r="AA48" s="39">
        <f>+AA32-AA47</f>
        <v>25468791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14232269</v>
      </c>
      <c r="D51" s="48">
        <f t="shared" si="3"/>
        <v>0</v>
      </c>
      <c r="E51" s="49">
        <f t="shared" si="3"/>
        <v>25468791</v>
      </c>
      <c r="F51" s="50">
        <f t="shared" si="3"/>
        <v>25468791</v>
      </c>
      <c r="G51" s="50">
        <f t="shared" si="3"/>
        <v>586454</v>
      </c>
      <c r="H51" s="50">
        <f t="shared" si="3"/>
        <v>475051</v>
      </c>
      <c r="I51" s="50">
        <f t="shared" si="3"/>
        <v>605867</v>
      </c>
      <c r="J51" s="50">
        <f t="shared" si="3"/>
        <v>1667372</v>
      </c>
      <c r="K51" s="50">
        <f t="shared" si="3"/>
        <v>49089</v>
      </c>
      <c r="L51" s="50">
        <f t="shared" si="3"/>
        <v>108899</v>
      </c>
      <c r="M51" s="50">
        <f t="shared" si="3"/>
        <v>411699</v>
      </c>
      <c r="N51" s="50">
        <f t="shared" si="3"/>
        <v>569687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2237059</v>
      </c>
      <c r="X51" s="50">
        <f t="shared" si="3"/>
        <v>12734400</v>
      </c>
      <c r="Y51" s="50">
        <f t="shared" si="3"/>
        <v>-10497341</v>
      </c>
      <c r="Z51" s="51">
        <f>+IF(X51&lt;&gt;0,+(Y51/X51)*100,0)</f>
        <v>-82.432945407714541</v>
      </c>
      <c r="AA51" s="48">
        <f>SUM(AA48:AA50)</f>
        <v>25468791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14232269</v>
      </c>
      <c r="D53" s="54">
        <f>+D51-D52</f>
        <v>0</v>
      </c>
      <c r="E53" s="55">
        <f t="shared" si="4"/>
        <v>25468791</v>
      </c>
      <c r="F53" s="56">
        <f t="shared" si="4"/>
        <v>25468791</v>
      </c>
      <c r="G53" s="56">
        <f t="shared" si="4"/>
        <v>586454</v>
      </c>
      <c r="H53" s="56">
        <f t="shared" si="4"/>
        <v>475051</v>
      </c>
      <c r="I53" s="56">
        <f t="shared" si="4"/>
        <v>605867</v>
      </c>
      <c r="J53" s="56">
        <f t="shared" si="4"/>
        <v>1667372</v>
      </c>
      <c r="K53" s="56">
        <f t="shared" si="4"/>
        <v>49089</v>
      </c>
      <c r="L53" s="56">
        <f t="shared" si="4"/>
        <v>108899</v>
      </c>
      <c r="M53" s="56">
        <f t="shared" si="4"/>
        <v>411699</v>
      </c>
      <c r="N53" s="56">
        <f t="shared" si="4"/>
        <v>569687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2237059</v>
      </c>
      <c r="X53" s="56">
        <f t="shared" si="4"/>
        <v>12734400</v>
      </c>
      <c r="Y53" s="56">
        <f t="shared" si="4"/>
        <v>-10497341</v>
      </c>
      <c r="Z53" s="57">
        <f>+IF(X53&lt;&gt;0,+(Y53/X53)*100,0)</f>
        <v>-82.432945407714541</v>
      </c>
      <c r="AA53" s="54">
        <f>+AA51-AA52</f>
        <v>25468791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14232269</v>
      </c>
      <c r="D56" s="48">
        <f>SUM(D53:D55)</f>
        <v>0</v>
      </c>
      <c r="E56" s="49">
        <f t="shared" si="5"/>
        <v>25468791</v>
      </c>
      <c r="F56" s="50">
        <f t="shared" si="5"/>
        <v>25468791</v>
      </c>
      <c r="G56" s="50">
        <f t="shared" si="5"/>
        <v>586454</v>
      </c>
      <c r="H56" s="50">
        <f t="shared" si="5"/>
        <v>475051</v>
      </c>
      <c r="I56" s="50">
        <f t="shared" si="5"/>
        <v>605867</v>
      </c>
      <c r="J56" s="50">
        <f t="shared" si="5"/>
        <v>1667372</v>
      </c>
      <c r="K56" s="50">
        <f t="shared" si="5"/>
        <v>49089</v>
      </c>
      <c r="L56" s="50">
        <f t="shared" si="5"/>
        <v>108899</v>
      </c>
      <c r="M56" s="50">
        <f t="shared" si="5"/>
        <v>411699</v>
      </c>
      <c r="N56" s="50">
        <f t="shared" si="5"/>
        <v>569687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2237059</v>
      </c>
      <c r="X56" s="50">
        <f t="shared" si="5"/>
        <v>12734400</v>
      </c>
      <c r="Y56" s="50">
        <f t="shared" si="5"/>
        <v>-10497341</v>
      </c>
      <c r="Z56" s="51">
        <f>+IF(X56&lt;&gt;0,+(Y56/X56)*100,0)</f>
        <v>-82.432945407714541</v>
      </c>
      <c r="AA56" s="48">
        <f>SUM(AA53:AA55)</f>
        <v>25468791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14232269</v>
      </c>
      <c r="D59" s="65">
        <f>SUM(D56:D58)</f>
        <v>0</v>
      </c>
      <c r="E59" s="66">
        <f t="shared" si="6"/>
        <v>25468791</v>
      </c>
      <c r="F59" s="67">
        <f t="shared" si="6"/>
        <v>25468791</v>
      </c>
      <c r="G59" s="67">
        <f t="shared" si="6"/>
        <v>586454</v>
      </c>
      <c r="H59" s="67">
        <f t="shared" si="6"/>
        <v>475051</v>
      </c>
      <c r="I59" s="67">
        <f t="shared" si="6"/>
        <v>605867</v>
      </c>
      <c r="J59" s="67">
        <f t="shared" si="6"/>
        <v>1667372</v>
      </c>
      <c r="K59" s="67">
        <f t="shared" si="6"/>
        <v>49089</v>
      </c>
      <c r="L59" s="67">
        <f t="shared" si="6"/>
        <v>108899</v>
      </c>
      <c r="M59" s="67">
        <f t="shared" si="6"/>
        <v>411699</v>
      </c>
      <c r="N59" s="67">
        <f t="shared" si="6"/>
        <v>569687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2237059</v>
      </c>
      <c r="X59" s="67">
        <f t="shared" si="6"/>
        <v>12734400</v>
      </c>
      <c r="Y59" s="67">
        <f t="shared" si="6"/>
        <v>-10497341</v>
      </c>
      <c r="Z59" s="68">
        <f>+IF(X59&lt;&gt;0,+(Y59/X59)*100,0)</f>
        <v>-82.432945407714541</v>
      </c>
      <c r="AA59" s="65">
        <f>SUM(AA56:AA58)</f>
        <v>25468791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1320996</v>
      </c>
      <c r="F25" s="22">
        <v>1320996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660498</v>
      </c>
      <c r="Y25" s="22">
        <v>-660498</v>
      </c>
      <c r="Z25" s="23">
        <v>-100</v>
      </c>
      <c r="AA25" s="20">
        <v>1320996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1320996</v>
      </c>
      <c r="F32" s="31">
        <f t="shared" si="0"/>
        <v>1320996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660498</v>
      </c>
      <c r="Y32" s="31">
        <f t="shared" si="0"/>
        <v>-660498</v>
      </c>
      <c r="Z32" s="32">
        <f>+IF(X32&lt;&gt;0,+(Y32/X32)*100,0)</f>
        <v>-100</v>
      </c>
      <c r="AA32" s="29">
        <f>SUM(AA6:AA31)</f>
        <v>1320996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1320996</v>
      </c>
      <c r="F48" s="41">
        <f t="shared" si="2"/>
        <v>1320996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660498</v>
      </c>
      <c r="Y48" s="41">
        <f t="shared" si="2"/>
        <v>-660498</v>
      </c>
      <c r="Z48" s="42">
        <f>+IF(X48&lt;&gt;0,+(Y48/X48)*100,0)</f>
        <v>-100</v>
      </c>
      <c r="AA48" s="39">
        <f>+AA32-AA47</f>
        <v>1320996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1320996</v>
      </c>
      <c r="F51" s="50">
        <f t="shared" si="3"/>
        <v>1320996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660498</v>
      </c>
      <c r="Y51" s="50">
        <f t="shared" si="3"/>
        <v>-660498</v>
      </c>
      <c r="Z51" s="51">
        <f>+IF(X51&lt;&gt;0,+(Y51/X51)*100,0)</f>
        <v>-100</v>
      </c>
      <c r="AA51" s="48">
        <f>SUM(AA48:AA50)</f>
        <v>1320996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1320996</v>
      </c>
      <c r="F53" s="56">
        <f t="shared" si="4"/>
        <v>1320996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660498</v>
      </c>
      <c r="Y53" s="56">
        <f t="shared" si="4"/>
        <v>-660498</v>
      </c>
      <c r="Z53" s="57">
        <f>+IF(X53&lt;&gt;0,+(Y53/X53)*100,0)</f>
        <v>-100</v>
      </c>
      <c r="AA53" s="54">
        <f>+AA51-AA52</f>
        <v>1320996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1320996</v>
      </c>
      <c r="F56" s="50">
        <f t="shared" si="5"/>
        <v>1320996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660498</v>
      </c>
      <c r="Y56" s="50">
        <f t="shared" si="5"/>
        <v>-660498</v>
      </c>
      <c r="Z56" s="51">
        <f>+IF(X56&lt;&gt;0,+(Y56/X56)*100,0)</f>
        <v>-100</v>
      </c>
      <c r="AA56" s="48">
        <f>SUM(AA53:AA55)</f>
        <v>1320996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1320996</v>
      </c>
      <c r="F59" s="67">
        <f t="shared" si="6"/>
        <v>1320996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660498</v>
      </c>
      <c r="Y59" s="67">
        <f t="shared" si="6"/>
        <v>-660498</v>
      </c>
      <c r="Z59" s="68">
        <f>+IF(X59&lt;&gt;0,+(Y59/X59)*100,0)</f>
        <v>-100</v>
      </c>
      <c r="AA59" s="65">
        <f>SUM(AA56:AA58)</f>
        <v>1320996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195290903</v>
      </c>
      <c r="D9" s="20"/>
      <c r="E9" s="21">
        <v>254855693</v>
      </c>
      <c r="F9" s="22">
        <v>254855693</v>
      </c>
      <c r="G9" s="22">
        <v>17122080</v>
      </c>
      <c r="H9" s="22">
        <v>16639557</v>
      </c>
      <c r="I9" s="22">
        <v>16617115</v>
      </c>
      <c r="J9" s="22">
        <v>50378752</v>
      </c>
      <c r="K9" s="22">
        <v>16420151</v>
      </c>
      <c r="L9" s="22">
        <v>16585464</v>
      </c>
      <c r="M9" s="22">
        <v>16183805</v>
      </c>
      <c r="N9" s="22">
        <v>49189420</v>
      </c>
      <c r="O9" s="22"/>
      <c r="P9" s="22"/>
      <c r="Q9" s="22"/>
      <c r="R9" s="22"/>
      <c r="S9" s="22"/>
      <c r="T9" s="22"/>
      <c r="U9" s="22"/>
      <c r="V9" s="22"/>
      <c r="W9" s="22">
        <v>99568172</v>
      </c>
      <c r="X9" s="22">
        <v>127427844</v>
      </c>
      <c r="Y9" s="22">
        <v>-27859672</v>
      </c>
      <c r="Z9" s="23">
        <v>-21.863096106373735</v>
      </c>
      <c r="AA9" s="20">
        <v>254855693</v>
      </c>
    </row>
    <row r="10" spans="1:27" ht="13.5" x14ac:dyDescent="0.25">
      <c r="A10" s="19" t="s">
        <v>38</v>
      </c>
      <c r="B10" s="15" t="s">
        <v>32</v>
      </c>
      <c r="C10" s="20">
        <v>140524</v>
      </c>
      <c r="D10" s="20"/>
      <c r="E10" s="21">
        <v>404417</v>
      </c>
      <c r="F10" s="22">
        <v>404417</v>
      </c>
      <c r="G10" s="22">
        <v>33154</v>
      </c>
      <c r="H10" s="22">
        <v>32243</v>
      </c>
      <c r="I10" s="22">
        <v>24574</v>
      </c>
      <c r="J10" s="22">
        <v>89971</v>
      </c>
      <c r="K10" s="22">
        <v>28697</v>
      </c>
      <c r="L10" s="22">
        <v>33108</v>
      </c>
      <c r="M10" s="22">
        <v>18908</v>
      </c>
      <c r="N10" s="22">
        <v>80713</v>
      </c>
      <c r="O10" s="22"/>
      <c r="P10" s="22"/>
      <c r="Q10" s="22"/>
      <c r="R10" s="22"/>
      <c r="S10" s="22"/>
      <c r="T10" s="22"/>
      <c r="U10" s="22"/>
      <c r="V10" s="22"/>
      <c r="W10" s="22">
        <v>170684</v>
      </c>
      <c r="X10" s="22">
        <v>202200</v>
      </c>
      <c r="Y10" s="22">
        <v>-31516</v>
      </c>
      <c r="Z10" s="23">
        <v>-15.586547972304649</v>
      </c>
      <c r="AA10" s="20">
        <v>404417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126709789</v>
      </c>
      <c r="D13" s="20"/>
      <c r="E13" s="21">
        <v>129520292</v>
      </c>
      <c r="F13" s="22">
        <v>129520292</v>
      </c>
      <c r="G13" s="22">
        <v>11479159</v>
      </c>
      <c r="H13" s="22">
        <v>11459922</v>
      </c>
      <c r="I13" s="22">
        <v>11618837</v>
      </c>
      <c r="J13" s="22">
        <v>34557918</v>
      </c>
      <c r="K13" s="22">
        <v>11683252</v>
      </c>
      <c r="L13" s="22">
        <v>11852574</v>
      </c>
      <c r="M13" s="22">
        <v>11945981</v>
      </c>
      <c r="N13" s="22">
        <v>35481807</v>
      </c>
      <c r="O13" s="22"/>
      <c r="P13" s="22"/>
      <c r="Q13" s="22"/>
      <c r="R13" s="22"/>
      <c r="S13" s="22"/>
      <c r="T13" s="22"/>
      <c r="U13" s="22"/>
      <c r="V13" s="22"/>
      <c r="W13" s="22">
        <v>70039725</v>
      </c>
      <c r="X13" s="22">
        <v>64760142</v>
      </c>
      <c r="Y13" s="22">
        <v>5279583</v>
      </c>
      <c r="Z13" s="23">
        <v>8.1525191837905471</v>
      </c>
      <c r="AA13" s="20">
        <v>129520292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322141216</v>
      </c>
      <c r="D32" s="29">
        <f t="shared" ref="D32:Y32" si="0">SUM(D6:D31)</f>
        <v>0</v>
      </c>
      <c r="E32" s="30">
        <f t="shared" si="0"/>
        <v>384780402</v>
      </c>
      <c r="F32" s="31">
        <f t="shared" si="0"/>
        <v>384780402</v>
      </c>
      <c r="G32" s="31">
        <f t="shared" si="0"/>
        <v>28634393</v>
      </c>
      <c r="H32" s="31">
        <f t="shared" si="0"/>
        <v>28131722</v>
      </c>
      <c r="I32" s="31">
        <f t="shared" si="0"/>
        <v>28260526</v>
      </c>
      <c r="J32" s="31">
        <f t="shared" si="0"/>
        <v>85026641</v>
      </c>
      <c r="K32" s="31">
        <f t="shared" si="0"/>
        <v>28132100</v>
      </c>
      <c r="L32" s="31">
        <f t="shared" si="0"/>
        <v>28471146</v>
      </c>
      <c r="M32" s="31">
        <f t="shared" si="0"/>
        <v>28148694</v>
      </c>
      <c r="N32" s="31">
        <f t="shared" si="0"/>
        <v>84751940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169778581</v>
      </c>
      <c r="X32" s="31">
        <f t="shared" si="0"/>
        <v>192390186</v>
      </c>
      <c r="Y32" s="31">
        <f t="shared" si="0"/>
        <v>-22611605</v>
      </c>
      <c r="Z32" s="32">
        <f>+IF(X32&lt;&gt;0,+(Y32/X32)*100,0)</f>
        <v>-11.752992951521966</v>
      </c>
      <c r="AA32" s="29">
        <f>SUM(AA6:AA31)</f>
        <v>384780402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70537470</v>
      </c>
      <c r="D34" s="20"/>
      <c r="E34" s="21">
        <v>72876545</v>
      </c>
      <c r="F34" s="22">
        <v>72876545</v>
      </c>
      <c r="G34" s="22">
        <v>5888497</v>
      </c>
      <c r="H34" s="22">
        <v>6017879</v>
      </c>
      <c r="I34" s="22">
        <v>5866555</v>
      </c>
      <c r="J34" s="22">
        <v>17772931</v>
      </c>
      <c r="K34" s="22">
        <v>6451765</v>
      </c>
      <c r="L34" s="22">
        <v>5099983</v>
      </c>
      <c r="M34" s="22">
        <v>6559451</v>
      </c>
      <c r="N34" s="22">
        <v>18111199</v>
      </c>
      <c r="O34" s="22"/>
      <c r="P34" s="22"/>
      <c r="Q34" s="22"/>
      <c r="R34" s="22"/>
      <c r="S34" s="22"/>
      <c r="T34" s="22"/>
      <c r="U34" s="22"/>
      <c r="V34" s="22"/>
      <c r="W34" s="22">
        <v>35884130</v>
      </c>
      <c r="X34" s="22">
        <v>36438468</v>
      </c>
      <c r="Y34" s="22">
        <v>-554338</v>
      </c>
      <c r="Z34" s="23">
        <v>-1.521298864705289</v>
      </c>
      <c r="AA34" s="20">
        <v>72876545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2244456</v>
      </c>
      <c r="D37" s="20"/>
      <c r="E37" s="21">
        <v>6099770</v>
      </c>
      <c r="F37" s="22">
        <v>6099770</v>
      </c>
      <c r="G37" s="22"/>
      <c r="H37" s="22"/>
      <c r="I37" s="22">
        <v>91940</v>
      </c>
      <c r="J37" s="22">
        <v>91940</v>
      </c>
      <c r="K37" s="22"/>
      <c r="L37" s="22"/>
      <c r="M37" s="22">
        <v>91574</v>
      </c>
      <c r="N37" s="22">
        <v>91574</v>
      </c>
      <c r="O37" s="22"/>
      <c r="P37" s="22"/>
      <c r="Q37" s="22"/>
      <c r="R37" s="22"/>
      <c r="S37" s="22"/>
      <c r="T37" s="22"/>
      <c r="U37" s="22"/>
      <c r="V37" s="22"/>
      <c r="W37" s="22">
        <v>183514</v>
      </c>
      <c r="X37" s="22">
        <v>3049926</v>
      </c>
      <c r="Y37" s="22">
        <v>-2866412</v>
      </c>
      <c r="Z37" s="23">
        <v>-93.983001554791826</v>
      </c>
      <c r="AA37" s="20">
        <v>6099770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32010113</v>
      </c>
      <c r="F38" s="22">
        <v>32010113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16005060</v>
      </c>
      <c r="Y38" s="22">
        <v>-16005060</v>
      </c>
      <c r="Z38" s="23">
        <v>-100</v>
      </c>
      <c r="AA38" s="20">
        <v>32010113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1607722</v>
      </c>
      <c r="F39" s="22">
        <v>1607722</v>
      </c>
      <c r="G39" s="22"/>
      <c r="H39" s="22"/>
      <c r="I39" s="22">
        <v>389359</v>
      </c>
      <c r="J39" s="22">
        <v>389359</v>
      </c>
      <c r="K39" s="22">
        <v>129786</v>
      </c>
      <c r="L39" s="22"/>
      <c r="M39" s="22">
        <v>259573</v>
      </c>
      <c r="N39" s="22">
        <v>389359</v>
      </c>
      <c r="O39" s="22"/>
      <c r="P39" s="22"/>
      <c r="Q39" s="22"/>
      <c r="R39" s="22"/>
      <c r="S39" s="22"/>
      <c r="T39" s="22"/>
      <c r="U39" s="22"/>
      <c r="V39" s="22"/>
      <c r="W39" s="22">
        <v>778718</v>
      </c>
      <c r="X39" s="22">
        <v>803862</v>
      </c>
      <c r="Y39" s="22">
        <v>-25144</v>
      </c>
      <c r="Z39" s="23">
        <v>-3.1279000624485298</v>
      </c>
      <c r="AA39" s="20">
        <v>1607722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28720</v>
      </c>
      <c r="F40" s="22">
        <v>28720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14364</v>
      </c>
      <c r="Y40" s="22">
        <v>-14364</v>
      </c>
      <c r="Z40" s="23">
        <v>-100</v>
      </c>
      <c r="AA40" s="20">
        <v>28720</v>
      </c>
    </row>
    <row r="41" spans="1:27" ht="13.5" x14ac:dyDescent="0.25">
      <c r="A41" s="19" t="s">
        <v>66</v>
      </c>
      <c r="B41" s="15" t="s">
        <v>32</v>
      </c>
      <c r="C41" s="20">
        <v>55833788</v>
      </c>
      <c r="D41" s="20"/>
      <c r="E41" s="21">
        <v>86036542</v>
      </c>
      <c r="F41" s="22">
        <v>86036542</v>
      </c>
      <c r="G41" s="22">
        <v>2554335</v>
      </c>
      <c r="H41" s="22">
        <v>4955676</v>
      </c>
      <c r="I41" s="22">
        <v>3423725</v>
      </c>
      <c r="J41" s="22">
        <v>10933736</v>
      </c>
      <c r="K41" s="22">
        <v>7566554</v>
      </c>
      <c r="L41" s="22">
        <v>5945442</v>
      </c>
      <c r="M41" s="22">
        <v>4877970</v>
      </c>
      <c r="N41" s="22">
        <v>18389966</v>
      </c>
      <c r="O41" s="22"/>
      <c r="P41" s="22"/>
      <c r="Q41" s="22"/>
      <c r="R41" s="22"/>
      <c r="S41" s="22"/>
      <c r="T41" s="22"/>
      <c r="U41" s="22"/>
      <c r="V41" s="22"/>
      <c r="W41" s="22">
        <v>29323702</v>
      </c>
      <c r="X41" s="22">
        <v>43018284</v>
      </c>
      <c r="Y41" s="22">
        <v>-13694582</v>
      </c>
      <c r="Z41" s="23">
        <v>-31.834328863513011</v>
      </c>
      <c r="AA41" s="20">
        <v>86036542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118042352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34519817</v>
      </c>
      <c r="D44" s="20"/>
      <c r="E44" s="21">
        <v>3163559</v>
      </c>
      <c r="F44" s="22">
        <v>3163559</v>
      </c>
      <c r="G44" s="22">
        <v>401658</v>
      </c>
      <c r="H44" s="22">
        <v>477985</v>
      </c>
      <c r="I44" s="22">
        <v>350946</v>
      </c>
      <c r="J44" s="22">
        <v>1230589</v>
      </c>
      <c r="K44" s="22">
        <v>823592</v>
      </c>
      <c r="L44" s="22">
        <v>562357</v>
      </c>
      <c r="M44" s="22">
        <v>802339</v>
      </c>
      <c r="N44" s="22">
        <v>2188288</v>
      </c>
      <c r="O44" s="22"/>
      <c r="P44" s="22"/>
      <c r="Q44" s="22"/>
      <c r="R44" s="22"/>
      <c r="S44" s="22"/>
      <c r="T44" s="22"/>
      <c r="U44" s="22"/>
      <c r="V44" s="22"/>
      <c r="W44" s="22">
        <v>3418877</v>
      </c>
      <c r="X44" s="22">
        <v>1581846</v>
      </c>
      <c r="Y44" s="22">
        <v>1837031</v>
      </c>
      <c r="Z44" s="23">
        <v>116.13210135499916</v>
      </c>
      <c r="AA44" s="20">
        <v>3163559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281177883</v>
      </c>
      <c r="D47" s="29">
        <f t="shared" ref="D47:Y47" si="1">SUM(D34:D46)</f>
        <v>0</v>
      </c>
      <c r="E47" s="30">
        <f t="shared" si="1"/>
        <v>201822971</v>
      </c>
      <c r="F47" s="31">
        <f t="shared" si="1"/>
        <v>201822971</v>
      </c>
      <c r="G47" s="31">
        <f t="shared" si="1"/>
        <v>8844490</v>
      </c>
      <c r="H47" s="31">
        <f t="shared" si="1"/>
        <v>11451540</v>
      </c>
      <c r="I47" s="31">
        <f t="shared" si="1"/>
        <v>10122525</v>
      </c>
      <c r="J47" s="31">
        <f t="shared" si="1"/>
        <v>30418555</v>
      </c>
      <c r="K47" s="31">
        <f t="shared" si="1"/>
        <v>14971697</v>
      </c>
      <c r="L47" s="31">
        <f t="shared" si="1"/>
        <v>11607782</v>
      </c>
      <c r="M47" s="31">
        <f t="shared" si="1"/>
        <v>12590907</v>
      </c>
      <c r="N47" s="31">
        <f t="shared" si="1"/>
        <v>39170386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69588941</v>
      </c>
      <c r="X47" s="31">
        <f t="shared" si="1"/>
        <v>100911810</v>
      </c>
      <c r="Y47" s="31">
        <f t="shared" si="1"/>
        <v>-31322869</v>
      </c>
      <c r="Z47" s="32">
        <f>+IF(X47&lt;&gt;0,+(Y47/X47)*100,0)</f>
        <v>-31.039844593016419</v>
      </c>
      <c r="AA47" s="29">
        <f>SUM(AA34:AA46)</f>
        <v>201822971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40963333</v>
      </c>
      <c r="D48" s="39">
        <f t="shared" si="2"/>
        <v>0</v>
      </c>
      <c r="E48" s="40">
        <f t="shared" si="2"/>
        <v>182957431</v>
      </c>
      <c r="F48" s="41">
        <f t="shared" si="2"/>
        <v>182957431</v>
      </c>
      <c r="G48" s="41">
        <f t="shared" si="2"/>
        <v>19789903</v>
      </c>
      <c r="H48" s="41">
        <f t="shared" si="2"/>
        <v>16680182</v>
      </c>
      <c r="I48" s="41">
        <f t="shared" si="2"/>
        <v>18138001</v>
      </c>
      <c r="J48" s="41">
        <f t="shared" si="2"/>
        <v>54608086</v>
      </c>
      <c r="K48" s="41">
        <f t="shared" si="2"/>
        <v>13160403</v>
      </c>
      <c r="L48" s="41">
        <f t="shared" si="2"/>
        <v>16863364</v>
      </c>
      <c r="M48" s="41">
        <f t="shared" si="2"/>
        <v>15557787</v>
      </c>
      <c r="N48" s="41">
        <f t="shared" si="2"/>
        <v>45581554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100189640</v>
      </c>
      <c r="X48" s="41">
        <f t="shared" si="2"/>
        <v>91478376</v>
      </c>
      <c r="Y48" s="41">
        <f t="shared" si="2"/>
        <v>8711264</v>
      </c>
      <c r="Z48" s="42">
        <f>+IF(X48&lt;&gt;0,+(Y48/X48)*100,0)</f>
        <v>9.5227575968335945</v>
      </c>
      <c r="AA48" s="39">
        <f>+AA32-AA47</f>
        <v>182957431</v>
      </c>
    </row>
    <row r="49" spans="1:27" ht="25.5" x14ac:dyDescent="0.25">
      <c r="A49" s="43" t="s">
        <v>74</v>
      </c>
      <c r="B49" s="15" t="s">
        <v>32</v>
      </c>
      <c r="C49" s="20">
        <v>23932847</v>
      </c>
      <c r="D49" s="20"/>
      <c r="E49" s="21">
        <v>40014087</v>
      </c>
      <c r="F49" s="22">
        <v>40014087</v>
      </c>
      <c r="G49" s="22"/>
      <c r="H49" s="22"/>
      <c r="I49" s="22">
        <v>637439</v>
      </c>
      <c r="J49" s="22">
        <v>637439</v>
      </c>
      <c r="K49" s="22"/>
      <c r="L49" s="22">
        <v>2724750</v>
      </c>
      <c r="M49" s="22"/>
      <c r="N49" s="22">
        <v>2724750</v>
      </c>
      <c r="O49" s="22"/>
      <c r="P49" s="22"/>
      <c r="Q49" s="22"/>
      <c r="R49" s="22"/>
      <c r="S49" s="22"/>
      <c r="T49" s="22"/>
      <c r="U49" s="22"/>
      <c r="V49" s="22"/>
      <c r="W49" s="22">
        <v>3362189</v>
      </c>
      <c r="X49" s="22">
        <v>20007042</v>
      </c>
      <c r="Y49" s="22">
        <v>-16644853</v>
      </c>
      <c r="Z49" s="23">
        <v>-83.194972050341079</v>
      </c>
      <c r="AA49" s="20">
        <v>40014087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64896180</v>
      </c>
      <c r="D51" s="48">
        <f t="shared" si="3"/>
        <v>0</v>
      </c>
      <c r="E51" s="49">
        <f t="shared" si="3"/>
        <v>222971518</v>
      </c>
      <c r="F51" s="50">
        <f t="shared" si="3"/>
        <v>222971518</v>
      </c>
      <c r="G51" s="50">
        <f t="shared" si="3"/>
        <v>19789903</v>
      </c>
      <c r="H51" s="50">
        <f t="shared" si="3"/>
        <v>16680182</v>
      </c>
      <c r="I51" s="50">
        <f t="shared" si="3"/>
        <v>18775440</v>
      </c>
      <c r="J51" s="50">
        <f t="shared" si="3"/>
        <v>55245525</v>
      </c>
      <c r="K51" s="50">
        <f t="shared" si="3"/>
        <v>13160403</v>
      </c>
      <c r="L51" s="50">
        <f t="shared" si="3"/>
        <v>19588114</v>
      </c>
      <c r="M51" s="50">
        <f t="shared" si="3"/>
        <v>15557787</v>
      </c>
      <c r="N51" s="50">
        <f t="shared" si="3"/>
        <v>48306304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103551829</v>
      </c>
      <c r="X51" s="50">
        <f t="shared" si="3"/>
        <v>111485418</v>
      </c>
      <c r="Y51" s="50">
        <f t="shared" si="3"/>
        <v>-7933589</v>
      </c>
      <c r="Z51" s="51">
        <f>+IF(X51&lt;&gt;0,+(Y51/X51)*100,0)</f>
        <v>-7.1162571234203913</v>
      </c>
      <c r="AA51" s="48">
        <f>SUM(AA48:AA50)</f>
        <v>222971518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64896180</v>
      </c>
      <c r="D53" s="54">
        <f>+D51-D52</f>
        <v>0</v>
      </c>
      <c r="E53" s="55">
        <f t="shared" si="4"/>
        <v>222971518</v>
      </c>
      <c r="F53" s="56">
        <f t="shared" si="4"/>
        <v>222971518</v>
      </c>
      <c r="G53" s="56">
        <f t="shared" si="4"/>
        <v>19789903</v>
      </c>
      <c r="H53" s="56">
        <f t="shared" si="4"/>
        <v>16680182</v>
      </c>
      <c r="I53" s="56">
        <f t="shared" si="4"/>
        <v>18775440</v>
      </c>
      <c r="J53" s="56">
        <f t="shared" si="4"/>
        <v>55245525</v>
      </c>
      <c r="K53" s="56">
        <f t="shared" si="4"/>
        <v>13160403</v>
      </c>
      <c r="L53" s="56">
        <f t="shared" si="4"/>
        <v>19588114</v>
      </c>
      <c r="M53" s="56">
        <f t="shared" si="4"/>
        <v>15557787</v>
      </c>
      <c r="N53" s="56">
        <f t="shared" si="4"/>
        <v>48306304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103551829</v>
      </c>
      <c r="X53" s="56">
        <f t="shared" si="4"/>
        <v>111485418</v>
      </c>
      <c r="Y53" s="56">
        <f t="shared" si="4"/>
        <v>-7933589</v>
      </c>
      <c r="Z53" s="57">
        <f>+IF(X53&lt;&gt;0,+(Y53/X53)*100,0)</f>
        <v>-7.1162571234203913</v>
      </c>
      <c r="AA53" s="54">
        <f>+AA51-AA52</f>
        <v>222971518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64896180</v>
      </c>
      <c r="D56" s="48">
        <f>SUM(D53:D55)</f>
        <v>0</v>
      </c>
      <c r="E56" s="49">
        <f t="shared" si="5"/>
        <v>222971518</v>
      </c>
      <c r="F56" s="50">
        <f t="shared" si="5"/>
        <v>222971518</v>
      </c>
      <c r="G56" s="50">
        <f t="shared" si="5"/>
        <v>19789903</v>
      </c>
      <c r="H56" s="50">
        <f t="shared" si="5"/>
        <v>16680182</v>
      </c>
      <c r="I56" s="50">
        <f t="shared" si="5"/>
        <v>18775440</v>
      </c>
      <c r="J56" s="50">
        <f t="shared" si="5"/>
        <v>55245525</v>
      </c>
      <c r="K56" s="50">
        <f t="shared" si="5"/>
        <v>13160403</v>
      </c>
      <c r="L56" s="50">
        <f t="shared" si="5"/>
        <v>19588114</v>
      </c>
      <c r="M56" s="50">
        <f t="shared" si="5"/>
        <v>15557787</v>
      </c>
      <c r="N56" s="50">
        <f t="shared" si="5"/>
        <v>48306304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103551829</v>
      </c>
      <c r="X56" s="50">
        <f t="shared" si="5"/>
        <v>111485418</v>
      </c>
      <c r="Y56" s="50">
        <f t="shared" si="5"/>
        <v>-7933589</v>
      </c>
      <c r="Z56" s="51">
        <f>+IF(X56&lt;&gt;0,+(Y56/X56)*100,0)</f>
        <v>-7.1162571234203913</v>
      </c>
      <c r="AA56" s="48">
        <f>SUM(AA53:AA55)</f>
        <v>222971518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64896180</v>
      </c>
      <c r="D59" s="65">
        <f>SUM(D56:D58)</f>
        <v>0</v>
      </c>
      <c r="E59" s="66">
        <f t="shared" si="6"/>
        <v>222971518</v>
      </c>
      <c r="F59" s="67">
        <f t="shared" si="6"/>
        <v>222971518</v>
      </c>
      <c r="G59" s="67">
        <f t="shared" si="6"/>
        <v>19789903</v>
      </c>
      <c r="H59" s="67">
        <f t="shared" si="6"/>
        <v>16680182</v>
      </c>
      <c r="I59" s="67">
        <f t="shared" si="6"/>
        <v>18775440</v>
      </c>
      <c r="J59" s="67">
        <f t="shared" si="6"/>
        <v>55245525</v>
      </c>
      <c r="K59" s="67">
        <f t="shared" si="6"/>
        <v>13160403</v>
      </c>
      <c r="L59" s="67">
        <f t="shared" si="6"/>
        <v>19588114</v>
      </c>
      <c r="M59" s="67">
        <f t="shared" si="6"/>
        <v>15557787</v>
      </c>
      <c r="N59" s="67">
        <f t="shared" si="6"/>
        <v>48306304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103551829</v>
      </c>
      <c r="X59" s="67">
        <f t="shared" si="6"/>
        <v>111485418</v>
      </c>
      <c r="Y59" s="67">
        <f t="shared" si="6"/>
        <v>-7933589</v>
      </c>
      <c r="Z59" s="68">
        <f>+IF(X59&lt;&gt;0,+(Y59/X59)*100,0)</f>
        <v>-7.1162571234203913</v>
      </c>
      <c r="AA59" s="65">
        <f>SUM(AA56:AA58)</f>
        <v>222971518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19271196</v>
      </c>
      <c r="D9" s="20"/>
      <c r="E9" s="21">
        <v>19034997</v>
      </c>
      <c r="F9" s="22">
        <v>19034997</v>
      </c>
      <c r="G9" s="22">
        <v>1756863</v>
      </c>
      <c r="H9" s="22">
        <v>1667361</v>
      </c>
      <c r="I9" s="22">
        <v>1711540</v>
      </c>
      <c r="J9" s="22">
        <v>5135764</v>
      </c>
      <c r="K9" s="22">
        <v>1710037</v>
      </c>
      <c r="L9" s="22">
        <v>1567860</v>
      </c>
      <c r="M9" s="22">
        <v>1559672</v>
      </c>
      <c r="N9" s="22">
        <v>4837569</v>
      </c>
      <c r="O9" s="22"/>
      <c r="P9" s="22"/>
      <c r="Q9" s="22"/>
      <c r="R9" s="22"/>
      <c r="S9" s="22"/>
      <c r="T9" s="22"/>
      <c r="U9" s="22"/>
      <c r="V9" s="22"/>
      <c r="W9" s="22">
        <v>9973333</v>
      </c>
      <c r="X9" s="22">
        <v>9517494</v>
      </c>
      <c r="Y9" s="22">
        <v>455839</v>
      </c>
      <c r="Z9" s="23">
        <v>4.7894855515538026</v>
      </c>
      <c r="AA9" s="20">
        <v>19034997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14666151</v>
      </c>
      <c r="D13" s="20"/>
      <c r="E13" s="21"/>
      <c r="F13" s="22"/>
      <c r="G13" s="22">
        <v>1489437</v>
      </c>
      <c r="H13" s="22">
        <v>1502708</v>
      </c>
      <c r="I13" s="22">
        <v>1517851</v>
      </c>
      <c r="J13" s="22">
        <v>4509996</v>
      </c>
      <c r="K13" s="22">
        <v>1532278</v>
      </c>
      <c r="L13" s="22">
        <v>1546344</v>
      </c>
      <c r="M13" s="22">
        <v>1561167</v>
      </c>
      <c r="N13" s="22">
        <v>4639789</v>
      </c>
      <c r="O13" s="22"/>
      <c r="P13" s="22"/>
      <c r="Q13" s="22"/>
      <c r="R13" s="22"/>
      <c r="S13" s="22"/>
      <c r="T13" s="22"/>
      <c r="U13" s="22"/>
      <c r="V13" s="22"/>
      <c r="W13" s="22">
        <v>9149785</v>
      </c>
      <c r="X13" s="22"/>
      <c r="Y13" s="22">
        <v>9149785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33937347</v>
      </c>
      <c r="D32" s="29">
        <f t="shared" ref="D32:Y32" si="0">SUM(D6:D31)</f>
        <v>0</v>
      </c>
      <c r="E32" s="30">
        <f t="shared" si="0"/>
        <v>19034997</v>
      </c>
      <c r="F32" s="31">
        <f t="shared" si="0"/>
        <v>19034997</v>
      </c>
      <c r="G32" s="31">
        <f t="shared" si="0"/>
        <v>3246300</v>
      </c>
      <c r="H32" s="31">
        <f t="shared" si="0"/>
        <v>3170069</v>
      </c>
      <c r="I32" s="31">
        <f t="shared" si="0"/>
        <v>3229391</v>
      </c>
      <c r="J32" s="31">
        <f t="shared" si="0"/>
        <v>9645760</v>
      </c>
      <c r="K32" s="31">
        <f t="shared" si="0"/>
        <v>3242315</v>
      </c>
      <c r="L32" s="31">
        <f t="shared" si="0"/>
        <v>3114204</v>
      </c>
      <c r="M32" s="31">
        <f t="shared" si="0"/>
        <v>3120839</v>
      </c>
      <c r="N32" s="31">
        <f t="shared" si="0"/>
        <v>9477358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19123118</v>
      </c>
      <c r="X32" s="31">
        <f t="shared" si="0"/>
        <v>9517494</v>
      </c>
      <c r="Y32" s="31">
        <f t="shared" si="0"/>
        <v>9605624</v>
      </c>
      <c r="Z32" s="32">
        <f>+IF(X32&lt;&gt;0,+(Y32/X32)*100,0)</f>
        <v>100.92597904448377</v>
      </c>
      <c r="AA32" s="29">
        <f>SUM(AA6:AA31)</f>
        <v>19034997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9552951</v>
      </c>
      <c r="D34" s="20"/>
      <c r="E34" s="21">
        <v>10216481</v>
      </c>
      <c r="F34" s="22">
        <v>10216481</v>
      </c>
      <c r="G34" s="22">
        <v>715616</v>
      </c>
      <c r="H34" s="22">
        <v>809886</v>
      </c>
      <c r="I34" s="22">
        <v>656583</v>
      </c>
      <c r="J34" s="22">
        <v>2182085</v>
      </c>
      <c r="K34" s="22">
        <v>694262</v>
      </c>
      <c r="L34" s="22">
        <v>753379</v>
      </c>
      <c r="M34" s="22">
        <v>965737</v>
      </c>
      <c r="N34" s="22">
        <v>2413378</v>
      </c>
      <c r="O34" s="22"/>
      <c r="P34" s="22"/>
      <c r="Q34" s="22"/>
      <c r="R34" s="22"/>
      <c r="S34" s="22"/>
      <c r="T34" s="22"/>
      <c r="U34" s="22"/>
      <c r="V34" s="22"/>
      <c r="W34" s="22">
        <v>4595463</v>
      </c>
      <c r="X34" s="22">
        <v>5108298</v>
      </c>
      <c r="Y34" s="22">
        <v>-512835</v>
      </c>
      <c r="Z34" s="23">
        <v>-10.039253778851586</v>
      </c>
      <c r="AA34" s="20">
        <v>10216481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424076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86821</v>
      </c>
      <c r="D44" s="20"/>
      <c r="E44" s="21">
        <v>230000</v>
      </c>
      <c r="F44" s="22">
        <v>230000</v>
      </c>
      <c r="G44" s="22">
        <v>9117</v>
      </c>
      <c r="H44" s="22">
        <v>6842</v>
      </c>
      <c r="I44" s="22">
        <v>15061</v>
      </c>
      <c r="J44" s="22">
        <v>31020</v>
      </c>
      <c r="K44" s="22">
        <v>7902</v>
      </c>
      <c r="L44" s="22">
        <v>17784</v>
      </c>
      <c r="M44" s="22">
        <v>8450</v>
      </c>
      <c r="N44" s="22">
        <v>34136</v>
      </c>
      <c r="O44" s="22"/>
      <c r="P44" s="22"/>
      <c r="Q44" s="22"/>
      <c r="R44" s="22"/>
      <c r="S44" s="22"/>
      <c r="T44" s="22"/>
      <c r="U44" s="22"/>
      <c r="V44" s="22"/>
      <c r="W44" s="22">
        <v>65156</v>
      </c>
      <c r="X44" s="22">
        <v>115008</v>
      </c>
      <c r="Y44" s="22">
        <v>-49852</v>
      </c>
      <c r="Z44" s="23">
        <v>-43.346549805230936</v>
      </c>
      <c r="AA44" s="20">
        <v>230000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10063848</v>
      </c>
      <c r="D47" s="29">
        <f t="shared" ref="D47:Y47" si="1">SUM(D34:D46)</f>
        <v>0</v>
      </c>
      <c r="E47" s="30">
        <f t="shared" si="1"/>
        <v>10446481</v>
      </c>
      <c r="F47" s="31">
        <f t="shared" si="1"/>
        <v>10446481</v>
      </c>
      <c r="G47" s="31">
        <f t="shared" si="1"/>
        <v>724733</v>
      </c>
      <c r="H47" s="31">
        <f t="shared" si="1"/>
        <v>816728</v>
      </c>
      <c r="I47" s="31">
        <f t="shared" si="1"/>
        <v>671644</v>
      </c>
      <c r="J47" s="31">
        <f t="shared" si="1"/>
        <v>2213105</v>
      </c>
      <c r="K47" s="31">
        <f t="shared" si="1"/>
        <v>702164</v>
      </c>
      <c r="L47" s="31">
        <f t="shared" si="1"/>
        <v>771163</v>
      </c>
      <c r="M47" s="31">
        <f t="shared" si="1"/>
        <v>974187</v>
      </c>
      <c r="N47" s="31">
        <f t="shared" si="1"/>
        <v>2447514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4660619</v>
      </c>
      <c r="X47" s="31">
        <f t="shared" si="1"/>
        <v>5223306</v>
      </c>
      <c r="Y47" s="31">
        <f t="shared" si="1"/>
        <v>-562687</v>
      </c>
      <c r="Z47" s="32">
        <f>+IF(X47&lt;&gt;0,+(Y47/X47)*100,0)</f>
        <v>-10.772621783981256</v>
      </c>
      <c r="AA47" s="29">
        <f>SUM(AA34:AA46)</f>
        <v>10446481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23873499</v>
      </c>
      <c r="D48" s="39">
        <f t="shared" si="2"/>
        <v>0</v>
      </c>
      <c r="E48" s="40">
        <f t="shared" si="2"/>
        <v>8588516</v>
      </c>
      <c r="F48" s="41">
        <f t="shared" si="2"/>
        <v>8588516</v>
      </c>
      <c r="G48" s="41">
        <f t="shared" si="2"/>
        <v>2521567</v>
      </c>
      <c r="H48" s="41">
        <f t="shared" si="2"/>
        <v>2353341</v>
      </c>
      <c r="I48" s="41">
        <f t="shared" si="2"/>
        <v>2557747</v>
      </c>
      <c r="J48" s="41">
        <f t="shared" si="2"/>
        <v>7432655</v>
      </c>
      <c r="K48" s="41">
        <f t="shared" si="2"/>
        <v>2540151</v>
      </c>
      <c r="L48" s="41">
        <f t="shared" si="2"/>
        <v>2343041</v>
      </c>
      <c r="M48" s="41">
        <f t="shared" si="2"/>
        <v>2146652</v>
      </c>
      <c r="N48" s="41">
        <f t="shared" si="2"/>
        <v>7029844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14462499</v>
      </c>
      <c r="X48" s="41">
        <f t="shared" si="2"/>
        <v>4294188</v>
      </c>
      <c r="Y48" s="41">
        <f t="shared" si="2"/>
        <v>10168311</v>
      </c>
      <c r="Z48" s="42">
        <f>+IF(X48&lt;&gt;0,+(Y48/X48)*100,0)</f>
        <v>236.79240405869515</v>
      </c>
      <c r="AA48" s="39">
        <f>+AA32-AA47</f>
        <v>8588516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23873499</v>
      </c>
      <c r="D51" s="48">
        <f t="shared" si="3"/>
        <v>0</v>
      </c>
      <c r="E51" s="49">
        <f t="shared" si="3"/>
        <v>8588516</v>
      </c>
      <c r="F51" s="50">
        <f t="shared" si="3"/>
        <v>8588516</v>
      </c>
      <c r="G51" s="50">
        <f t="shared" si="3"/>
        <v>2521567</v>
      </c>
      <c r="H51" s="50">
        <f t="shared" si="3"/>
        <v>2353341</v>
      </c>
      <c r="I51" s="50">
        <f t="shared" si="3"/>
        <v>2557747</v>
      </c>
      <c r="J51" s="50">
        <f t="shared" si="3"/>
        <v>7432655</v>
      </c>
      <c r="K51" s="50">
        <f t="shared" si="3"/>
        <v>2540151</v>
      </c>
      <c r="L51" s="50">
        <f t="shared" si="3"/>
        <v>2343041</v>
      </c>
      <c r="M51" s="50">
        <f t="shared" si="3"/>
        <v>2146652</v>
      </c>
      <c r="N51" s="50">
        <f t="shared" si="3"/>
        <v>7029844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14462499</v>
      </c>
      <c r="X51" s="50">
        <f t="shared" si="3"/>
        <v>4294188</v>
      </c>
      <c r="Y51" s="50">
        <f t="shared" si="3"/>
        <v>10168311</v>
      </c>
      <c r="Z51" s="51">
        <f>+IF(X51&lt;&gt;0,+(Y51/X51)*100,0)</f>
        <v>236.79240405869515</v>
      </c>
      <c r="AA51" s="48">
        <f>SUM(AA48:AA50)</f>
        <v>8588516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23873499</v>
      </c>
      <c r="D53" s="54">
        <f>+D51-D52</f>
        <v>0</v>
      </c>
      <c r="E53" s="55">
        <f t="shared" si="4"/>
        <v>8588516</v>
      </c>
      <c r="F53" s="56">
        <f t="shared" si="4"/>
        <v>8588516</v>
      </c>
      <c r="G53" s="56">
        <f t="shared" si="4"/>
        <v>2521567</v>
      </c>
      <c r="H53" s="56">
        <f t="shared" si="4"/>
        <v>2353341</v>
      </c>
      <c r="I53" s="56">
        <f t="shared" si="4"/>
        <v>2557747</v>
      </c>
      <c r="J53" s="56">
        <f t="shared" si="4"/>
        <v>7432655</v>
      </c>
      <c r="K53" s="56">
        <f t="shared" si="4"/>
        <v>2540151</v>
      </c>
      <c r="L53" s="56">
        <f t="shared" si="4"/>
        <v>2343041</v>
      </c>
      <c r="M53" s="56">
        <f t="shared" si="4"/>
        <v>2146652</v>
      </c>
      <c r="N53" s="56">
        <f t="shared" si="4"/>
        <v>7029844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14462499</v>
      </c>
      <c r="X53" s="56">
        <f t="shared" si="4"/>
        <v>4294188</v>
      </c>
      <c r="Y53" s="56">
        <f t="shared" si="4"/>
        <v>10168311</v>
      </c>
      <c r="Z53" s="57">
        <f>+IF(X53&lt;&gt;0,+(Y53/X53)*100,0)</f>
        <v>236.79240405869515</v>
      </c>
      <c r="AA53" s="54">
        <f>+AA51-AA52</f>
        <v>8588516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23873499</v>
      </c>
      <c r="D56" s="48">
        <f>SUM(D53:D55)</f>
        <v>0</v>
      </c>
      <c r="E56" s="49">
        <f t="shared" si="5"/>
        <v>8588516</v>
      </c>
      <c r="F56" s="50">
        <f t="shared" si="5"/>
        <v>8588516</v>
      </c>
      <c r="G56" s="50">
        <f t="shared" si="5"/>
        <v>2521567</v>
      </c>
      <c r="H56" s="50">
        <f t="shared" si="5"/>
        <v>2353341</v>
      </c>
      <c r="I56" s="50">
        <f t="shared" si="5"/>
        <v>2557747</v>
      </c>
      <c r="J56" s="50">
        <f t="shared" si="5"/>
        <v>7432655</v>
      </c>
      <c r="K56" s="50">
        <f t="shared" si="5"/>
        <v>2540151</v>
      </c>
      <c r="L56" s="50">
        <f t="shared" si="5"/>
        <v>2343041</v>
      </c>
      <c r="M56" s="50">
        <f t="shared" si="5"/>
        <v>2146652</v>
      </c>
      <c r="N56" s="50">
        <f t="shared" si="5"/>
        <v>7029844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14462499</v>
      </c>
      <c r="X56" s="50">
        <f t="shared" si="5"/>
        <v>4294188</v>
      </c>
      <c r="Y56" s="50">
        <f t="shared" si="5"/>
        <v>10168311</v>
      </c>
      <c r="Z56" s="51">
        <f>+IF(X56&lt;&gt;0,+(Y56/X56)*100,0)</f>
        <v>236.79240405869515</v>
      </c>
      <c r="AA56" s="48">
        <f>SUM(AA53:AA55)</f>
        <v>8588516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23873499</v>
      </c>
      <c r="D59" s="65">
        <f>SUM(D56:D58)</f>
        <v>0</v>
      </c>
      <c r="E59" s="66">
        <f t="shared" si="6"/>
        <v>8588516</v>
      </c>
      <c r="F59" s="67">
        <f t="shared" si="6"/>
        <v>8588516</v>
      </c>
      <c r="G59" s="67">
        <f t="shared" si="6"/>
        <v>2521567</v>
      </c>
      <c r="H59" s="67">
        <f t="shared" si="6"/>
        <v>2353341</v>
      </c>
      <c r="I59" s="67">
        <f t="shared" si="6"/>
        <v>2557747</v>
      </c>
      <c r="J59" s="67">
        <f t="shared" si="6"/>
        <v>7432655</v>
      </c>
      <c r="K59" s="67">
        <f t="shared" si="6"/>
        <v>2540151</v>
      </c>
      <c r="L59" s="67">
        <f t="shared" si="6"/>
        <v>2343041</v>
      </c>
      <c r="M59" s="67">
        <f t="shared" si="6"/>
        <v>2146652</v>
      </c>
      <c r="N59" s="67">
        <f t="shared" si="6"/>
        <v>7029844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14462499</v>
      </c>
      <c r="X59" s="67">
        <f t="shared" si="6"/>
        <v>4294188</v>
      </c>
      <c r="Y59" s="67">
        <f t="shared" si="6"/>
        <v>10168311</v>
      </c>
      <c r="Z59" s="68">
        <f>+IF(X59&lt;&gt;0,+(Y59/X59)*100,0)</f>
        <v>236.79240405869515</v>
      </c>
      <c r="AA59" s="65">
        <f>SUM(AA56:AA58)</f>
        <v>8588516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59984742</v>
      </c>
      <c r="D9" s="20"/>
      <c r="E9" s="21">
        <v>66282360</v>
      </c>
      <c r="F9" s="22">
        <v>66282360</v>
      </c>
      <c r="G9" s="22">
        <v>7507284</v>
      </c>
      <c r="H9" s="22">
        <v>7430239</v>
      </c>
      <c r="I9" s="22">
        <v>7532723</v>
      </c>
      <c r="J9" s="22">
        <v>22470246</v>
      </c>
      <c r="K9" s="22">
        <v>-2594612</v>
      </c>
      <c r="L9" s="22">
        <v>5233340</v>
      </c>
      <c r="M9" s="22">
        <v>5304070</v>
      </c>
      <c r="N9" s="22">
        <v>7942798</v>
      </c>
      <c r="O9" s="22"/>
      <c r="P9" s="22"/>
      <c r="Q9" s="22"/>
      <c r="R9" s="22"/>
      <c r="S9" s="22"/>
      <c r="T9" s="22"/>
      <c r="U9" s="22"/>
      <c r="V9" s="22"/>
      <c r="W9" s="22">
        <v>30413044</v>
      </c>
      <c r="X9" s="22">
        <v>42499459</v>
      </c>
      <c r="Y9" s="22">
        <v>-12086415</v>
      </c>
      <c r="Z9" s="23">
        <v>-28.438985540968886</v>
      </c>
      <c r="AA9" s="20">
        <v>66282360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1267940</v>
      </c>
      <c r="H13" s="22">
        <v>1285551</v>
      </c>
      <c r="I13" s="22">
        <v>1301101</v>
      </c>
      <c r="J13" s="22">
        <v>3854592</v>
      </c>
      <c r="K13" s="22">
        <v>1318828</v>
      </c>
      <c r="L13" s="22">
        <v>1339617</v>
      </c>
      <c r="M13" s="22">
        <v>1364178</v>
      </c>
      <c r="N13" s="22">
        <v>4022623</v>
      </c>
      <c r="O13" s="22"/>
      <c r="P13" s="22"/>
      <c r="Q13" s="22"/>
      <c r="R13" s="22"/>
      <c r="S13" s="22"/>
      <c r="T13" s="22"/>
      <c r="U13" s="22"/>
      <c r="V13" s="22"/>
      <c r="W13" s="22">
        <v>7877215</v>
      </c>
      <c r="X13" s="22"/>
      <c r="Y13" s="22">
        <v>7877215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59984742</v>
      </c>
      <c r="D32" s="29">
        <f t="shared" ref="D32:Y32" si="0">SUM(D6:D31)</f>
        <v>0</v>
      </c>
      <c r="E32" s="30">
        <f t="shared" si="0"/>
        <v>66282360</v>
      </c>
      <c r="F32" s="31">
        <f t="shared" si="0"/>
        <v>66282360</v>
      </c>
      <c r="G32" s="31">
        <f t="shared" si="0"/>
        <v>8775224</v>
      </c>
      <c r="H32" s="31">
        <f t="shared" si="0"/>
        <v>8715790</v>
      </c>
      <c r="I32" s="31">
        <f t="shared" si="0"/>
        <v>8833824</v>
      </c>
      <c r="J32" s="31">
        <f t="shared" si="0"/>
        <v>26324838</v>
      </c>
      <c r="K32" s="31">
        <f t="shared" si="0"/>
        <v>-1275784</v>
      </c>
      <c r="L32" s="31">
        <f t="shared" si="0"/>
        <v>6572957</v>
      </c>
      <c r="M32" s="31">
        <f t="shared" si="0"/>
        <v>6668248</v>
      </c>
      <c r="N32" s="31">
        <f t="shared" si="0"/>
        <v>11965421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38290259</v>
      </c>
      <c r="X32" s="31">
        <f t="shared" si="0"/>
        <v>42499459</v>
      </c>
      <c r="Y32" s="31">
        <f t="shared" si="0"/>
        <v>-4209200</v>
      </c>
      <c r="Z32" s="32">
        <f>+IF(X32&lt;&gt;0,+(Y32/X32)*100,0)</f>
        <v>-9.9041260736989614</v>
      </c>
      <c r="AA32" s="29">
        <f>SUM(AA6:AA31)</f>
        <v>66282360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31653302</v>
      </c>
      <c r="D34" s="20"/>
      <c r="E34" s="21">
        <v>29937748</v>
      </c>
      <c r="F34" s="22">
        <v>29937748</v>
      </c>
      <c r="G34" s="22">
        <v>102413</v>
      </c>
      <c r="H34" s="22">
        <v>102413</v>
      </c>
      <c r="I34" s="22">
        <v>7590486</v>
      </c>
      <c r="J34" s="22">
        <v>7795312</v>
      </c>
      <c r="K34" s="22">
        <v>2716043</v>
      </c>
      <c r="L34" s="22">
        <v>3026444</v>
      </c>
      <c r="M34" s="22">
        <v>2725703</v>
      </c>
      <c r="N34" s="22">
        <v>8468190</v>
      </c>
      <c r="O34" s="22"/>
      <c r="P34" s="22"/>
      <c r="Q34" s="22"/>
      <c r="R34" s="22"/>
      <c r="S34" s="22"/>
      <c r="T34" s="22"/>
      <c r="U34" s="22"/>
      <c r="V34" s="22"/>
      <c r="W34" s="22">
        <v>16263502</v>
      </c>
      <c r="X34" s="22">
        <v>14643172</v>
      </c>
      <c r="Y34" s="22">
        <v>1620330</v>
      </c>
      <c r="Z34" s="23">
        <v>11.065430358941356</v>
      </c>
      <c r="AA34" s="20">
        <v>29937748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25000000</v>
      </c>
      <c r="F38" s="22">
        <v>25000000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12499998</v>
      </c>
      <c r="Y38" s="22">
        <v>-12499998</v>
      </c>
      <c r="Z38" s="23">
        <v>-100</v>
      </c>
      <c r="AA38" s="20">
        <v>25000000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3213787</v>
      </c>
      <c r="F39" s="22">
        <v>3213787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1606896</v>
      </c>
      <c r="Y39" s="22">
        <v>-1606896</v>
      </c>
      <c r="Z39" s="23">
        <v>-100</v>
      </c>
      <c r="AA39" s="20">
        <v>3213787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31463904</v>
      </c>
      <c r="D41" s="20"/>
      <c r="E41" s="21">
        <v>22699294</v>
      </c>
      <c r="F41" s="22">
        <v>22699294</v>
      </c>
      <c r="G41" s="22"/>
      <c r="H41" s="22">
        <v>347547</v>
      </c>
      <c r="I41" s="22">
        <v>2277688</v>
      </c>
      <c r="J41" s="22">
        <v>2625235</v>
      </c>
      <c r="K41" s="22">
        <v>2323894</v>
      </c>
      <c r="L41" s="22">
        <v>980588</v>
      </c>
      <c r="M41" s="22">
        <v>3931352</v>
      </c>
      <c r="N41" s="22">
        <v>7235834</v>
      </c>
      <c r="O41" s="22"/>
      <c r="P41" s="22"/>
      <c r="Q41" s="22"/>
      <c r="R41" s="22"/>
      <c r="S41" s="22"/>
      <c r="T41" s="22"/>
      <c r="U41" s="22"/>
      <c r="V41" s="22"/>
      <c r="W41" s="22">
        <v>9861069</v>
      </c>
      <c r="X41" s="22">
        <v>7644199</v>
      </c>
      <c r="Y41" s="22">
        <v>2216870</v>
      </c>
      <c r="Z41" s="23">
        <v>29.000684048125908</v>
      </c>
      <c r="AA41" s="20">
        <v>22699294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5611407</v>
      </c>
      <c r="D44" s="20"/>
      <c r="E44" s="21">
        <v>22400</v>
      </c>
      <c r="F44" s="22">
        <v>22400</v>
      </c>
      <c r="G44" s="22"/>
      <c r="H44" s="22">
        <v>780</v>
      </c>
      <c r="I44" s="22"/>
      <c r="J44" s="22">
        <v>780</v>
      </c>
      <c r="K44" s="22">
        <v>2561</v>
      </c>
      <c r="L44" s="22">
        <v>682</v>
      </c>
      <c r="M44" s="22"/>
      <c r="N44" s="22">
        <v>3243</v>
      </c>
      <c r="O44" s="22"/>
      <c r="P44" s="22"/>
      <c r="Q44" s="22"/>
      <c r="R44" s="22"/>
      <c r="S44" s="22"/>
      <c r="T44" s="22"/>
      <c r="U44" s="22"/>
      <c r="V44" s="22"/>
      <c r="W44" s="22">
        <v>4023</v>
      </c>
      <c r="X44" s="22"/>
      <c r="Y44" s="22">
        <v>4023</v>
      </c>
      <c r="Z44" s="23"/>
      <c r="AA44" s="20">
        <v>22400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68728613</v>
      </c>
      <c r="D47" s="29">
        <f t="shared" ref="D47:Y47" si="1">SUM(D34:D46)</f>
        <v>0</v>
      </c>
      <c r="E47" s="30">
        <f t="shared" si="1"/>
        <v>80873229</v>
      </c>
      <c r="F47" s="31">
        <f t="shared" si="1"/>
        <v>80873229</v>
      </c>
      <c r="G47" s="31">
        <f t="shared" si="1"/>
        <v>102413</v>
      </c>
      <c r="H47" s="31">
        <f t="shared" si="1"/>
        <v>450740</v>
      </c>
      <c r="I47" s="31">
        <f t="shared" si="1"/>
        <v>9868174</v>
      </c>
      <c r="J47" s="31">
        <f t="shared" si="1"/>
        <v>10421327</v>
      </c>
      <c r="K47" s="31">
        <f t="shared" si="1"/>
        <v>5042498</v>
      </c>
      <c r="L47" s="31">
        <f t="shared" si="1"/>
        <v>4007714</v>
      </c>
      <c r="M47" s="31">
        <f t="shared" si="1"/>
        <v>6657055</v>
      </c>
      <c r="N47" s="31">
        <f t="shared" si="1"/>
        <v>15707267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26128594</v>
      </c>
      <c r="X47" s="31">
        <f t="shared" si="1"/>
        <v>36394265</v>
      </c>
      <c r="Y47" s="31">
        <f t="shared" si="1"/>
        <v>-10265671</v>
      </c>
      <c r="Z47" s="32">
        <f>+IF(X47&lt;&gt;0,+(Y47/X47)*100,0)</f>
        <v>-28.206836983794016</v>
      </c>
      <c r="AA47" s="29">
        <f>SUM(AA34:AA46)</f>
        <v>80873229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-8743871</v>
      </c>
      <c r="D48" s="39">
        <f t="shared" si="2"/>
        <v>0</v>
      </c>
      <c r="E48" s="40">
        <f t="shared" si="2"/>
        <v>-14590869</v>
      </c>
      <c r="F48" s="41">
        <f t="shared" si="2"/>
        <v>-14590869</v>
      </c>
      <c r="G48" s="41">
        <f t="shared" si="2"/>
        <v>8672811</v>
      </c>
      <c r="H48" s="41">
        <f t="shared" si="2"/>
        <v>8265050</v>
      </c>
      <c r="I48" s="41">
        <f t="shared" si="2"/>
        <v>-1034350</v>
      </c>
      <c r="J48" s="41">
        <f t="shared" si="2"/>
        <v>15903511</v>
      </c>
      <c r="K48" s="41">
        <f t="shared" si="2"/>
        <v>-6318282</v>
      </c>
      <c r="L48" s="41">
        <f t="shared" si="2"/>
        <v>2565243</v>
      </c>
      <c r="M48" s="41">
        <f t="shared" si="2"/>
        <v>11193</v>
      </c>
      <c r="N48" s="41">
        <f t="shared" si="2"/>
        <v>-3741846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12161665</v>
      </c>
      <c r="X48" s="41">
        <f t="shared" si="2"/>
        <v>6105194</v>
      </c>
      <c r="Y48" s="41">
        <f t="shared" si="2"/>
        <v>6056471</v>
      </c>
      <c r="Z48" s="42">
        <f>+IF(X48&lt;&gt;0,+(Y48/X48)*100,0)</f>
        <v>99.201941821996158</v>
      </c>
      <c r="AA48" s="39">
        <f>+AA32-AA47</f>
        <v>-14590869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-8743871</v>
      </c>
      <c r="D51" s="48">
        <f t="shared" si="3"/>
        <v>0</v>
      </c>
      <c r="E51" s="49">
        <f t="shared" si="3"/>
        <v>-14590869</v>
      </c>
      <c r="F51" s="50">
        <f t="shared" si="3"/>
        <v>-14590869</v>
      </c>
      <c r="G51" s="50">
        <f t="shared" si="3"/>
        <v>8672811</v>
      </c>
      <c r="H51" s="50">
        <f t="shared" si="3"/>
        <v>8265050</v>
      </c>
      <c r="I51" s="50">
        <f t="shared" si="3"/>
        <v>-1034350</v>
      </c>
      <c r="J51" s="50">
        <f t="shared" si="3"/>
        <v>15903511</v>
      </c>
      <c r="K51" s="50">
        <f t="shared" si="3"/>
        <v>-6318282</v>
      </c>
      <c r="L51" s="50">
        <f t="shared" si="3"/>
        <v>2565243</v>
      </c>
      <c r="M51" s="50">
        <f t="shared" si="3"/>
        <v>11193</v>
      </c>
      <c r="N51" s="50">
        <f t="shared" si="3"/>
        <v>-3741846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12161665</v>
      </c>
      <c r="X51" s="50">
        <f t="shared" si="3"/>
        <v>6105194</v>
      </c>
      <c r="Y51" s="50">
        <f t="shared" si="3"/>
        <v>6056471</v>
      </c>
      <c r="Z51" s="51">
        <f>+IF(X51&lt;&gt;0,+(Y51/X51)*100,0)</f>
        <v>99.201941821996158</v>
      </c>
      <c r="AA51" s="48">
        <f>SUM(AA48:AA50)</f>
        <v>-14590869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-8743871</v>
      </c>
      <c r="D53" s="54">
        <f>+D51-D52</f>
        <v>0</v>
      </c>
      <c r="E53" s="55">
        <f t="shared" si="4"/>
        <v>-14590869</v>
      </c>
      <c r="F53" s="56">
        <f t="shared" si="4"/>
        <v>-14590869</v>
      </c>
      <c r="G53" s="56">
        <f t="shared" si="4"/>
        <v>8672811</v>
      </c>
      <c r="H53" s="56">
        <f t="shared" si="4"/>
        <v>8265050</v>
      </c>
      <c r="I53" s="56">
        <f t="shared" si="4"/>
        <v>-1034350</v>
      </c>
      <c r="J53" s="56">
        <f t="shared" si="4"/>
        <v>15903511</v>
      </c>
      <c r="K53" s="56">
        <f t="shared" si="4"/>
        <v>-6318282</v>
      </c>
      <c r="L53" s="56">
        <f t="shared" si="4"/>
        <v>2565243</v>
      </c>
      <c r="M53" s="56">
        <f t="shared" si="4"/>
        <v>11193</v>
      </c>
      <c r="N53" s="56">
        <f t="shared" si="4"/>
        <v>-3741846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12161665</v>
      </c>
      <c r="X53" s="56">
        <f t="shared" si="4"/>
        <v>6105194</v>
      </c>
      <c r="Y53" s="56">
        <f t="shared" si="4"/>
        <v>6056471</v>
      </c>
      <c r="Z53" s="57">
        <f>+IF(X53&lt;&gt;0,+(Y53/X53)*100,0)</f>
        <v>99.201941821996158</v>
      </c>
      <c r="AA53" s="54">
        <f>+AA51-AA52</f>
        <v>-14590869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-8743871</v>
      </c>
      <c r="D56" s="48">
        <f>SUM(D53:D55)</f>
        <v>0</v>
      </c>
      <c r="E56" s="49">
        <f t="shared" si="5"/>
        <v>-14590869</v>
      </c>
      <c r="F56" s="50">
        <f t="shared" si="5"/>
        <v>-14590869</v>
      </c>
      <c r="G56" s="50">
        <f t="shared" si="5"/>
        <v>8672811</v>
      </c>
      <c r="H56" s="50">
        <f t="shared" si="5"/>
        <v>8265050</v>
      </c>
      <c r="I56" s="50">
        <f t="shared" si="5"/>
        <v>-1034350</v>
      </c>
      <c r="J56" s="50">
        <f t="shared" si="5"/>
        <v>15903511</v>
      </c>
      <c r="K56" s="50">
        <f t="shared" si="5"/>
        <v>-6318282</v>
      </c>
      <c r="L56" s="50">
        <f t="shared" si="5"/>
        <v>2565243</v>
      </c>
      <c r="M56" s="50">
        <f t="shared" si="5"/>
        <v>11193</v>
      </c>
      <c r="N56" s="50">
        <f t="shared" si="5"/>
        <v>-3741846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12161665</v>
      </c>
      <c r="X56" s="50">
        <f t="shared" si="5"/>
        <v>6105194</v>
      </c>
      <c r="Y56" s="50">
        <f t="shared" si="5"/>
        <v>6056471</v>
      </c>
      <c r="Z56" s="51">
        <f>+IF(X56&lt;&gt;0,+(Y56/X56)*100,0)</f>
        <v>99.201941821996158</v>
      </c>
      <c r="AA56" s="48">
        <f>SUM(AA53:AA55)</f>
        <v>-14590869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-8743871</v>
      </c>
      <c r="D59" s="65">
        <f>SUM(D56:D58)</f>
        <v>0</v>
      </c>
      <c r="E59" s="66">
        <f t="shared" si="6"/>
        <v>-14590869</v>
      </c>
      <c r="F59" s="67">
        <f t="shared" si="6"/>
        <v>-14590869</v>
      </c>
      <c r="G59" s="67">
        <f t="shared" si="6"/>
        <v>8672811</v>
      </c>
      <c r="H59" s="67">
        <f t="shared" si="6"/>
        <v>8265050</v>
      </c>
      <c r="I59" s="67">
        <f t="shared" si="6"/>
        <v>-1034350</v>
      </c>
      <c r="J59" s="67">
        <f t="shared" si="6"/>
        <v>15903511</v>
      </c>
      <c r="K59" s="67">
        <f t="shared" si="6"/>
        <v>-6318282</v>
      </c>
      <c r="L59" s="67">
        <f t="shared" si="6"/>
        <v>2565243</v>
      </c>
      <c r="M59" s="67">
        <f t="shared" si="6"/>
        <v>11193</v>
      </c>
      <c r="N59" s="67">
        <f t="shared" si="6"/>
        <v>-3741846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12161665</v>
      </c>
      <c r="X59" s="67">
        <f t="shared" si="6"/>
        <v>6105194</v>
      </c>
      <c r="Y59" s="67">
        <f t="shared" si="6"/>
        <v>6056471</v>
      </c>
      <c r="Z59" s="68">
        <f>+IF(X59&lt;&gt;0,+(Y59/X59)*100,0)</f>
        <v>99.201941821996158</v>
      </c>
      <c r="AA59" s="65">
        <f>SUM(AA56:AA58)</f>
        <v>-14590869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1309193492</v>
      </c>
      <c r="D9" s="20"/>
      <c r="E9" s="21">
        <v>1424213826</v>
      </c>
      <c r="F9" s="22">
        <v>1424213826</v>
      </c>
      <c r="G9" s="22">
        <v>117070570</v>
      </c>
      <c r="H9" s="22">
        <v>111673500</v>
      </c>
      <c r="I9" s="22">
        <v>113771016</v>
      </c>
      <c r="J9" s="22">
        <v>342515086</v>
      </c>
      <c r="K9" s="22">
        <v>114684880</v>
      </c>
      <c r="L9" s="22">
        <v>113655663</v>
      </c>
      <c r="M9" s="22">
        <v>108611466</v>
      </c>
      <c r="N9" s="22">
        <v>336952009</v>
      </c>
      <c r="O9" s="22"/>
      <c r="P9" s="22"/>
      <c r="Q9" s="22"/>
      <c r="R9" s="22"/>
      <c r="S9" s="22"/>
      <c r="T9" s="22"/>
      <c r="U9" s="22"/>
      <c r="V9" s="22"/>
      <c r="W9" s="22">
        <v>679467095</v>
      </c>
      <c r="X9" s="22">
        <v>712106916</v>
      </c>
      <c r="Y9" s="22">
        <v>-32639821</v>
      </c>
      <c r="Z9" s="23">
        <v>-4.5835562422764058</v>
      </c>
      <c r="AA9" s="20">
        <v>1424213826</v>
      </c>
    </row>
    <row r="10" spans="1:27" ht="13.5" x14ac:dyDescent="0.25">
      <c r="A10" s="19" t="s">
        <v>38</v>
      </c>
      <c r="B10" s="15" t="s">
        <v>32</v>
      </c>
      <c r="C10" s="20">
        <v>350121</v>
      </c>
      <c r="D10" s="20"/>
      <c r="E10" s="21">
        <v>502295</v>
      </c>
      <c r="F10" s="22">
        <v>502295</v>
      </c>
      <c r="G10" s="22">
        <v>9271</v>
      </c>
      <c r="H10" s="22">
        <v>9119</v>
      </c>
      <c r="I10" s="22">
        <v>35343</v>
      </c>
      <c r="J10" s="22">
        <v>53733</v>
      </c>
      <c r="K10" s="22">
        <v>1032624</v>
      </c>
      <c r="L10" s="22">
        <v>-208269</v>
      </c>
      <c r="M10" s="22">
        <v>176766</v>
      </c>
      <c r="N10" s="22">
        <v>1001121</v>
      </c>
      <c r="O10" s="22"/>
      <c r="P10" s="22"/>
      <c r="Q10" s="22"/>
      <c r="R10" s="22"/>
      <c r="S10" s="22"/>
      <c r="T10" s="22"/>
      <c r="U10" s="22"/>
      <c r="V10" s="22"/>
      <c r="W10" s="22">
        <v>1054854</v>
      </c>
      <c r="X10" s="22">
        <v>251154</v>
      </c>
      <c r="Y10" s="22">
        <v>803700</v>
      </c>
      <c r="Z10" s="23">
        <v>320.00286676700347</v>
      </c>
      <c r="AA10" s="20">
        <v>502295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37805018</v>
      </c>
      <c r="D13" s="20"/>
      <c r="E13" s="21">
        <v>36195552</v>
      </c>
      <c r="F13" s="22">
        <v>36195552</v>
      </c>
      <c r="G13" s="22">
        <v>3525430</v>
      </c>
      <c r="H13" s="22">
        <v>3885488</v>
      </c>
      <c r="I13" s="22">
        <v>3139280</v>
      </c>
      <c r="J13" s="22">
        <v>10550198</v>
      </c>
      <c r="K13" s="22">
        <v>3073304</v>
      </c>
      <c r="L13" s="22">
        <v>3374230</v>
      </c>
      <c r="M13" s="22">
        <v>3194420</v>
      </c>
      <c r="N13" s="22">
        <v>9641954</v>
      </c>
      <c r="O13" s="22"/>
      <c r="P13" s="22"/>
      <c r="Q13" s="22"/>
      <c r="R13" s="22"/>
      <c r="S13" s="22"/>
      <c r="T13" s="22"/>
      <c r="U13" s="22"/>
      <c r="V13" s="22"/>
      <c r="W13" s="22">
        <v>20192152</v>
      </c>
      <c r="X13" s="22">
        <v>18097776</v>
      </c>
      <c r="Y13" s="22">
        <v>2094376</v>
      </c>
      <c r="Z13" s="23">
        <v>11.572560075889987</v>
      </c>
      <c r="AA13" s="20">
        <v>36195552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>
        <v>22</v>
      </c>
      <c r="H18" s="22"/>
      <c r="I18" s="22"/>
      <c r="J18" s="22">
        <v>22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22</v>
      </c>
      <c r="X18" s="22"/>
      <c r="Y18" s="22">
        <v>22</v>
      </c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15741407</v>
      </c>
      <c r="D19" s="20"/>
      <c r="E19" s="21">
        <v>20989876</v>
      </c>
      <c r="F19" s="22">
        <v>20989876</v>
      </c>
      <c r="G19" s="22">
        <v>174608</v>
      </c>
      <c r="H19" s="22">
        <v>1782197</v>
      </c>
      <c r="I19" s="22">
        <v>1868058</v>
      </c>
      <c r="J19" s="22">
        <v>3824863</v>
      </c>
      <c r="K19" s="22">
        <v>1320814</v>
      </c>
      <c r="L19" s="22">
        <v>1534430</v>
      </c>
      <c r="M19" s="22">
        <v>459619</v>
      </c>
      <c r="N19" s="22">
        <v>3314863</v>
      </c>
      <c r="O19" s="22"/>
      <c r="P19" s="22"/>
      <c r="Q19" s="22"/>
      <c r="R19" s="22"/>
      <c r="S19" s="22"/>
      <c r="T19" s="22"/>
      <c r="U19" s="22"/>
      <c r="V19" s="22"/>
      <c r="W19" s="22">
        <v>7139726</v>
      </c>
      <c r="X19" s="22">
        <v>10494936</v>
      </c>
      <c r="Y19" s="22">
        <v>-3355210</v>
      </c>
      <c r="Z19" s="23">
        <v>-31.96979952998284</v>
      </c>
      <c r="AA19" s="20">
        <v>20989876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157041</v>
      </c>
      <c r="D23" s="20"/>
      <c r="E23" s="21"/>
      <c r="F23" s="22"/>
      <c r="G23" s="22">
        <v>4193</v>
      </c>
      <c r="H23" s="22">
        <v>10509</v>
      </c>
      <c r="I23" s="22">
        <v>8441</v>
      </c>
      <c r="J23" s="22">
        <v>23143</v>
      </c>
      <c r="K23" s="22">
        <v>10041</v>
      </c>
      <c r="L23" s="22">
        <v>12360</v>
      </c>
      <c r="M23" s="22">
        <v>7691</v>
      </c>
      <c r="N23" s="22">
        <v>30092</v>
      </c>
      <c r="O23" s="22"/>
      <c r="P23" s="22"/>
      <c r="Q23" s="22"/>
      <c r="R23" s="22"/>
      <c r="S23" s="22"/>
      <c r="T23" s="22"/>
      <c r="U23" s="22"/>
      <c r="V23" s="22"/>
      <c r="W23" s="22">
        <v>53235</v>
      </c>
      <c r="X23" s="22"/>
      <c r="Y23" s="22">
        <v>53235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543666850</v>
      </c>
      <c r="D25" s="20"/>
      <c r="E25" s="21">
        <v>559205847</v>
      </c>
      <c r="F25" s="22">
        <v>559205847</v>
      </c>
      <c r="G25" s="22">
        <v>213264840</v>
      </c>
      <c r="H25" s="22">
        <v>427152</v>
      </c>
      <c r="I25" s="22">
        <v>7941986</v>
      </c>
      <c r="J25" s="22">
        <v>221633978</v>
      </c>
      <c r="K25" s="22">
        <v>3598060</v>
      </c>
      <c r="L25" s="22">
        <v>4144617</v>
      </c>
      <c r="M25" s="22">
        <v>174555197</v>
      </c>
      <c r="N25" s="22">
        <v>182297874</v>
      </c>
      <c r="O25" s="22"/>
      <c r="P25" s="22"/>
      <c r="Q25" s="22"/>
      <c r="R25" s="22"/>
      <c r="S25" s="22"/>
      <c r="T25" s="22"/>
      <c r="U25" s="22"/>
      <c r="V25" s="22"/>
      <c r="W25" s="22">
        <v>403931852</v>
      </c>
      <c r="X25" s="22">
        <v>400096662</v>
      </c>
      <c r="Y25" s="22">
        <v>3835190</v>
      </c>
      <c r="Z25" s="23">
        <v>0.95856585776764125</v>
      </c>
      <c r="AA25" s="20">
        <v>559205847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34601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1906948530</v>
      </c>
      <c r="D32" s="29">
        <f t="shared" ref="D32:Y32" si="0">SUM(D6:D31)</f>
        <v>0</v>
      </c>
      <c r="E32" s="30">
        <f t="shared" si="0"/>
        <v>2041107396</v>
      </c>
      <c r="F32" s="31">
        <f t="shared" si="0"/>
        <v>2041107396</v>
      </c>
      <c r="G32" s="31">
        <f t="shared" si="0"/>
        <v>334048934</v>
      </c>
      <c r="H32" s="31">
        <f t="shared" si="0"/>
        <v>117787965</v>
      </c>
      <c r="I32" s="31">
        <f t="shared" si="0"/>
        <v>126764124</v>
      </c>
      <c r="J32" s="31">
        <f t="shared" si="0"/>
        <v>578601023</v>
      </c>
      <c r="K32" s="31">
        <f t="shared" si="0"/>
        <v>123719723</v>
      </c>
      <c r="L32" s="31">
        <f t="shared" si="0"/>
        <v>122513031</v>
      </c>
      <c r="M32" s="31">
        <f t="shared" si="0"/>
        <v>287005159</v>
      </c>
      <c r="N32" s="31">
        <f t="shared" si="0"/>
        <v>533237913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1111838936</v>
      </c>
      <c r="X32" s="31">
        <f t="shared" si="0"/>
        <v>1141047444</v>
      </c>
      <c r="Y32" s="31">
        <f t="shared" si="0"/>
        <v>-29208508</v>
      </c>
      <c r="Z32" s="32">
        <f>+IF(X32&lt;&gt;0,+(Y32/X32)*100,0)</f>
        <v>-2.5597978553466705</v>
      </c>
      <c r="AA32" s="29">
        <f>SUM(AA6:AA31)</f>
        <v>2041107396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1069773473</v>
      </c>
      <c r="D34" s="20"/>
      <c r="E34" s="21">
        <v>1243396758</v>
      </c>
      <c r="F34" s="22">
        <v>1243396758</v>
      </c>
      <c r="G34" s="22">
        <v>73655963</v>
      </c>
      <c r="H34" s="22">
        <v>91918377</v>
      </c>
      <c r="I34" s="22">
        <v>93144392</v>
      </c>
      <c r="J34" s="22">
        <v>258718732</v>
      </c>
      <c r="K34" s="22">
        <v>92512161</v>
      </c>
      <c r="L34" s="22">
        <v>142899045</v>
      </c>
      <c r="M34" s="22">
        <v>91776549</v>
      </c>
      <c r="N34" s="22">
        <v>327187755</v>
      </c>
      <c r="O34" s="22"/>
      <c r="P34" s="22"/>
      <c r="Q34" s="22"/>
      <c r="R34" s="22"/>
      <c r="S34" s="22"/>
      <c r="T34" s="22"/>
      <c r="U34" s="22"/>
      <c r="V34" s="22"/>
      <c r="W34" s="22">
        <v>585906487</v>
      </c>
      <c r="X34" s="22">
        <v>633882501</v>
      </c>
      <c r="Y34" s="22">
        <v>-47976014</v>
      </c>
      <c r="Z34" s="23">
        <v>-7.5685973227394703</v>
      </c>
      <c r="AA34" s="20">
        <v>1243396758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115954239</v>
      </c>
      <c r="D37" s="20"/>
      <c r="E37" s="21">
        <v>123281844</v>
      </c>
      <c r="F37" s="22">
        <v>123281844</v>
      </c>
      <c r="G37" s="22">
        <v>3927867</v>
      </c>
      <c r="H37" s="22">
        <v>4935127</v>
      </c>
      <c r="I37" s="22">
        <v>9288942</v>
      </c>
      <c r="J37" s="22">
        <v>18151936</v>
      </c>
      <c r="K37" s="22">
        <v>9145350</v>
      </c>
      <c r="L37" s="22">
        <v>13148060</v>
      </c>
      <c r="M37" s="22">
        <v>9227288</v>
      </c>
      <c r="N37" s="22">
        <v>31520698</v>
      </c>
      <c r="O37" s="22"/>
      <c r="P37" s="22"/>
      <c r="Q37" s="22"/>
      <c r="R37" s="22"/>
      <c r="S37" s="22"/>
      <c r="T37" s="22"/>
      <c r="U37" s="22"/>
      <c r="V37" s="22"/>
      <c r="W37" s="22">
        <v>49672634</v>
      </c>
      <c r="X37" s="22">
        <v>61239198</v>
      </c>
      <c r="Y37" s="22">
        <v>-11566564</v>
      </c>
      <c r="Z37" s="23">
        <v>-18.887517109548039</v>
      </c>
      <c r="AA37" s="20">
        <v>123281844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90536422</v>
      </c>
      <c r="F38" s="22">
        <v>90536422</v>
      </c>
      <c r="G38" s="22">
        <v>7512761</v>
      </c>
      <c r="H38" s="22">
        <v>-45498398</v>
      </c>
      <c r="I38" s="22">
        <v>6858592</v>
      </c>
      <c r="J38" s="22">
        <v>-31127045</v>
      </c>
      <c r="K38" s="22">
        <v>4907401</v>
      </c>
      <c r="L38" s="22">
        <v>6621691</v>
      </c>
      <c r="M38" s="22">
        <v>6568279</v>
      </c>
      <c r="N38" s="22">
        <v>18097371</v>
      </c>
      <c r="O38" s="22"/>
      <c r="P38" s="22"/>
      <c r="Q38" s="22"/>
      <c r="R38" s="22"/>
      <c r="S38" s="22"/>
      <c r="T38" s="22"/>
      <c r="U38" s="22"/>
      <c r="V38" s="22"/>
      <c r="W38" s="22">
        <v>-13029674</v>
      </c>
      <c r="X38" s="22">
        <v>45268208</v>
      </c>
      <c r="Y38" s="22">
        <v>-58297882</v>
      </c>
      <c r="Z38" s="23">
        <v>-128.78327765923495</v>
      </c>
      <c r="AA38" s="20">
        <v>90536422</v>
      </c>
    </row>
    <row r="39" spans="1:27" ht="13.5" x14ac:dyDescent="0.25">
      <c r="A39" s="19" t="s">
        <v>65</v>
      </c>
      <c r="B39" s="15" t="s">
        <v>32</v>
      </c>
      <c r="C39" s="20">
        <v>78972706</v>
      </c>
      <c r="D39" s="20"/>
      <c r="E39" s="21">
        <v>85304097</v>
      </c>
      <c r="F39" s="22">
        <v>85304096</v>
      </c>
      <c r="G39" s="22">
        <v>7292063</v>
      </c>
      <c r="H39" s="22">
        <v>7297438</v>
      </c>
      <c r="I39" s="22">
        <v>7294545</v>
      </c>
      <c r="J39" s="22">
        <v>21884046</v>
      </c>
      <c r="K39" s="22">
        <v>7301216</v>
      </c>
      <c r="L39" s="22">
        <v>7335211</v>
      </c>
      <c r="M39" s="22">
        <v>7412979</v>
      </c>
      <c r="N39" s="22">
        <v>22049406</v>
      </c>
      <c r="O39" s="22"/>
      <c r="P39" s="22"/>
      <c r="Q39" s="22"/>
      <c r="R39" s="22"/>
      <c r="S39" s="22"/>
      <c r="T39" s="22"/>
      <c r="U39" s="22"/>
      <c r="V39" s="22"/>
      <c r="W39" s="22">
        <v>43933452</v>
      </c>
      <c r="X39" s="22">
        <v>42652056</v>
      </c>
      <c r="Y39" s="22">
        <v>1281396</v>
      </c>
      <c r="Z39" s="23">
        <v>3.0043006602073299</v>
      </c>
      <c r="AA39" s="20">
        <v>85304096</v>
      </c>
    </row>
    <row r="40" spans="1:27" ht="13.5" x14ac:dyDescent="0.25">
      <c r="A40" s="19" t="s">
        <v>40</v>
      </c>
      <c r="B40" s="15" t="s">
        <v>32</v>
      </c>
      <c r="C40" s="20">
        <v>57197537</v>
      </c>
      <c r="D40" s="20"/>
      <c r="E40" s="21">
        <v>14666406</v>
      </c>
      <c r="F40" s="22">
        <v>14666406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2314</v>
      </c>
      <c r="Y40" s="22">
        <v>-2314</v>
      </c>
      <c r="Z40" s="23">
        <v>-100</v>
      </c>
      <c r="AA40" s="20">
        <v>14666406</v>
      </c>
    </row>
    <row r="41" spans="1:27" ht="13.5" x14ac:dyDescent="0.25">
      <c r="A41" s="19" t="s">
        <v>66</v>
      </c>
      <c r="B41" s="15" t="s">
        <v>32</v>
      </c>
      <c r="C41" s="20">
        <v>1094321405</v>
      </c>
      <c r="D41" s="20"/>
      <c r="E41" s="21">
        <v>1094335488</v>
      </c>
      <c r="F41" s="22">
        <v>1094335488</v>
      </c>
      <c r="G41" s="22">
        <v>13992173</v>
      </c>
      <c r="H41" s="22">
        <v>58698088</v>
      </c>
      <c r="I41" s="22">
        <v>81931996</v>
      </c>
      <c r="J41" s="22">
        <v>154622257</v>
      </c>
      <c r="K41" s="22">
        <v>87563959</v>
      </c>
      <c r="L41" s="22">
        <v>86688265</v>
      </c>
      <c r="M41" s="22">
        <v>89004088</v>
      </c>
      <c r="N41" s="22">
        <v>263256312</v>
      </c>
      <c r="O41" s="22"/>
      <c r="P41" s="22"/>
      <c r="Q41" s="22"/>
      <c r="R41" s="22"/>
      <c r="S41" s="22"/>
      <c r="T41" s="22"/>
      <c r="U41" s="22"/>
      <c r="V41" s="22"/>
      <c r="W41" s="22">
        <v>417878569</v>
      </c>
      <c r="X41" s="22">
        <v>479011066</v>
      </c>
      <c r="Y41" s="22">
        <v>-61132497</v>
      </c>
      <c r="Z41" s="23">
        <v>-12.762230632893147</v>
      </c>
      <c r="AA41" s="20">
        <v>1094335488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108512917</v>
      </c>
      <c r="D43" s="20"/>
      <c r="E43" s="21">
        <v>8000000</v>
      </c>
      <c r="F43" s="22">
        <v>8000000</v>
      </c>
      <c r="G43" s="22">
        <v>698607</v>
      </c>
      <c r="H43" s="22">
        <v>53709766</v>
      </c>
      <c r="I43" s="22">
        <v>1352776</v>
      </c>
      <c r="J43" s="22">
        <v>55761149</v>
      </c>
      <c r="K43" s="22">
        <v>3303967</v>
      </c>
      <c r="L43" s="22">
        <v>1589677</v>
      </c>
      <c r="M43" s="22">
        <v>1643089</v>
      </c>
      <c r="N43" s="22">
        <v>6536733</v>
      </c>
      <c r="O43" s="22"/>
      <c r="P43" s="22"/>
      <c r="Q43" s="22"/>
      <c r="R43" s="22"/>
      <c r="S43" s="22"/>
      <c r="T43" s="22"/>
      <c r="U43" s="22"/>
      <c r="V43" s="22"/>
      <c r="W43" s="22">
        <v>62297882</v>
      </c>
      <c r="X43" s="22">
        <v>4000000</v>
      </c>
      <c r="Y43" s="22">
        <v>58297882</v>
      </c>
      <c r="Z43" s="23">
        <v>1457.44705</v>
      </c>
      <c r="AA43" s="20">
        <v>8000000</v>
      </c>
    </row>
    <row r="44" spans="1:27" ht="13.5" x14ac:dyDescent="0.25">
      <c r="A44" s="19" t="s">
        <v>69</v>
      </c>
      <c r="B44" s="15" t="s">
        <v>32</v>
      </c>
      <c r="C44" s="20">
        <v>137787691</v>
      </c>
      <c r="D44" s="20"/>
      <c r="E44" s="21">
        <v>112046716</v>
      </c>
      <c r="F44" s="22">
        <v>112046716</v>
      </c>
      <c r="G44" s="22">
        <v>3241145</v>
      </c>
      <c r="H44" s="22">
        <v>12656070</v>
      </c>
      <c r="I44" s="22">
        <v>11625256</v>
      </c>
      <c r="J44" s="22">
        <v>27522471</v>
      </c>
      <c r="K44" s="22">
        <v>12128753</v>
      </c>
      <c r="L44" s="22">
        <v>18566540</v>
      </c>
      <c r="M44" s="22">
        <v>10177638</v>
      </c>
      <c r="N44" s="22">
        <v>40872931</v>
      </c>
      <c r="O44" s="22"/>
      <c r="P44" s="22"/>
      <c r="Q44" s="22"/>
      <c r="R44" s="22"/>
      <c r="S44" s="22"/>
      <c r="T44" s="22"/>
      <c r="U44" s="22"/>
      <c r="V44" s="22"/>
      <c r="W44" s="22">
        <v>68395402</v>
      </c>
      <c r="X44" s="22">
        <v>56909966</v>
      </c>
      <c r="Y44" s="22">
        <v>11485436</v>
      </c>
      <c r="Z44" s="23">
        <v>20.181765703391914</v>
      </c>
      <c r="AA44" s="20">
        <v>112046716</v>
      </c>
    </row>
    <row r="45" spans="1:27" ht="13.5" x14ac:dyDescent="0.25">
      <c r="A45" s="19" t="s">
        <v>70</v>
      </c>
      <c r="B45" s="15" t="s">
        <v>32</v>
      </c>
      <c r="C45" s="20">
        <v>176207</v>
      </c>
      <c r="D45" s="20"/>
      <c r="E45" s="21">
        <v>1461</v>
      </c>
      <c r="F45" s="22">
        <v>1461</v>
      </c>
      <c r="G45" s="22"/>
      <c r="H45" s="22"/>
      <c r="I45" s="22"/>
      <c r="J45" s="22"/>
      <c r="K45" s="22">
        <v>1002</v>
      </c>
      <c r="L45" s="22"/>
      <c r="M45" s="22">
        <v>1878</v>
      </c>
      <c r="N45" s="22">
        <v>2880</v>
      </c>
      <c r="O45" s="22"/>
      <c r="P45" s="22"/>
      <c r="Q45" s="22"/>
      <c r="R45" s="22"/>
      <c r="S45" s="22"/>
      <c r="T45" s="22"/>
      <c r="U45" s="22"/>
      <c r="V45" s="22"/>
      <c r="W45" s="22">
        <v>2880</v>
      </c>
      <c r="X45" s="22">
        <v>766</v>
      </c>
      <c r="Y45" s="22">
        <v>2114</v>
      </c>
      <c r="Z45" s="23">
        <v>275.97911227154049</v>
      </c>
      <c r="AA45" s="20">
        <v>1461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2662696175</v>
      </c>
      <c r="D47" s="29">
        <f t="shared" ref="D47:Y47" si="1">SUM(D34:D46)</f>
        <v>0</v>
      </c>
      <c r="E47" s="30">
        <f t="shared" si="1"/>
        <v>2771569192</v>
      </c>
      <c r="F47" s="31">
        <f t="shared" si="1"/>
        <v>2771569191</v>
      </c>
      <c r="G47" s="31">
        <f t="shared" si="1"/>
        <v>110320579</v>
      </c>
      <c r="H47" s="31">
        <f t="shared" si="1"/>
        <v>183716468</v>
      </c>
      <c r="I47" s="31">
        <f t="shared" si="1"/>
        <v>211496499</v>
      </c>
      <c r="J47" s="31">
        <f t="shared" si="1"/>
        <v>505533546</v>
      </c>
      <c r="K47" s="31">
        <f t="shared" si="1"/>
        <v>216863809</v>
      </c>
      <c r="L47" s="31">
        <f t="shared" si="1"/>
        <v>276848489</v>
      </c>
      <c r="M47" s="31">
        <f t="shared" si="1"/>
        <v>215811788</v>
      </c>
      <c r="N47" s="31">
        <f t="shared" si="1"/>
        <v>709524086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1215057632</v>
      </c>
      <c r="X47" s="31">
        <f t="shared" si="1"/>
        <v>1322966075</v>
      </c>
      <c r="Y47" s="31">
        <f t="shared" si="1"/>
        <v>-107908443</v>
      </c>
      <c r="Z47" s="32">
        <f>+IF(X47&lt;&gt;0,+(Y47/X47)*100,0)</f>
        <v>-8.1565540522269249</v>
      </c>
      <c r="AA47" s="29">
        <f>SUM(AA34:AA46)</f>
        <v>2771569191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-755747645</v>
      </c>
      <c r="D48" s="39">
        <f t="shared" si="2"/>
        <v>0</v>
      </c>
      <c r="E48" s="40">
        <f t="shared" si="2"/>
        <v>-730461796</v>
      </c>
      <c r="F48" s="41">
        <f t="shared" si="2"/>
        <v>-730461795</v>
      </c>
      <c r="G48" s="41">
        <f t="shared" si="2"/>
        <v>223728355</v>
      </c>
      <c r="H48" s="41">
        <f t="shared" si="2"/>
        <v>-65928503</v>
      </c>
      <c r="I48" s="41">
        <f t="shared" si="2"/>
        <v>-84732375</v>
      </c>
      <c r="J48" s="41">
        <f t="shared" si="2"/>
        <v>73067477</v>
      </c>
      <c r="K48" s="41">
        <f t="shared" si="2"/>
        <v>-93144086</v>
      </c>
      <c r="L48" s="41">
        <f t="shared" si="2"/>
        <v>-154335458</v>
      </c>
      <c r="M48" s="41">
        <f t="shared" si="2"/>
        <v>71193371</v>
      </c>
      <c r="N48" s="41">
        <f t="shared" si="2"/>
        <v>-176286173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-103218696</v>
      </c>
      <c r="X48" s="41">
        <f t="shared" si="2"/>
        <v>-181918631</v>
      </c>
      <c r="Y48" s="41">
        <f t="shared" si="2"/>
        <v>78699935</v>
      </c>
      <c r="Z48" s="42">
        <f>+IF(X48&lt;&gt;0,+(Y48/X48)*100,0)</f>
        <v>-43.261063788458259</v>
      </c>
      <c r="AA48" s="39">
        <f>+AA32-AA47</f>
        <v>-730461795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-755747645</v>
      </c>
      <c r="D51" s="48">
        <f t="shared" si="3"/>
        <v>0</v>
      </c>
      <c r="E51" s="49">
        <f t="shared" si="3"/>
        <v>-730461796</v>
      </c>
      <c r="F51" s="50">
        <f t="shared" si="3"/>
        <v>-730461795</v>
      </c>
      <c r="G51" s="50">
        <f t="shared" si="3"/>
        <v>223728355</v>
      </c>
      <c r="H51" s="50">
        <f t="shared" si="3"/>
        <v>-65928503</v>
      </c>
      <c r="I51" s="50">
        <f t="shared" si="3"/>
        <v>-84732375</v>
      </c>
      <c r="J51" s="50">
        <f t="shared" si="3"/>
        <v>73067477</v>
      </c>
      <c r="K51" s="50">
        <f t="shared" si="3"/>
        <v>-93144086</v>
      </c>
      <c r="L51" s="50">
        <f t="shared" si="3"/>
        <v>-154335458</v>
      </c>
      <c r="M51" s="50">
        <f t="shared" si="3"/>
        <v>71193371</v>
      </c>
      <c r="N51" s="50">
        <f t="shared" si="3"/>
        <v>-176286173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-103218696</v>
      </c>
      <c r="X51" s="50">
        <f t="shared" si="3"/>
        <v>-181918631</v>
      </c>
      <c r="Y51" s="50">
        <f t="shared" si="3"/>
        <v>78699935</v>
      </c>
      <c r="Z51" s="51">
        <f>+IF(X51&lt;&gt;0,+(Y51/X51)*100,0)</f>
        <v>-43.261063788458259</v>
      </c>
      <c r="AA51" s="48">
        <f>SUM(AA48:AA50)</f>
        <v>-730461795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-755747645</v>
      </c>
      <c r="D53" s="54">
        <f>+D51-D52</f>
        <v>0</v>
      </c>
      <c r="E53" s="55">
        <f t="shared" si="4"/>
        <v>-730461796</v>
      </c>
      <c r="F53" s="56">
        <f t="shared" si="4"/>
        <v>-730461795</v>
      </c>
      <c r="G53" s="56">
        <f t="shared" si="4"/>
        <v>223728355</v>
      </c>
      <c r="H53" s="56">
        <f t="shared" si="4"/>
        <v>-65928503</v>
      </c>
      <c r="I53" s="56">
        <f t="shared" si="4"/>
        <v>-84732375</v>
      </c>
      <c r="J53" s="56">
        <f t="shared" si="4"/>
        <v>73067477</v>
      </c>
      <c r="K53" s="56">
        <f t="shared" si="4"/>
        <v>-93144086</v>
      </c>
      <c r="L53" s="56">
        <f t="shared" si="4"/>
        <v>-154335458</v>
      </c>
      <c r="M53" s="56">
        <f t="shared" si="4"/>
        <v>71193371</v>
      </c>
      <c r="N53" s="56">
        <f t="shared" si="4"/>
        <v>-176286173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-103218696</v>
      </c>
      <c r="X53" s="56">
        <f t="shared" si="4"/>
        <v>-181918631</v>
      </c>
      <c r="Y53" s="56">
        <f t="shared" si="4"/>
        <v>78699935</v>
      </c>
      <c r="Z53" s="57">
        <f>+IF(X53&lt;&gt;0,+(Y53/X53)*100,0)</f>
        <v>-43.261063788458259</v>
      </c>
      <c r="AA53" s="54">
        <f>+AA51-AA52</f>
        <v>-730461795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-755747645</v>
      </c>
      <c r="D56" s="48">
        <f>SUM(D53:D55)</f>
        <v>0</v>
      </c>
      <c r="E56" s="49">
        <f t="shared" si="5"/>
        <v>-730461796</v>
      </c>
      <c r="F56" s="50">
        <f t="shared" si="5"/>
        <v>-730461795</v>
      </c>
      <c r="G56" s="50">
        <f t="shared" si="5"/>
        <v>223728355</v>
      </c>
      <c r="H56" s="50">
        <f t="shared" si="5"/>
        <v>-65928503</v>
      </c>
      <c r="I56" s="50">
        <f t="shared" si="5"/>
        <v>-84732375</v>
      </c>
      <c r="J56" s="50">
        <f t="shared" si="5"/>
        <v>73067477</v>
      </c>
      <c r="K56" s="50">
        <f t="shared" si="5"/>
        <v>-93144086</v>
      </c>
      <c r="L56" s="50">
        <f t="shared" si="5"/>
        <v>-154335458</v>
      </c>
      <c r="M56" s="50">
        <f t="shared" si="5"/>
        <v>71193371</v>
      </c>
      <c r="N56" s="50">
        <f t="shared" si="5"/>
        <v>-176286173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-103218696</v>
      </c>
      <c r="X56" s="50">
        <f t="shared" si="5"/>
        <v>-181918631</v>
      </c>
      <c r="Y56" s="50">
        <f t="shared" si="5"/>
        <v>78699935</v>
      </c>
      <c r="Z56" s="51">
        <f>+IF(X56&lt;&gt;0,+(Y56/X56)*100,0)</f>
        <v>-43.261063788458259</v>
      </c>
      <c r="AA56" s="48">
        <f>SUM(AA53:AA55)</f>
        <v>-730461795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-755747645</v>
      </c>
      <c r="D59" s="65">
        <f>SUM(D56:D58)</f>
        <v>0</v>
      </c>
      <c r="E59" s="66">
        <f t="shared" si="6"/>
        <v>-730461796</v>
      </c>
      <c r="F59" s="67">
        <f t="shared" si="6"/>
        <v>-730461795</v>
      </c>
      <c r="G59" s="67">
        <f t="shared" si="6"/>
        <v>223728355</v>
      </c>
      <c r="H59" s="67">
        <f t="shared" si="6"/>
        <v>-65928503</v>
      </c>
      <c r="I59" s="67">
        <f t="shared" si="6"/>
        <v>-84732375</v>
      </c>
      <c r="J59" s="67">
        <f t="shared" si="6"/>
        <v>73067477</v>
      </c>
      <c r="K59" s="67">
        <f t="shared" si="6"/>
        <v>-93144086</v>
      </c>
      <c r="L59" s="67">
        <f t="shared" si="6"/>
        <v>-154335458</v>
      </c>
      <c r="M59" s="67">
        <f t="shared" si="6"/>
        <v>71193371</v>
      </c>
      <c r="N59" s="67">
        <f t="shared" si="6"/>
        <v>-176286173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-103218696</v>
      </c>
      <c r="X59" s="67">
        <f t="shared" si="6"/>
        <v>-181918631</v>
      </c>
      <c r="Y59" s="67">
        <f t="shared" si="6"/>
        <v>78699935</v>
      </c>
      <c r="Z59" s="68">
        <f>+IF(X59&lt;&gt;0,+(Y59/X59)*100,0)</f>
        <v>-43.261063788458259</v>
      </c>
      <c r="AA59" s="65">
        <f>SUM(AA56:AA58)</f>
        <v>-730461795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23425201</v>
      </c>
      <c r="D9" s="20"/>
      <c r="E9" s="21">
        <v>29729209</v>
      </c>
      <c r="F9" s="22">
        <v>30376441</v>
      </c>
      <c r="G9" s="22"/>
      <c r="H9" s="22">
        <v>5536998</v>
      </c>
      <c r="I9" s="22">
        <v>2706029</v>
      </c>
      <c r="J9" s="22">
        <v>8243027</v>
      </c>
      <c r="K9" s="22">
        <v>2691731</v>
      </c>
      <c r="L9" s="22">
        <v>2734564</v>
      </c>
      <c r="M9" s="22">
        <v>2720529</v>
      </c>
      <c r="N9" s="22">
        <v>8146824</v>
      </c>
      <c r="O9" s="22"/>
      <c r="P9" s="22"/>
      <c r="Q9" s="22"/>
      <c r="R9" s="22"/>
      <c r="S9" s="22"/>
      <c r="T9" s="22"/>
      <c r="U9" s="22"/>
      <c r="V9" s="22"/>
      <c r="W9" s="22">
        <v>16389851</v>
      </c>
      <c r="X9" s="22">
        <v>15188226</v>
      </c>
      <c r="Y9" s="22">
        <v>1201625</v>
      </c>
      <c r="Z9" s="23">
        <v>7.9115559644687927</v>
      </c>
      <c r="AA9" s="20">
        <v>30376441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>
        <v>3607531</v>
      </c>
      <c r="G13" s="22"/>
      <c r="H13" s="22">
        <v>605378</v>
      </c>
      <c r="I13" s="22">
        <v>322745</v>
      </c>
      <c r="J13" s="22">
        <v>928123</v>
      </c>
      <c r="K13" s="22">
        <v>331334</v>
      </c>
      <c r="L13" s="22">
        <v>342773</v>
      </c>
      <c r="M13" s="22">
        <v>353384</v>
      </c>
      <c r="N13" s="22">
        <v>1027491</v>
      </c>
      <c r="O13" s="22"/>
      <c r="P13" s="22"/>
      <c r="Q13" s="22"/>
      <c r="R13" s="22"/>
      <c r="S13" s="22"/>
      <c r="T13" s="22"/>
      <c r="U13" s="22"/>
      <c r="V13" s="22"/>
      <c r="W13" s="22">
        <v>1955614</v>
      </c>
      <c r="X13" s="22">
        <v>1803762</v>
      </c>
      <c r="Y13" s="22">
        <v>151852</v>
      </c>
      <c r="Z13" s="23">
        <v>8.4186272911836486</v>
      </c>
      <c r="AA13" s="20">
        <v>3607531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40392</v>
      </c>
      <c r="D18" s="20"/>
      <c r="E18" s="21">
        <v>65857</v>
      </c>
      <c r="F18" s="22">
        <v>65857</v>
      </c>
      <c r="G18" s="22"/>
      <c r="H18" s="22">
        <v>12548</v>
      </c>
      <c r="I18" s="22">
        <v>1810</v>
      </c>
      <c r="J18" s="22">
        <v>14358</v>
      </c>
      <c r="K18" s="22">
        <v>2925</v>
      </c>
      <c r="L18" s="22">
        <v>2213</v>
      </c>
      <c r="M18" s="22">
        <v>2754</v>
      </c>
      <c r="N18" s="22">
        <v>7892</v>
      </c>
      <c r="O18" s="22"/>
      <c r="P18" s="22"/>
      <c r="Q18" s="22"/>
      <c r="R18" s="22"/>
      <c r="S18" s="22"/>
      <c r="T18" s="22"/>
      <c r="U18" s="22"/>
      <c r="V18" s="22"/>
      <c r="W18" s="22">
        <v>22250</v>
      </c>
      <c r="X18" s="22">
        <v>32928</v>
      </c>
      <c r="Y18" s="22">
        <v>-10678</v>
      </c>
      <c r="Z18" s="23">
        <v>-32.42832847424684</v>
      </c>
      <c r="AA18" s="20">
        <v>65857</v>
      </c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126262</v>
      </c>
      <c r="G28" s="22"/>
      <c r="H28" s="22">
        <v>21040</v>
      </c>
      <c r="I28" s="22">
        <v>10520</v>
      </c>
      <c r="J28" s="22">
        <v>31560</v>
      </c>
      <c r="K28" s="22">
        <v>10520</v>
      </c>
      <c r="L28" s="22">
        <v>11668</v>
      </c>
      <c r="M28" s="22">
        <v>10520</v>
      </c>
      <c r="N28" s="22">
        <v>32708</v>
      </c>
      <c r="O28" s="22"/>
      <c r="P28" s="22"/>
      <c r="Q28" s="22"/>
      <c r="R28" s="22"/>
      <c r="S28" s="22"/>
      <c r="T28" s="22"/>
      <c r="U28" s="22"/>
      <c r="V28" s="22"/>
      <c r="W28" s="22">
        <v>64268</v>
      </c>
      <c r="X28" s="22">
        <v>63138</v>
      </c>
      <c r="Y28" s="22">
        <v>1130</v>
      </c>
      <c r="Z28" s="23">
        <v>1.7897304317526688</v>
      </c>
      <c r="AA28" s="20">
        <v>126262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23465593</v>
      </c>
      <c r="D32" s="29">
        <f t="shared" ref="D32:Y32" si="0">SUM(D6:D31)</f>
        <v>0</v>
      </c>
      <c r="E32" s="30">
        <f t="shared" si="0"/>
        <v>29795066</v>
      </c>
      <c r="F32" s="31">
        <f t="shared" si="0"/>
        <v>34176091</v>
      </c>
      <c r="G32" s="31">
        <f t="shared" si="0"/>
        <v>0</v>
      </c>
      <c r="H32" s="31">
        <f t="shared" si="0"/>
        <v>6175964</v>
      </c>
      <c r="I32" s="31">
        <f t="shared" si="0"/>
        <v>3041104</v>
      </c>
      <c r="J32" s="31">
        <f t="shared" si="0"/>
        <v>9217068</v>
      </c>
      <c r="K32" s="31">
        <f t="shared" si="0"/>
        <v>3036510</v>
      </c>
      <c r="L32" s="31">
        <f t="shared" si="0"/>
        <v>3091218</v>
      </c>
      <c r="M32" s="31">
        <f t="shared" si="0"/>
        <v>3087187</v>
      </c>
      <c r="N32" s="31">
        <f t="shared" si="0"/>
        <v>9214915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18431983</v>
      </c>
      <c r="X32" s="31">
        <f t="shared" si="0"/>
        <v>17088054</v>
      </c>
      <c r="Y32" s="31">
        <f t="shared" si="0"/>
        <v>1343929</v>
      </c>
      <c r="Z32" s="32">
        <f>+IF(X32&lt;&gt;0,+(Y32/X32)*100,0)</f>
        <v>7.8647281896464039</v>
      </c>
      <c r="AA32" s="29">
        <f>SUM(AA6:AA31)</f>
        <v>34176091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15396756</v>
      </c>
      <c r="D34" s="20"/>
      <c r="E34" s="21">
        <v>17103446</v>
      </c>
      <c r="F34" s="22">
        <v>16818446</v>
      </c>
      <c r="G34" s="22"/>
      <c r="H34" s="22">
        <v>2220997</v>
      </c>
      <c r="I34" s="22">
        <v>1203117</v>
      </c>
      <c r="J34" s="22">
        <v>3424114</v>
      </c>
      <c r="K34" s="22">
        <v>1352537</v>
      </c>
      <c r="L34" s="22">
        <v>2182702</v>
      </c>
      <c r="M34" s="22">
        <v>1428550</v>
      </c>
      <c r="N34" s="22">
        <v>4963789</v>
      </c>
      <c r="O34" s="22"/>
      <c r="P34" s="22"/>
      <c r="Q34" s="22"/>
      <c r="R34" s="22"/>
      <c r="S34" s="22"/>
      <c r="T34" s="22"/>
      <c r="U34" s="22"/>
      <c r="V34" s="22"/>
      <c r="W34" s="22">
        <v>8387903</v>
      </c>
      <c r="X34" s="22">
        <v>8409252</v>
      </c>
      <c r="Y34" s="22">
        <v>-21349</v>
      </c>
      <c r="Z34" s="23">
        <v>-0.25387513657576205</v>
      </c>
      <c r="AA34" s="20">
        <v>16818446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47613</v>
      </c>
      <c r="D37" s="20"/>
      <c r="E37" s="21">
        <v>79319</v>
      </c>
      <c r="F37" s="22">
        <v>99319</v>
      </c>
      <c r="G37" s="22"/>
      <c r="H37" s="22">
        <v>5774</v>
      </c>
      <c r="I37" s="22">
        <v>7161</v>
      </c>
      <c r="J37" s="22">
        <v>12935</v>
      </c>
      <c r="K37" s="22">
        <v>2256</v>
      </c>
      <c r="L37" s="22">
        <v>19445</v>
      </c>
      <c r="M37" s="22">
        <v>110</v>
      </c>
      <c r="N37" s="22">
        <v>21811</v>
      </c>
      <c r="O37" s="22"/>
      <c r="P37" s="22"/>
      <c r="Q37" s="22"/>
      <c r="R37" s="22"/>
      <c r="S37" s="22"/>
      <c r="T37" s="22"/>
      <c r="U37" s="22"/>
      <c r="V37" s="22"/>
      <c r="W37" s="22">
        <v>34746</v>
      </c>
      <c r="X37" s="22">
        <v>49662</v>
      </c>
      <c r="Y37" s="22">
        <v>-14916</v>
      </c>
      <c r="Z37" s="23">
        <v>-30.035036849099917</v>
      </c>
      <c r="AA37" s="20">
        <v>99319</v>
      </c>
    </row>
    <row r="38" spans="1:27" ht="13.5" x14ac:dyDescent="0.25">
      <c r="A38" s="19" t="s">
        <v>64</v>
      </c>
      <c r="B38" s="15" t="s">
        <v>32</v>
      </c>
      <c r="C38" s="20">
        <v>6729549</v>
      </c>
      <c r="D38" s="20"/>
      <c r="E38" s="21">
        <v>5533000</v>
      </c>
      <c r="F38" s="22">
        <v>5533000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2766498</v>
      </c>
      <c r="Y38" s="22">
        <v>-2766498</v>
      </c>
      <c r="Z38" s="23">
        <v>-100</v>
      </c>
      <c r="AA38" s="20">
        <v>5533000</v>
      </c>
    </row>
    <row r="39" spans="1:27" ht="13.5" x14ac:dyDescent="0.25">
      <c r="A39" s="19" t="s">
        <v>65</v>
      </c>
      <c r="B39" s="15" t="s">
        <v>32</v>
      </c>
      <c r="C39" s="20">
        <v>1260710</v>
      </c>
      <c r="D39" s="20"/>
      <c r="E39" s="21">
        <v>2060820</v>
      </c>
      <c r="F39" s="22">
        <v>2060820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1030416</v>
      </c>
      <c r="Y39" s="22">
        <v>-1030416</v>
      </c>
      <c r="Z39" s="23">
        <v>-100</v>
      </c>
      <c r="AA39" s="20">
        <v>2060820</v>
      </c>
    </row>
    <row r="40" spans="1:27" ht="13.5" x14ac:dyDescent="0.25">
      <c r="A40" s="19" t="s">
        <v>40</v>
      </c>
      <c r="B40" s="15" t="s">
        <v>32</v>
      </c>
      <c r="C40" s="20">
        <v>6083222</v>
      </c>
      <c r="D40" s="20"/>
      <c r="E40" s="21">
        <v>4340733</v>
      </c>
      <c r="F40" s="22">
        <v>4340733</v>
      </c>
      <c r="G40" s="22"/>
      <c r="H40" s="22">
        <v>12095</v>
      </c>
      <c r="I40" s="22">
        <v>4690</v>
      </c>
      <c r="J40" s="22">
        <v>16785</v>
      </c>
      <c r="K40" s="22">
        <v>4453</v>
      </c>
      <c r="L40" s="22">
        <v>3495</v>
      </c>
      <c r="M40" s="22">
        <v>2714</v>
      </c>
      <c r="N40" s="22">
        <v>10662</v>
      </c>
      <c r="O40" s="22"/>
      <c r="P40" s="22"/>
      <c r="Q40" s="22"/>
      <c r="R40" s="22"/>
      <c r="S40" s="22"/>
      <c r="T40" s="22"/>
      <c r="U40" s="22"/>
      <c r="V40" s="22"/>
      <c r="W40" s="22">
        <v>27447</v>
      </c>
      <c r="X40" s="22">
        <v>2170362</v>
      </c>
      <c r="Y40" s="22">
        <v>-2142915</v>
      </c>
      <c r="Z40" s="23">
        <v>-98.73537225587252</v>
      </c>
      <c r="AA40" s="20">
        <v>4340733</v>
      </c>
    </row>
    <row r="41" spans="1:27" ht="13.5" x14ac:dyDescent="0.25">
      <c r="A41" s="19" t="s">
        <v>66</v>
      </c>
      <c r="B41" s="15" t="s">
        <v>32</v>
      </c>
      <c r="C41" s="20">
        <v>840007</v>
      </c>
      <c r="D41" s="20"/>
      <c r="E41" s="21">
        <v>147121</v>
      </c>
      <c r="F41" s="22">
        <v>147121</v>
      </c>
      <c r="G41" s="22"/>
      <c r="H41" s="22">
        <v>23810</v>
      </c>
      <c r="I41" s="22">
        <v>16905</v>
      </c>
      <c r="J41" s="22">
        <v>40715</v>
      </c>
      <c r="K41" s="22">
        <v>27064</v>
      </c>
      <c r="L41" s="22">
        <v>201005</v>
      </c>
      <c r="M41" s="22">
        <v>7007</v>
      </c>
      <c r="N41" s="22">
        <v>235076</v>
      </c>
      <c r="O41" s="22"/>
      <c r="P41" s="22"/>
      <c r="Q41" s="22"/>
      <c r="R41" s="22"/>
      <c r="S41" s="22"/>
      <c r="T41" s="22"/>
      <c r="U41" s="22"/>
      <c r="V41" s="22"/>
      <c r="W41" s="22">
        <v>275791</v>
      </c>
      <c r="X41" s="22">
        <v>73560</v>
      </c>
      <c r="Y41" s="22">
        <v>202231</v>
      </c>
      <c r="Z41" s="23">
        <v>274.91979336595978</v>
      </c>
      <c r="AA41" s="20">
        <v>147121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1585834</v>
      </c>
      <c r="D44" s="20"/>
      <c r="E44" s="21">
        <v>919996</v>
      </c>
      <c r="F44" s="22">
        <v>1799996</v>
      </c>
      <c r="G44" s="22"/>
      <c r="H44" s="22">
        <v>252682</v>
      </c>
      <c r="I44" s="22">
        <v>236113</v>
      </c>
      <c r="J44" s="22">
        <v>488795</v>
      </c>
      <c r="K44" s="22">
        <v>175006</v>
      </c>
      <c r="L44" s="22">
        <v>170821</v>
      </c>
      <c r="M44" s="22">
        <v>182139</v>
      </c>
      <c r="N44" s="22">
        <v>527966</v>
      </c>
      <c r="O44" s="22"/>
      <c r="P44" s="22"/>
      <c r="Q44" s="22"/>
      <c r="R44" s="22"/>
      <c r="S44" s="22"/>
      <c r="T44" s="22"/>
      <c r="U44" s="22"/>
      <c r="V44" s="22"/>
      <c r="W44" s="22">
        <v>1016761</v>
      </c>
      <c r="X44" s="22">
        <v>900000</v>
      </c>
      <c r="Y44" s="22">
        <v>116761</v>
      </c>
      <c r="Z44" s="23">
        <v>12.973444444444446</v>
      </c>
      <c r="AA44" s="20">
        <v>1799996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31943691</v>
      </c>
      <c r="D47" s="29">
        <f t="shared" ref="D47:Y47" si="1">SUM(D34:D46)</f>
        <v>0</v>
      </c>
      <c r="E47" s="30">
        <f t="shared" si="1"/>
        <v>30184435</v>
      </c>
      <c r="F47" s="31">
        <f t="shared" si="1"/>
        <v>30799435</v>
      </c>
      <c r="G47" s="31">
        <f t="shared" si="1"/>
        <v>0</v>
      </c>
      <c r="H47" s="31">
        <f t="shared" si="1"/>
        <v>2515358</v>
      </c>
      <c r="I47" s="31">
        <f t="shared" si="1"/>
        <v>1467986</v>
      </c>
      <c r="J47" s="31">
        <f t="shared" si="1"/>
        <v>3983344</v>
      </c>
      <c r="K47" s="31">
        <f t="shared" si="1"/>
        <v>1561316</v>
      </c>
      <c r="L47" s="31">
        <f t="shared" si="1"/>
        <v>2577468</v>
      </c>
      <c r="M47" s="31">
        <f t="shared" si="1"/>
        <v>1620520</v>
      </c>
      <c r="N47" s="31">
        <f t="shared" si="1"/>
        <v>5759304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9742648</v>
      </c>
      <c r="X47" s="31">
        <f t="shared" si="1"/>
        <v>15399750</v>
      </c>
      <c r="Y47" s="31">
        <f t="shared" si="1"/>
        <v>-5657102</v>
      </c>
      <c r="Z47" s="32">
        <f>+IF(X47&lt;&gt;0,+(Y47/X47)*100,0)</f>
        <v>-36.735024919235705</v>
      </c>
      <c r="AA47" s="29">
        <f>SUM(AA34:AA46)</f>
        <v>30799435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-8478098</v>
      </c>
      <c r="D48" s="39">
        <f t="shared" si="2"/>
        <v>0</v>
      </c>
      <c r="E48" s="40">
        <f t="shared" si="2"/>
        <v>-389369</v>
      </c>
      <c r="F48" s="41">
        <f t="shared" si="2"/>
        <v>3376656</v>
      </c>
      <c r="G48" s="41">
        <f t="shared" si="2"/>
        <v>0</v>
      </c>
      <c r="H48" s="41">
        <f t="shared" si="2"/>
        <v>3660606</v>
      </c>
      <c r="I48" s="41">
        <f t="shared" si="2"/>
        <v>1573118</v>
      </c>
      <c r="J48" s="41">
        <f t="shared" si="2"/>
        <v>5233724</v>
      </c>
      <c r="K48" s="41">
        <f t="shared" si="2"/>
        <v>1475194</v>
      </c>
      <c r="L48" s="41">
        <f t="shared" si="2"/>
        <v>513750</v>
      </c>
      <c r="M48" s="41">
        <f t="shared" si="2"/>
        <v>1466667</v>
      </c>
      <c r="N48" s="41">
        <f t="shared" si="2"/>
        <v>3455611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8689335</v>
      </c>
      <c r="X48" s="41">
        <f t="shared" si="2"/>
        <v>1688304</v>
      </c>
      <c r="Y48" s="41">
        <f t="shared" si="2"/>
        <v>7001031</v>
      </c>
      <c r="Z48" s="42">
        <f>+IF(X48&lt;&gt;0,+(Y48/X48)*100,0)</f>
        <v>414.67833991982491</v>
      </c>
      <c r="AA48" s="39">
        <f>+AA32-AA47</f>
        <v>3376656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-8478098</v>
      </c>
      <c r="D51" s="48">
        <f t="shared" si="3"/>
        <v>0</v>
      </c>
      <c r="E51" s="49">
        <f t="shared" si="3"/>
        <v>-389369</v>
      </c>
      <c r="F51" s="50">
        <f t="shared" si="3"/>
        <v>3376656</v>
      </c>
      <c r="G51" s="50">
        <f t="shared" si="3"/>
        <v>0</v>
      </c>
      <c r="H51" s="50">
        <f t="shared" si="3"/>
        <v>3660606</v>
      </c>
      <c r="I51" s="50">
        <f t="shared" si="3"/>
        <v>1573118</v>
      </c>
      <c r="J51" s="50">
        <f t="shared" si="3"/>
        <v>5233724</v>
      </c>
      <c r="K51" s="50">
        <f t="shared" si="3"/>
        <v>1475194</v>
      </c>
      <c r="L51" s="50">
        <f t="shared" si="3"/>
        <v>513750</v>
      </c>
      <c r="M51" s="50">
        <f t="shared" si="3"/>
        <v>1466667</v>
      </c>
      <c r="N51" s="50">
        <f t="shared" si="3"/>
        <v>3455611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8689335</v>
      </c>
      <c r="X51" s="50">
        <f t="shared" si="3"/>
        <v>1688304</v>
      </c>
      <c r="Y51" s="50">
        <f t="shared" si="3"/>
        <v>7001031</v>
      </c>
      <c r="Z51" s="51">
        <f>+IF(X51&lt;&gt;0,+(Y51/X51)*100,0)</f>
        <v>414.67833991982491</v>
      </c>
      <c r="AA51" s="48">
        <f>SUM(AA48:AA50)</f>
        <v>3376656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-8478098</v>
      </c>
      <c r="D53" s="54">
        <f>+D51-D52</f>
        <v>0</v>
      </c>
      <c r="E53" s="55">
        <f t="shared" si="4"/>
        <v>-389369</v>
      </c>
      <c r="F53" s="56">
        <f t="shared" si="4"/>
        <v>3376656</v>
      </c>
      <c r="G53" s="56">
        <f t="shared" si="4"/>
        <v>0</v>
      </c>
      <c r="H53" s="56">
        <f t="shared" si="4"/>
        <v>3660606</v>
      </c>
      <c r="I53" s="56">
        <f t="shared" si="4"/>
        <v>1573118</v>
      </c>
      <c r="J53" s="56">
        <f t="shared" si="4"/>
        <v>5233724</v>
      </c>
      <c r="K53" s="56">
        <f t="shared" si="4"/>
        <v>1475194</v>
      </c>
      <c r="L53" s="56">
        <f t="shared" si="4"/>
        <v>513750</v>
      </c>
      <c r="M53" s="56">
        <f t="shared" si="4"/>
        <v>1466667</v>
      </c>
      <c r="N53" s="56">
        <f t="shared" si="4"/>
        <v>3455611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8689335</v>
      </c>
      <c r="X53" s="56">
        <f t="shared" si="4"/>
        <v>1688304</v>
      </c>
      <c r="Y53" s="56">
        <f t="shared" si="4"/>
        <v>7001031</v>
      </c>
      <c r="Z53" s="57">
        <f>+IF(X53&lt;&gt;0,+(Y53/X53)*100,0)</f>
        <v>414.67833991982491</v>
      </c>
      <c r="AA53" s="54">
        <f>+AA51-AA52</f>
        <v>3376656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-8478098</v>
      </c>
      <c r="D56" s="48">
        <f>SUM(D53:D55)</f>
        <v>0</v>
      </c>
      <c r="E56" s="49">
        <f t="shared" si="5"/>
        <v>-389369</v>
      </c>
      <c r="F56" s="50">
        <f t="shared" si="5"/>
        <v>3376656</v>
      </c>
      <c r="G56" s="50">
        <f t="shared" si="5"/>
        <v>0</v>
      </c>
      <c r="H56" s="50">
        <f t="shared" si="5"/>
        <v>3660606</v>
      </c>
      <c r="I56" s="50">
        <f t="shared" si="5"/>
        <v>1573118</v>
      </c>
      <c r="J56" s="50">
        <f t="shared" si="5"/>
        <v>5233724</v>
      </c>
      <c r="K56" s="50">
        <f t="shared" si="5"/>
        <v>1475194</v>
      </c>
      <c r="L56" s="50">
        <f t="shared" si="5"/>
        <v>513750</v>
      </c>
      <c r="M56" s="50">
        <f t="shared" si="5"/>
        <v>1466667</v>
      </c>
      <c r="N56" s="50">
        <f t="shared" si="5"/>
        <v>3455611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8689335</v>
      </c>
      <c r="X56" s="50">
        <f t="shared" si="5"/>
        <v>1688304</v>
      </c>
      <c r="Y56" s="50">
        <f t="shared" si="5"/>
        <v>7001031</v>
      </c>
      <c r="Z56" s="51">
        <f>+IF(X56&lt;&gt;0,+(Y56/X56)*100,0)</f>
        <v>414.67833991982491</v>
      </c>
      <c r="AA56" s="48">
        <f>SUM(AA53:AA55)</f>
        <v>3376656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-8478098</v>
      </c>
      <c r="D59" s="65">
        <f>SUM(D56:D58)</f>
        <v>0</v>
      </c>
      <c r="E59" s="66">
        <f t="shared" si="6"/>
        <v>-389369</v>
      </c>
      <c r="F59" s="67">
        <f t="shared" si="6"/>
        <v>3376656</v>
      </c>
      <c r="G59" s="67">
        <f t="shared" si="6"/>
        <v>0</v>
      </c>
      <c r="H59" s="67">
        <f t="shared" si="6"/>
        <v>3660606</v>
      </c>
      <c r="I59" s="67">
        <f t="shared" si="6"/>
        <v>1573118</v>
      </c>
      <c r="J59" s="67">
        <f t="shared" si="6"/>
        <v>5233724</v>
      </c>
      <c r="K59" s="67">
        <f t="shared" si="6"/>
        <v>1475194</v>
      </c>
      <c r="L59" s="67">
        <f t="shared" si="6"/>
        <v>513750</v>
      </c>
      <c r="M59" s="67">
        <f t="shared" si="6"/>
        <v>1466667</v>
      </c>
      <c r="N59" s="67">
        <f t="shared" si="6"/>
        <v>3455611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8689335</v>
      </c>
      <c r="X59" s="67">
        <f t="shared" si="6"/>
        <v>1688304</v>
      </c>
      <c r="Y59" s="67">
        <f t="shared" si="6"/>
        <v>7001031</v>
      </c>
      <c r="Z59" s="68">
        <f>+IF(X59&lt;&gt;0,+(Y59/X59)*100,0)</f>
        <v>414.67833991982491</v>
      </c>
      <c r="AA59" s="65">
        <f>SUM(AA56:AA58)</f>
        <v>3376656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14150626</v>
      </c>
      <c r="D9" s="20"/>
      <c r="E9" s="21">
        <v>15272000</v>
      </c>
      <c r="F9" s="22">
        <v>15272000</v>
      </c>
      <c r="G9" s="22">
        <v>1165056</v>
      </c>
      <c r="H9" s="22">
        <v>1127895</v>
      </c>
      <c r="I9" s="22">
        <v>1113185</v>
      </c>
      <c r="J9" s="22">
        <v>3406136</v>
      </c>
      <c r="K9" s="22">
        <v>1078697</v>
      </c>
      <c r="L9" s="22">
        <v>1059546</v>
      </c>
      <c r="M9" s="22">
        <v>1061326</v>
      </c>
      <c r="N9" s="22">
        <v>3199569</v>
      </c>
      <c r="O9" s="22"/>
      <c r="P9" s="22"/>
      <c r="Q9" s="22"/>
      <c r="R9" s="22"/>
      <c r="S9" s="22"/>
      <c r="T9" s="22"/>
      <c r="U9" s="22"/>
      <c r="V9" s="22"/>
      <c r="W9" s="22">
        <v>6605705</v>
      </c>
      <c r="X9" s="22">
        <v>7635992</v>
      </c>
      <c r="Y9" s="22">
        <v>-1030287</v>
      </c>
      <c r="Z9" s="23">
        <v>-13.49251020692531</v>
      </c>
      <c r="AA9" s="20">
        <v>15272000</v>
      </c>
    </row>
    <row r="10" spans="1:27" ht="13.5" x14ac:dyDescent="0.25">
      <c r="A10" s="19" t="s">
        <v>38</v>
      </c>
      <c r="B10" s="15" t="s">
        <v>32</v>
      </c>
      <c r="C10" s="20">
        <v>23210</v>
      </c>
      <c r="D10" s="20"/>
      <c r="E10" s="21">
        <v>18000</v>
      </c>
      <c r="F10" s="22">
        <v>18000</v>
      </c>
      <c r="G10" s="22"/>
      <c r="H10" s="22"/>
      <c r="I10" s="22">
        <v>500</v>
      </c>
      <c r="J10" s="22">
        <v>500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500</v>
      </c>
      <c r="X10" s="22">
        <v>9000</v>
      </c>
      <c r="Y10" s="22">
        <v>-8500</v>
      </c>
      <c r="Z10" s="23">
        <v>-94.444444444444443</v>
      </c>
      <c r="AA10" s="20">
        <v>18000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908450</v>
      </c>
      <c r="D25" s="20"/>
      <c r="E25" s="21">
        <v>902000</v>
      </c>
      <c r="F25" s="22">
        <v>1238704</v>
      </c>
      <c r="G25" s="22"/>
      <c r="H25" s="22"/>
      <c r="I25" s="22"/>
      <c r="J25" s="22"/>
      <c r="K25" s="22"/>
      <c r="L25" s="22">
        <v>257777</v>
      </c>
      <c r="M25" s="22">
        <v>78928</v>
      </c>
      <c r="N25" s="22">
        <v>336705</v>
      </c>
      <c r="O25" s="22"/>
      <c r="P25" s="22"/>
      <c r="Q25" s="22"/>
      <c r="R25" s="22"/>
      <c r="S25" s="22"/>
      <c r="T25" s="22"/>
      <c r="U25" s="22"/>
      <c r="V25" s="22"/>
      <c r="W25" s="22">
        <v>336705</v>
      </c>
      <c r="X25" s="22">
        <v>563234</v>
      </c>
      <c r="Y25" s="22">
        <v>-226529</v>
      </c>
      <c r="Z25" s="23">
        <v>-40.219340451748295</v>
      </c>
      <c r="AA25" s="20">
        <v>1238704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15082286</v>
      </c>
      <c r="D32" s="29">
        <f t="shared" ref="D32:Y32" si="0">SUM(D6:D31)</f>
        <v>0</v>
      </c>
      <c r="E32" s="30">
        <f t="shared" si="0"/>
        <v>16192000</v>
      </c>
      <c r="F32" s="31">
        <f t="shared" si="0"/>
        <v>16528704</v>
      </c>
      <c r="G32" s="31">
        <f t="shared" si="0"/>
        <v>1165056</v>
      </c>
      <c r="H32" s="31">
        <f t="shared" si="0"/>
        <v>1127895</v>
      </c>
      <c r="I32" s="31">
        <f t="shared" si="0"/>
        <v>1113685</v>
      </c>
      <c r="J32" s="31">
        <f t="shared" si="0"/>
        <v>3406636</v>
      </c>
      <c r="K32" s="31">
        <f t="shared" si="0"/>
        <v>1078697</v>
      </c>
      <c r="L32" s="31">
        <f t="shared" si="0"/>
        <v>1317323</v>
      </c>
      <c r="M32" s="31">
        <f t="shared" si="0"/>
        <v>1140254</v>
      </c>
      <c r="N32" s="31">
        <f t="shared" si="0"/>
        <v>3536274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6942910</v>
      </c>
      <c r="X32" s="31">
        <f t="shared" si="0"/>
        <v>8208226</v>
      </c>
      <c r="Y32" s="31">
        <f t="shared" si="0"/>
        <v>-1265316</v>
      </c>
      <c r="Z32" s="32">
        <f>+IF(X32&lt;&gt;0,+(Y32/X32)*100,0)</f>
        <v>-15.415218830475672</v>
      </c>
      <c r="AA32" s="29">
        <f>SUM(AA6:AA31)</f>
        <v>16528704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9363418</v>
      </c>
      <c r="D34" s="20"/>
      <c r="E34" s="21">
        <v>9581743</v>
      </c>
      <c r="F34" s="22">
        <v>9581743</v>
      </c>
      <c r="G34" s="22">
        <v>687249</v>
      </c>
      <c r="H34" s="22">
        <v>728238</v>
      </c>
      <c r="I34" s="22">
        <v>771245</v>
      </c>
      <c r="J34" s="22">
        <v>2186732</v>
      </c>
      <c r="K34" s="22">
        <v>736986</v>
      </c>
      <c r="L34" s="22">
        <v>1238406</v>
      </c>
      <c r="M34" s="22">
        <v>757443</v>
      </c>
      <c r="N34" s="22">
        <v>2732835</v>
      </c>
      <c r="O34" s="22"/>
      <c r="P34" s="22"/>
      <c r="Q34" s="22"/>
      <c r="R34" s="22"/>
      <c r="S34" s="22"/>
      <c r="T34" s="22"/>
      <c r="U34" s="22"/>
      <c r="V34" s="22"/>
      <c r="W34" s="22">
        <v>4919567</v>
      </c>
      <c r="X34" s="22">
        <v>4930616</v>
      </c>
      <c r="Y34" s="22">
        <v>-11049</v>
      </c>
      <c r="Z34" s="23">
        <v>-0.22408964721649383</v>
      </c>
      <c r="AA34" s="20">
        <v>9581743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1629602</v>
      </c>
      <c r="D37" s="20"/>
      <c r="E37" s="21">
        <v>1745000</v>
      </c>
      <c r="F37" s="22">
        <v>1745000</v>
      </c>
      <c r="G37" s="22"/>
      <c r="H37" s="22">
        <v>144990</v>
      </c>
      <c r="I37" s="22">
        <v>137819</v>
      </c>
      <c r="J37" s="22">
        <v>282809</v>
      </c>
      <c r="K37" s="22">
        <v>55676</v>
      </c>
      <c r="L37" s="22">
        <v>121919</v>
      </c>
      <c r="M37" s="22">
        <v>264080</v>
      </c>
      <c r="N37" s="22">
        <v>441675</v>
      </c>
      <c r="O37" s="22"/>
      <c r="P37" s="22"/>
      <c r="Q37" s="22"/>
      <c r="R37" s="22"/>
      <c r="S37" s="22"/>
      <c r="T37" s="22"/>
      <c r="U37" s="22"/>
      <c r="V37" s="22"/>
      <c r="W37" s="22">
        <v>724484</v>
      </c>
      <c r="X37" s="22">
        <v>728849</v>
      </c>
      <c r="Y37" s="22">
        <v>-4365</v>
      </c>
      <c r="Z37" s="23">
        <v>-0.59888948190914715</v>
      </c>
      <c r="AA37" s="20">
        <v>1745000</v>
      </c>
    </row>
    <row r="38" spans="1:27" ht="13.5" x14ac:dyDescent="0.25">
      <c r="A38" s="19" t="s">
        <v>64</v>
      </c>
      <c r="B38" s="15" t="s">
        <v>32</v>
      </c>
      <c r="C38" s="20">
        <v>1396364</v>
      </c>
      <c r="D38" s="20"/>
      <c r="E38" s="21">
        <v>1877000</v>
      </c>
      <c r="F38" s="22">
        <v>1877000</v>
      </c>
      <c r="G38" s="22">
        <v>156417</v>
      </c>
      <c r="H38" s="22">
        <v>156417</v>
      </c>
      <c r="I38" s="22">
        <v>156417</v>
      </c>
      <c r="J38" s="22">
        <v>469251</v>
      </c>
      <c r="K38" s="22">
        <v>156417</v>
      </c>
      <c r="L38" s="22">
        <v>156417</v>
      </c>
      <c r="M38" s="22">
        <v>156417</v>
      </c>
      <c r="N38" s="22">
        <v>469251</v>
      </c>
      <c r="O38" s="22"/>
      <c r="P38" s="22"/>
      <c r="Q38" s="22"/>
      <c r="R38" s="22"/>
      <c r="S38" s="22"/>
      <c r="T38" s="22"/>
      <c r="U38" s="22"/>
      <c r="V38" s="22"/>
      <c r="W38" s="22">
        <v>938502</v>
      </c>
      <c r="X38" s="22">
        <v>938502</v>
      </c>
      <c r="Y38" s="22"/>
      <c r="Z38" s="23"/>
      <c r="AA38" s="20">
        <v>1877000</v>
      </c>
    </row>
    <row r="39" spans="1:27" ht="13.5" x14ac:dyDescent="0.25">
      <c r="A39" s="19" t="s">
        <v>65</v>
      </c>
      <c r="B39" s="15" t="s">
        <v>32</v>
      </c>
      <c r="C39" s="20">
        <v>793991</v>
      </c>
      <c r="D39" s="20"/>
      <c r="E39" s="21">
        <v>1742000</v>
      </c>
      <c r="F39" s="22">
        <v>1742000</v>
      </c>
      <c r="G39" s="22">
        <v>145166</v>
      </c>
      <c r="H39" s="22">
        <v>145166</v>
      </c>
      <c r="I39" s="22">
        <v>145166</v>
      </c>
      <c r="J39" s="22">
        <v>435498</v>
      </c>
      <c r="K39" s="22">
        <v>145166</v>
      </c>
      <c r="L39" s="22">
        <v>145166</v>
      </c>
      <c r="M39" s="22">
        <v>145178</v>
      </c>
      <c r="N39" s="22">
        <v>435510</v>
      </c>
      <c r="O39" s="22"/>
      <c r="P39" s="22"/>
      <c r="Q39" s="22"/>
      <c r="R39" s="22"/>
      <c r="S39" s="22"/>
      <c r="T39" s="22"/>
      <c r="U39" s="22"/>
      <c r="V39" s="22"/>
      <c r="W39" s="22">
        <v>871008</v>
      </c>
      <c r="X39" s="22">
        <v>871008</v>
      </c>
      <c r="Y39" s="22"/>
      <c r="Z39" s="23"/>
      <c r="AA39" s="20">
        <v>1742000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1146840</v>
      </c>
      <c r="D41" s="20"/>
      <c r="E41" s="21">
        <v>1425000</v>
      </c>
      <c r="F41" s="22">
        <v>1452000</v>
      </c>
      <c r="G41" s="22"/>
      <c r="H41" s="22">
        <v>263499</v>
      </c>
      <c r="I41" s="22">
        <v>109059</v>
      </c>
      <c r="J41" s="22">
        <v>372558</v>
      </c>
      <c r="K41" s="22">
        <v>125369</v>
      </c>
      <c r="L41" s="22">
        <v>161216</v>
      </c>
      <c r="M41" s="22">
        <v>338361</v>
      </c>
      <c r="N41" s="22">
        <v>624946</v>
      </c>
      <c r="O41" s="22"/>
      <c r="P41" s="22"/>
      <c r="Q41" s="22"/>
      <c r="R41" s="22"/>
      <c r="S41" s="22"/>
      <c r="T41" s="22"/>
      <c r="U41" s="22"/>
      <c r="V41" s="22"/>
      <c r="W41" s="22">
        <v>997504</v>
      </c>
      <c r="X41" s="22">
        <v>428714</v>
      </c>
      <c r="Y41" s="22">
        <v>568790</v>
      </c>
      <c r="Z41" s="23">
        <v>132.67353060548524</v>
      </c>
      <c r="AA41" s="20">
        <v>1452000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709949</v>
      </c>
      <c r="D44" s="20"/>
      <c r="E44" s="21">
        <v>537816</v>
      </c>
      <c r="F44" s="22">
        <v>510816</v>
      </c>
      <c r="G44" s="22">
        <v>5638</v>
      </c>
      <c r="H44" s="22">
        <v>9562</v>
      </c>
      <c r="I44" s="22">
        <v>21561</v>
      </c>
      <c r="J44" s="22">
        <v>36761</v>
      </c>
      <c r="K44" s="22">
        <v>9136</v>
      </c>
      <c r="L44" s="22">
        <v>24545</v>
      </c>
      <c r="M44" s="22">
        <v>44513</v>
      </c>
      <c r="N44" s="22">
        <v>78194</v>
      </c>
      <c r="O44" s="22"/>
      <c r="P44" s="22"/>
      <c r="Q44" s="22"/>
      <c r="R44" s="22"/>
      <c r="S44" s="22"/>
      <c r="T44" s="22"/>
      <c r="U44" s="22"/>
      <c r="V44" s="22"/>
      <c r="W44" s="22">
        <v>114955</v>
      </c>
      <c r="X44" s="22">
        <v>159637</v>
      </c>
      <c r="Y44" s="22">
        <v>-44682</v>
      </c>
      <c r="Z44" s="23">
        <v>-27.989751749281183</v>
      </c>
      <c r="AA44" s="20">
        <v>510816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15040164</v>
      </c>
      <c r="D47" s="29">
        <f t="shared" ref="D47:Y47" si="1">SUM(D34:D46)</f>
        <v>0</v>
      </c>
      <c r="E47" s="30">
        <f t="shared" si="1"/>
        <v>16908559</v>
      </c>
      <c r="F47" s="31">
        <f t="shared" si="1"/>
        <v>16908559</v>
      </c>
      <c r="G47" s="31">
        <f t="shared" si="1"/>
        <v>994470</v>
      </c>
      <c r="H47" s="31">
        <f t="shared" si="1"/>
        <v>1447872</v>
      </c>
      <c r="I47" s="31">
        <f t="shared" si="1"/>
        <v>1341267</v>
      </c>
      <c r="J47" s="31">
        <f t="shared" si="1"/>
        <v>3783609</v>
      </c>
      <c r="K47" s="31">
        <f t="shared" si="1"/>
        <v>1228750</v>
      </c>
      <c r="L47" s="31">
        <f t="shared" si="1"/>
        <v>1847669</v>
      </c>
      <c r="M47" s="31">
        <f t="shared" si="1"/>
        <v>1705992</v>
      </c>
      <c r="N47" s="31">
        <f t="shared" si="1"/>
        <v>4782411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8566020</v>
      </c>
      <c r="X47" s="31">
        <f t="shared" si="1"/>
        <v>8057326</v>
      </c>
      <c r="Y47" s="31">
        <f t="shared" si="1"/>
        <v>508694</v>
      </c>
      <c r="Z47" s="32">
        <f>+IF(X47&lt;&gt;0,+(Y47/X47)*100,0)</f>
        <v>6.3134345066837305</v>
      </c>
      <c r="AA47" s="29">
        <f>SUM(AA34:AA46)</f>
        <v>16908559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42122</v>
      </c>
      <c r="D48" s="39">
        <f t="shared" si="2"/>
        <v>0</v>
      </c>
      <c r="E48" s="40">
        <f t="shared" si="2"/>
        <v>-716559</v>
      </c>
      <c r="F48" s="41">
        <f t="shared" si="2"/>
        <v>-379855</v>
      </c>
      <c r="G48" s="41">
        <f t="shared" si="2"/>
        <v>170586</v>
      </c>
      <c r="H48" s="41">
        <f t="shared" si="2"/>
        <v>-319977</v>
      </c>
      <c r="I48" s="41">
        <f t="shared" si="2"/>
        <v>-227582</v>
      </c>
      <c r="J48" s="41">
        <f t="shared" si="2"/>
        <v>-376973</v>
      </c>
      <c r="K48" s="41">
        <f t="shared" si="2"/>
        <v>-150053</v>
      </c>
      <c r="L48" s="41">
        <f t="shared" si="2"/>
        <v>-530346</v>
      </c>
      <c r="M48" s="41">
        <f t="shared" si="2"/>
        <v>-565738</v>
      </c>
      <c r="N48" s="41">
        <f t="shared" si="2"/>
        <v>-1246137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-1623110</v>
      </c>
      <c r="X48" s="41">
        <f t="shared" si="2"/>
        <v>150900</v>
      </c>
      <c r="Y48" s="41">
        <f t="shared" si="2"/>
        <v>-1774010</v>
      </c>
      <c r="Z48" s="42">
        <f>+IF(X48&lt;&gt;0,+(Y48/X48)*100,0)</f>
        <v>-1175.6196156394963</v>
      </c>
      <c r="AA48" s="39">
        <f>+AA32-AA47</f>
        <v>-379855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>
        <v>2244696</v>
      </c>
      <c r="G49" s="22"/>
      <c r="H49" s="22"/>
      <c r="I49" s="22"/>
      <c r="J49" s="22"/>
      <c r="K49" s="22"/>
      <c r="L49" s="22">
        <v>1718511</v>
      </c>
      <c r="M49" s="22">
        <v>526185</v>
      </c>
      <c r="N49" s="22">
        <v>2244696</v>
      </c>
      <c r="O49" s="22"/>
      <c r="P49" s="22"/>
      <c r="Q49" s="22"/>
      <c r="R49" s="22"/>
      <c r="S49" s="22"/>
      <c r="T49" s="22"/>
      <c r="U49" s="22"/>
      <c r="V49" s="22"/>
      <c r="W49" s="22">
        <v>2244696</v>
      </c>
      <c r="X49" s="22">
        <v>748233</v>
      </c>
      <c r="Y49" s="22">
        <v>1496463</v>
      </c>
      <c r="Z49" s="23">
        <v>199.99959905537446</v>
      </c>
      <c r="AA49" s="20">
        <v>2244696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42122</v>
      </c>
      <c r="D51" s="48">
        <f t="shared" si="3"/>
        <v>0</v>
      </c>
      <c r="E51" s="49">
        <f t="shared" si="3"/>
        <v>-716559</v>
      </c>
      <c r="F51" s="50">
        <f t="shared" si="3"/>
        <v>1864841</v>
      </c>
      <c r="G51" s="50">
        <f t="shared" si="3"/>
        <v>170586</v>
      </c>
      <c r="H51" s="50">
        <f t="shared" si="3"/>
        <v>-319977</v>
      </c>
      <c r="I51" s="50">
        <f t="shared" si="3"/>
        <v>-227582</v>
      </c>
      <c r="J51" s="50">
        <f t="shared" si="3"/>
        <v>-376973</v>
      </c>
      <c r="K51" s="50">
        <f t="shared" si="3"/>
        <v>-150053</v>
      </c>
      <c r="L51" s="50">
        <f t="shared" si="3"/>
        <v>1188165</v>
      </c>
      <c r="M51" s="50">
        <f t="shared" si="3"/>
        <v>-39553</v>
      </c>
      <c r="N51" s="50">
        <f t="shared" si="3"/>
        <v>998559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621586</v>
      </c>
      <c r="X51" s="50">
        <f t="shared" si="3"/>
        <v>899133</v>
      </c>
      <c r="Y51" s="50">
        <f t="shared" si="3"/>
        <v>-277547</v>
      </c>
      <c r="Z51" s="51">
        <f>+IF(X51&lt;&gt;0,+(Y51/X51)*100,0)</f>
        <v>-30.868292010192039</v>
      </c>
      <c r="AA51" s="48">
        <f>SUM(AA48:AA50)</f>
        <v>1864841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42122</v>
      </c>
      <c r="D53" s="54">
        <f>+D51-D52</f>
        <v>0</v>
      </c>
      <c r="E53" s="55">
        <f t="shared" si="4"/>
        <v>-716559</v>
      </c>
      <c r="F53" s="56">
        <f t="shared" si="4"/>
        <v>1864841</v>
      </c>
      <c r="G53" s="56">
        <f t="shared" si="4"/>
        <v>170586</v>
      </c>
      <c r="H53" s="56">
        <f t="shared" si="4"/>
        <v>-319977</v>
      </c>
      <c r="I53" s="56">
        <f t="shared" si="4"/>
        <v>-227582</v>
      </c>
      <c r="J53" s="56">
        <f t="shared" si="4"/>
        <v>-376973</v>
      </c>
      <c r="K53" s="56">
        <f t="shared" si="4"/>
        <v>-150053</v>
      </c>
      <c r="L53" s="56">
        <f t="shared" si="4"/>
        <v>1188165</v>
      </c>
      <c r="M53" s="56">
        <f t="shared" si="4"/>
        <v>-39553</v>
      </c>
      <c r="N53" s="56">
        <f t="shared" si="4"/>
        <v>998559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621586</v>
      </c>
      <c r="X53" s="56">
        <f t="shared" si="4"/>
        <v>899133</v>
      </c>
      <c r="Y53" s="56">
        <f t="shared" si="4"/>
        <v>-277547</v>
      </c>
      <c r="Z53" s="57">
        <f>+IF(X53&lt;&gt;0,+(Y53/X53)*100,0)</f>
        <v>-30.868292010192039</v>
      </c>
      <c r="AA53" s="54">
        <f>+AA51-AA52</f>
        <v>1864841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42122</v>
      </c>
      <c r="D56" s="48">
        <f>SUM(D53:D55)</f>
        <v>0</v>
      </c>
      <c r="E56" s="49">
        <f t="shared" si="5"/>
        <v>-716559</v>
      </c>
      <c r="F56" s="50">
        <f t="shared" si="5"/>
        <v>1864841</v>
      </c>
      <c r="G56" s="50">
        <f t="shared" si="5"/>
        <v>170586</v>
      </c>
      <c r="H56" s="50">
        <f t="shared" si="5"/>
        <v>-319977</v>
      </c>
      <c r="I56" s="50">
        <f t="shared" si="5"/>
        <v>-227582</v>
      </c>
      <c r="J56" s="50">
        <f t="shared" si="5"/>
        <v>-376973</v>
      </c>
      <c r="K56" s="50">
        <f t="shared" si="5"/>
        <v>-150053</v>
      </c>
      <c r="L56" s="50">
        <f t="shared" si="5"/>
        <v>1188165</v>
      </c>
      <c r="M56" s="50">
        <f t="shared" si="5"/>
        <v>-39553</v>
      </c>
      <c r="N56" s="50">
        <f t="shared" si="5"/>
        <v>998559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621586</v>
      </c>
      <c r="X56" s="50">
        <f t="shared" si="5"/>
        <v>899133</v>
      </c>
      <c r="Y56" s="50">
        <f t="shared" si="5"/>
        <v>-277547</v>
      </c>
      <c r="Z56" s="51">
        <f>+IF(X56&lt;&gt;0,+(Y56/X56)*100,0)</f>
        <v>-30.868292010192039</v>
      </c>
      <c r="AA56" s="48">
        <f>SUM(AA53:AA55)</f>
        <v>1864841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42122</v>
      </c>
      <c r="D59" s="65">
        <f>SUM(D56:D58)</f>
        <v>0</v>
      </c>
      <c r="E59" s="66">
        <f t="shared" si="6"/>
        <v>-716559</v>
      </c>
      <c r="F59" s="67">
        <f t="shared" si="6"/>
        <v>1864841</v>
      </c>
      <c r="G59" s="67">
        <f t="shared" si="6"/>
        <v>170586</v>
      </c>
      <c r="H59" s="67">
        <f t="shared" si="6"/>
        <v>-319977</v>
      </c>
      <c r="I59" s="67">
        <f t="shared" si="6"/>
        <v>-227582</v>
      </c>
      <c r="J59" s="67">
        <f t="shared" si="6"/>
        <v>-376973</v>
      </c>
      <c r="K59" s="67">
        <f t="shared" si="6"/>
        <v>-150053</v>
      </c>
      <c r="L59" s="67">
        <f t="shared" si="6"/>
        <v>1188165</v>
      </c>
      <c r="M59" s="67">
        <f t="shared" si="6"/>
        <v>-39553</v>
      </c>
      <c r="N59" s="67">
        <f t="shared" si="6"/>
        <v>998559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621586</v>
      </c>
      <c r="X59" s="67">
        <f t="shared" si="6"/>
        <v>899133</v>
      </c>
      <c r="Y59" s="67">
        <f t="shared" si="6"/>
        <v>-277547</v>
      </c>
      <c r="Z59" s="68">
        <f>+IF(X59&lt;&gt;0,+(Y59/X59)*100,0)</f>
        <v>-30.868292010192039</v>
      </c>
      <c r="AA59" s="65">
        <f>SUM(AA56:AA58)</f>
        <v>1864841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33026856</v>
      </c>
      <c r="D9" s="20"/>
      <c r="E9" s="21">
        <v>39604000</v>
      </c>
      <c r="F9" s="22">
        <v>39604000</v>
      </c>
      <c r="G9" s="22">
        <v>3257570</v>
      </c>
      <c r="H9" s="22">
        <v>3251992</v>
      </c>
      <c r="I9" s="22">
        <v>3292704</v>
      </c>
      <c r="J9" s="22">
        <v>9802266</v>
      </c>
      <c r="K9" s="22">
        <v>3316022</v>
      </c>
      <c r="L9" s="22">
        <v>3376340</v>
      </c>
      <c r="M9" s="22">
        <v>3358737</v>
      </c>
      <c r="N9" s="22">
        <v>10051099</v>
      </c>
      <c r="O9" s="22"/>
      <c r="P9" s="22"/>
      <c r="Q9" s="22"/>
      <c r="R9" s="22"/>
      <c r="S9" s="22"/>
      <c r="T9" s="22"/>
      <c r="U9" s="22"/>
      <c r="V9" s="22"/>
      <c r="W9" s="22">
        <v>19853365</v>
      </c>
      <c r="X9" s="22">
        <v>19742613</v>
      </c>
      <c r="Y9" s="22">
        <v>110752</v>
      </c>
      <c r="Z9" s="23">
        <v>0.56097944076602224</v>
      </c>
      <c r="AA9" s="20">
        <v>39604000</v>
      </c>
    </row>
    <row r="10" spans="1:27" ht="13.5" x14ac:dyDescent="0.25">
      <c r="A10" s="19" t="s">
        <v>38</v>
      </c>
      <c r="B10" s="15" t="s">
        <v>32</v>
      </c>
      <c r="C10" s="20">
        <v>182519</v>
      </c>
      <c r="D10" s="20"/>
      <c r="E10" s="21">
        <v>104000</v>
      </c>
      <c r="F10" s="22">
        <v>104000</v>
      </c>
      <c r="G10" s="22">
        <v>2933</v>
      </c>
      <c r="H10" s="22">
        <v>15021</v>
      </c>
      <c r="I10" s="22">
        <v>12463</v>
      </c>
      <c r="J10" s="22">
        <v>30417</v>
      </c>
      <c r="K10" s="22">
        <v>25507</v>
      </c>
      <c r="L10" s="22">
        <v>76445</v>
      </c>
      <c r="M10" s="22">
        <v>49383</v>
      </c>
      <c r="N10" s="22">
        <v>151335</v>
      </c>
      <c r="O10" s="22"/>
      <c r="P10" s="22"/>
      <c r="Q10" s="22"/>
      <c r="R10" s="22"/>
      <c r="S10" s="22"/>
      <c r="T10" s="22"/>
      <c r="U10" s="22"/>
      <c r="V10" s="22"/>
      <c r="W10" s="22">
        <v>181752</v>
      </c>
      <c r="X10" s="22">
        <v>42889</v>
      </c>
      <c r="Y10" s="22">
        <v>138863</v>
      </c>
      <c r="Z10" s="23">
        <v>323.77299540674767</v>
      </c>
      <c r="AA10" s="20">
        <v>104000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196263</v>
      </c>
      <c r="H13" s="22">
        <v>201840</v>
      </c>
      <c r="I13" s="22">
        <v>207728</v>
      </c>
      <c r="J13" s="22">
        <v>605831</v>
      </c>
      <c r="K13" s="22">
        <v>210918</v>
      </c>
      <c r="L13" s="22">
        <v>214115</v>
      </c>
      <c r="M13" s="22">
        <v>223161</v>
      </c>
      <c r="N13" s="22">
        <v>648194</v>
      </c>
      <c r="O13" s="22"/>
      <c r="P13" s="22"/>
      <c r="Q13" s="22"/>
      <c r="R13" s="22"/>
      <c r="S13" s="22"/>
      <c r="T13" s="22"/>
      <c r="U13" s="22"/>
      <c r="V13" s="22"/>
      <c r="W13" s="22">
        <v>1254025</v>
      </c>
      <c r="X13" s="22"/>
      <c r="Y13" s="22">
        <v>1254025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6598245</v>
      </c>
      <c r="D25" s="20"/>
      <c r="E25" s="21">
        <v>140000</v>
      </c>
      <c r="F25" s="22">
        <v>140000</v>
      </c>
      <c r="G25" s="22"/>
      <c r="H25" s="22"/>
      <c r="I25" s="22"/>
      <c r="J25" s="22"/>
      <c r="K25" s="22">
        <v>3111</v>
      </c>
      <c r="L25" s="22"/>
      <c r="M25" s="22">
        <v>62911</v>
      </c>
      <c r="N25" s="22">
        <v>66022</v>
      </c>
      <c r="O25" s="22"/>
      <c r="P25" s="22"/>
      <c r="Q25" s="22"/>
      <c r="R25" s="22"/>
      <c r="S25" s="22"/>
      <c r="T25" s="22"/>
      <c r="U25" s="22"/>
      <c r="V25" s="22"/>
      <c r="W25" s="22">
        <v>66022</v>
      </c>
      <c r="X25" s="22">
        <v>8763</v>
      </c>
      <c r="Y25" s="22">
        <v>57259</v>
      </c>
      <c r="Z25" s="23">
        <v>653.41777929932675</v>
      </c>
      <c r="AA25" s="20">
        <v>140000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39807620</v>
      </c>
      <c r="D32" s="29">
        <f t="shared" ref="D32:Y32" si="0">SUM(D6:D31)</f>
        <v>0</v>
      </c>
      <c r="E32" s="30">
        <f t="shared" si="0"/>
        <v>39848000</v>
      </c>
      <c r="F32" s="31">
        <f t="shared" si="0"/>
        <v>39848000</v>
      </c>
      <c r="G32" s="31">
        <f t="shared" si="0"/>
        <v>3456766</v>
      </c>
      <c r="H32" s="31">
        <f t="shared" si="0"/>
        <v>3468853</v>
      </c>
      <c r="I32" s="31">
        <f t="shared" si="0"/>
        <v>3512895</v>
      </c>
      <c r="J32" s="31">
        <f t="shared" si="0"/>
        <v>10438514</v>
      </c>
      <c r="K32" s="31">
        <f t="shared" si="0"/>
        <v>3555558</v>
      </c>
      <c r="L32" s="31">
        <f t="shared" si="0"/>
        <v>3666900</v>
      </c>
      <c r="M32" s="31">
        <f t="shared" si="0"/>
        <v>3694192</v>
      </c>
      <c r="N32" s="31">
        <f t="shared" si="0"/>
        <v>10916650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21355164</v>
      </c>
      <c r="X32" s="31">
        <f t="shared" si="0"/>
        <v>19794265</v>
      </c>
      <c r="Y32" s="31">
        <f t="shared" si="0"/>
        <v>1560899</v>
      </c>
      <c r="Z32" s="32">
        <f>+IF(X32&lt;&gt;0,+(Y32/X32)*100,0)</f>
        <v>7.8856123225590853</v>
      </c>
      <c r="AA32" s="29">
        <f>SUM(AA6:AA31)</f>
        <v>39848000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12020225</v>
      </c>
      <c r="D34" s="20"/>
      <c r="E34" s="21">
        <v>15141343</v>
      </c>
      <c r="F34" s="22">
        <v>15141343</v>
      </c>
      <c r="G34" s="22">
        <v>830900</v>
      </c>
      <c r="H34" s="22">
        <v>989730</v>
      </c>
      <c r="I34" s="22">
        <v>1022014</v>
      </c>
      <c r="J34" s="22">
        <v>2842644</v>
      </c>
      <c r="K34" s="22">
        <v>994987</v>
      </c>
      <c r="L34" s="22">
        <v>1620295</v>
      </c>
      <c r="M34" s="22">
        <v>1066858</v>
      </c>
      <c r="N34" s="22">
        <v>3682140</v>
      </c>
      <c r="O34" s="22"/>
      <c r="P34" s="22"/>
      <c r="Q34" s="22"/>
      <c r="R34" s="22"/>
      <c r="S34" s="22"/>
      <c r="T34" s="22"/>
      <c r="U34" s="22"/>
      <c r="V34" s="22"/>
      <c r="W34" s="22">
        <v>6524784</v>
      </c>
      <c r="X34" s="22">
        <v>7717634</v>
      </c>
      <c r="Y34" s="22">
        <v>-1192850</v>
      </c>
      <c r="Z34" s="23">
        <v>-15.456161823688452</v>
      </c>
      <c r="AA34" s="20">
        <v>15141343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1523955</v>
      </c>
      <c r="D37" s="20"/>
      <c r="E37" s="21">
        <v>2121000</v>
      </c>
      <c r="F37" s="22">
        <v>2121000</v>
      </c>
      <c r="G37" s="22">
        <v>143146</v>
      </c>
      <c r="H37" s="22">
        <v>156879</v>
      </c>
      <c r="I37" s="22">
        <v>107198</v>
      </c>
      <c r="J37" s="22">
        <v>407223</v>
      </c>
      <c r="K37" s="22">
        <v>67709</v>
      </c>
      <c r="L37" s="22">
        <v>236519</v>
      </c>
      <c r="M37" s="22">
        <v>71013</v>
      </c>
      <c r="N37" s="22">
        <v>375241</v>
      </c>
      <c r="O37" s="22"/>
      <c r="P37" s="22"/>
      <c r="Q37" s="22"/>
      <c r="R37" s="22"/>
      <c r="S37" s="22"/>
      <c r="T37" s="22"/>
      <c r="U37" s="22"/>
      <c r="V37" s="22"/>
      <c r="W37" s="22">
        <v>782464</v>
      </c>
      <c r="X37" s="22">
        <v>1215930</v>
      </c>
      <c r="Y37" s="22">
        <v>-433466</v>
      </c>
      <c r="Z37" s="23">
        <v>-35.648927158635779</v>
      </c>
      <c r="AA37" s="20">
        <v>2121000</v>
      </c>
    </row>
    <row r="38" spans="1:27" ht="13.5" x14ac:dyDescent="0.25">
      <c r="A38" s="19" t="s">
        <v>64</v>
      </c>
      <c r="B38" s="15" t="s">
        <v>32</v>
      </c>
      <c r="C38" s="20">
        <v>3699754</v>
      </c>
      <c r="D38" s="20"/>
      <c r="E38" s="21">
        <v>3413000</v>
      </c>
      <c r="F38" s="22">
        <v>3413000</v>
      </c>
      <c r="G38" s="22">
        <v>284417</v>
      </c>
      <c r="H38" s="22">
        <v>284417</v>
      </c>
      <c r="I38" s="22">
        <v>284417</v>
      </c>
      <c r="J38" s="22">
        <v>853251</v>
      </c>
      <c r="K38" s="22">
        <v>284417</v>
      </c>
      <c r="L38" s="22">
        <v>284417</v>
      </c>
      <c r="M38" s="22">
        <v>284417</v>
      </c>
      <c r="N38" s="22">
        <v>853251</v>
      </c>
      <c r="O38" s="22"/>
      <c r="P38" s="22"/>
      <c r="Q38" s="22"/>
      <c r="R38" s="22"/>
      <c r="S38" s="22"/>
      <c r="T38" s="22"/>
      <c r="U38" s="22"/>
      <c r="V38" s="22"/>
      <c r="W38" s="22">
        <v>1706502</v>
      </c>
      <c r="X38" s="22">
        <v>1706502</v>
      </c>
      <c r="Y38" s="22"/>
      <c r="Z38" s="23"/>
      <c r="AA38" s="20">
        <v>3413000</v>
      </c>
    </row>
    <row r="39" spans="1:27" ht="13.5" x14ac:dyDescent="0.25">
      <c r="A39" s="19" t="s">
        <v>65</v>
      </c>
      <c r="B39" s="15" t="s">
        <v>32</v>
      </c>
      <c r="C39" s="20">
        <v>11631962</v>
      </c>
      <c r="D39" s="20"/>
      <c r="E39" s="21">
        <v>11877000</v>
      </c>
      <c r="F39" s="22">
        <v>11877000</v>
      </c>
      <c r="G39" s="22">
        <v>989750</v>
      </c>
      <c r="H39" s="22">
        <v>989750</v>
      </c>
      <c r="I39" s="22">
        <v>989750</v>
      </c>
      <c r="J39" s="22">
        <v>2969250</v>
      </c>
      <c r="K39" s="22">
        <v>989750</v>
      </c>
      <c r="L39" s="22">
        <v>989750</v>
      </c>
      <c r="M39" s="22">
        <v>989750</v>
      </c>
      <c r="N39" s="22">
        <v>2969250</v>
      </c>
      <c r="O39" s="22"/>
      <c r="P39" s="22"/>
      <c r="Q39" s="22"/>
      <c r="R39" s="22"/>
      <c r="S39" s="22"/>
      <c r="T39" s="22"/>
      <c r="U39" s="22"/>
      <c r="V39" s="22"/>
      <c r="W39" s="22">
        <v>5938500</v>
      </c>
      <c r="X39" s="22">
        <v>5938500</v>
      </c>
      <c r="Y39" s="22"/>
      <c r="Z39" s="23"/>
      <c r="AA39" s="20">
        <v>11877000</v>
      </c>
    </row>
    <row r="40" spans="1:27" ht="13.5" x14ac:dyDescent="0.25">
      <c r="A40" s="19" t="s">
        <v>40</v>
      </c>
      <c r="B40" s="15" t="s">
        <v>32</v>
      </c>
      <c r="C40" s="20">
        <v>9214636</v>
      </c>
      <c r="D40" s="20"/>
      <c r="E40" s="21">
        <v>10365300</v>
      </c>
      <c r="F40" s="22">
        <v>10365300</v>
      </c>
      <c r="G40" s="22">
        <v>938770</v>
      </c>
      <c r="H40" s="22">
        <v>938770</v>
      </c>
      <c r="I40" s="22">
        <v>938770</v>
      </c>
      <c r="J40" s="22">
        <v>2816310</v>
      </c>
      <c r="K40" s="22">
        <v>938770</v>
      </c>
      <c r="L40" s="22">
        <v>938770</v>
      </c>
      <c r="M40" s="22">
        <v>938770</v>
      </c>
      <c r="N40" s="22">
        <v>2816310</v>
      </c>
      <c r="O40" s="22"/>
      <c r="P40" s="22"/>
      <c r="Q40" s="22"/>
      <c r="R40" s="22"/>
      <c r="S40" s="22"/>
      <c r="T40" s="22"/>
      <c r="U40" s="22"/>
      <c r="V40" s="22"/>
      <c r="W40" s="22">
        <v>5632620</v>
      </c>
      <c r="X40" s="22">
        <v>4693850</v>
      </c>
      <c r="Y40" s="22">
        <v>938770</v>
      </c>
      <c r="Z40" s="23">
        <v>20</v>
      </c>
      <c r="AA40" s="20">
        <v>10365300</v>
      </c>
    </row>
    <row r="41" spans="1:27" ht="13.5" x14ac:dyDescent="0.25">
      <c r="A41" s="19" t="s">
        <v>66</v>
      </c>
      <c r="B41" s="15" t="s">
        <v>32</v>
      </c>
      <c r="C41" s="20">
        <v>11849818</v>
      </c>
      <c r="D41" s="20"/>
      <c r="E41" s="21">
        <v>9869000</v>
      </c>
      <c r="F41" s="22">
        <v>9869000</v>
      </c>
      <c r="G41" s="22">
        <v>143436</v>
      </c>
      <c r="H41" s="22">
        <v>159367</v>
      </c>
      <c r="I41" s="22">
        <v>744256</v>
      </c>
      <c r="J41" s="22">
        <v>1047059</v>
      </c>
      <c r="K41" s="22">
        <v>1036147</v>
      </c>
      <c r="L41" s="22">
        <v>1674669</v>
      </c>
      <c r="M41" s="22">
        <v>243709</v>
      </c>
      <c r="N41" s="22">
        <v>2954525</v>
      </c>
      <c r="O41" s="22"/>
      <c r="P41" s="22"/>
      <c r="Q41" s="22"/>
      <c r="R41" s="22"/>
      <c r="S41" s="22"/>
      <c r="T41" s="22"/>
      <c r="U41" s="22"/>
      <c r="V41" s="22"/>
      <c r="W41" s="22">
        <v>4001584</v>
      </c>
      <c r="X41" s="22">
        <v>3782422</v>
      </c>
      <c r="Y41" s="22">
        <v>219162</v>
      </c>
      <c r="Z41" s="23">
        <v>5.7942239126147221</v>
      </c>
      <c r="AA41" s="20">
        <v>9869000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2058158</v>
      </c>
      <c r="D44" s="20"/>
      <c r="E44" s="21">
        <v>2520000</v>
      </c>
      <c r="F44" s="22">
        <v>2520000</v>
      </c>
      <c r="G44" s="22">
        <v>52402</v>
      </c>
      <c r="H44" s="22">
        <v>214490</v>
      </c>
      <c r="I44" s="22">
        <v>100475</v>
      </c>
      <c r="J44" s="22">
        <v>367367</v>
      </c>
      <c r="K44" s="22">
        <v>114874</v>
      </c>
      <c r="L44" s="22">
        <v>110317</v>
      </c>
      <c r="M44" s="22">
        <v>154656</v>
      </c>
      <c r="N44" s="22">
        <v>379847</v>
      </c>
      <c r="O44" s="22"/>
      <c r="P44" s="22"/>
      <c r="Q44" s="22"/>
      <c r="R44" s="22"/>
      <c r="S44" s="22"/>
      <c r="T44" s="22"/>
      <c r="U44" s="22"/>
      <c r="V44" s="22"/>
      <c r="W44" s="22">
        <v>747214</v>
      </c>
      <c r="X44" s="22">
        <v>1045934</v>
      </c>
      <c r="Y44" s="22">
        <v>-298720</v>
      </c>
      <c r="Z44" s="23">
        <v>-28.560119472165546</v>
      </c>
      <c r="AA44" s="20">
        <v>2520000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51998508</v>
      </c>
      <c r="D47" s="29">
        <f t="shared" ref="D47:Y47" si="1">SUM(D34:D46)</f>
        <v>0</v>
      </c>
      <c r="E47" s="30">
        <f t="shared" si="1"/>
        <v>55306643</v>
      </c>
      <c r="F47" s="31">
        <f t="shared" si="1"/>
        <v>55306643</v>
      </c>
      <c r="G47" s="31">
        <f t="shared" si="1"/>
        <v>3382821</v>
      </c>
      <c r="H47" s="31">
        <f t="shared" si="1"/>
        <v>3733403</v>
      </c>
      <c r="I47" s="31">
        <f t="shared" si="1"/>
        <v>4186880</v>
      </c>
      <c r="J47" s="31">
        <f t="shared" si="1"/>
        <v>11303104</v>
      </c>
      <c r="K47" s="31">
        <f t="shared" si="1"/>
        <v>4426654</v>
      </c>
      <c r="L47" s="31">
        <f t="shared" si="1"/>
        <v>5854737</v>
      </c>
      <c r="M47" s="31">
        <f t="shared" si="1"/>
        <v>3749173</v>
      </c>
      <c r="N47" s="31">
        <f t="shared" si="1"/>
        <v>14030564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25333668</v>
      </c>
      <c r="X47" s="31">
        <f t="shared" si="1"/>
        <v>26100772</v>
      </c>
      <c r="Y47" s="31">
        <f t="shared" si="1"/>
        <v>-767104</v>
      </c>
      <c r="Z47" s="32">
        <f>+IF(X47&lt;&gt;0,+(Y47/X47)*100,0)</f>
        <v>-2.9390088538377332</v>
      </c>
      <c r="AA47" s="29">
        <f>SUM(AA34:AA46)</f>
        <v>55306643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-12190888</v>
      </c>
      <c r="D48" s="39">
        <f t="shared" si="2"/>
        <v>0</v>
      </c>
      <c r="E48" s="40">
        <f t="shared" si="2"/>
        <v>-15458643</v>
      </c>
      <c r="F48" s="41">
        <f t="shared" si="2"/>
        <v>-15458643</v>
      </c>
      <c r="G48" s="41">
        <f t="shared" si="2"/>
        <v>73945</v>
      </c>
      <c r="H48" s="41">
        <f t="shared" si="2"/>
        <v>-264550</v>
      </c>
      <c r="I48" s="41">
        <f t="shared" si="2"/>
        <v>-673985</v>
      </c>
      <c r="J48" s="41">
        <f t="shared" si="2"/>
        <v>-864590</v>
      </c>
      <c r="K48" s="41">
        <f t="shared" si="2"/>
        <v>-871096</v>
      </c>
      <c r="L48" s="41">
        <f t="shared" si="2"/>
        <v>-2187837</v>
      </c>
      <c r="M48" s="41">
        <f t="shared" si="2"/>
        <v>-54981</v>
      </c>
      <c r="N48" s="41">
        <f t="shared" si="2"/>
        <v>-3113914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-3978504</v>
      </c>
      <c r="X48" s="41">
        <f t="shared" si="2"/>
        <v>-6306507</v>
      </c>
      <c r="Y48" s="41">
        <f t="shared" si="2"/>
        <v>2328003</v>
      </c>
      <c r="Z48" s="42">
        <f>+IF(X48&lt;&gt;0,+(Y48/X48)*100,0)</f>
        <v>-36.914301371583349</v>
      </c>
      <c r="AA48" s="39">
        <f>+AA32-AA47</f>
        <v>-15458643</v>
      </c>
    </row>
    <row r="49" spans="1:27" ht="25.5" x14ac:dyDescent="0.25">
      <c r="A49" s="43" t="s">
        <v>74</v>
      </c>
      <c r="B49" s="15" t="s">
        <v>32</v>
      </c>
      <c r="C49" s="20">
        <v>532641</v>
      </c>
      <c r="D49" s="20"/>
      <c r="E49" s="21">
        <v>240000</v>
      </c>
      <c r="F49" s="22">
        <v>425456</v>
      </c>
      <c r="G49" s="22"/>
      <c r="H49" s="22"/>
      <c r="I49" s="22"/>
      <c r="J49" s="22"/>
      <c r="K49" s="22"/>
      <c r="L49" s="22"/>
      <c r="M49" s="22">
        <v>45802</v>
      </c>
      <c r="N49" s="22">
        <v>45802</v>
      </c>
      <c r="O49" s="22"/>
      <c r="P49" s="22"/>
      <c r="Q49" s="22"/>
      <c r="R49" s="22"/>
      <c r="S49" s="22"/>
      <c r="T49" s="22"/>
      <c r="U49" s="22"/>
      <c r="V49" s="22"/>
      <c r="W49" s="22">
        <v>45802</v>
      </c>
      <c r="X49" s="22">
        <v>84300</v>
      </c>
      <c r="Y49" s="22">
        <v>-38498</v>
      </c>
      <c r="Z49" s="23">
        <v>-45.667852906287074</v>
      </c>
      <c r="AA49" s="20">
        <v>425456</v>
      </c>
    </row>
    <row r="50" spans="1:27" ht="13.5" x14ac:dyDescent="0.25">
      <c r="A50" s="43" t="s">
        <v>75</v>
      </c>
      <c r="B50" s="15" t="s">
        <v>32</v>
      </c>
      <c r="C50" s="44">
        <v>2250000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-9408247</v>
      </c>
      <c r="D51" s="48">
        <f t="shared" si="3"/>
        <v>0</v>
      </c>
      <c r="E51" s="49">
        <f t="shared" si="3"/>
        <v>-15218643</v>
      </c>
      <c r="F51" s="50">
        <f t="shared" si="3"/>
        <v>-15033187</v>
      </c>
      <c r="G51" s="50">
        <f t="shared" si="3"/>
        <v>73945</v>
      </c>
      <c r="H51" s="50">
        <f t="shared" si="3"/>
        <v>-264550</v>
      </c>
      <c r="I51" s="50">
        <f t="shared" si="3"/>
        <v>-673985</v>
      </c>
      <c r="J51" s="50">
        <f t="shared" si="3"/>
        <v>-864590</v>
      </c>
      <c r="K51" s="50">
        <f t="shared" si="3"/>
        <v>-871096</v>
      </c>
      <c r="L51" s="50">
        <f t="shared" si="3"/>
        <v>-2187837</v>
      </c>
      <c r="M51" s="50">
        <f t="shared" si="3"/>
        <v>-9179</v>
      </c>
      <c r="N51" s="50">
        <f t="shared" si="3"/>
        <v>-3068112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-3932702</v>
      </c>
      <c r="X51" s="50">
        <f t="shared" si="3"/>
        <v>-6222207</v>
      </c>
      <c r="Y51" s="50">
        <f t="shared" si="3"/>
        <v>2289505</v>
      </c>
      <c r="Z51" s="51">
        <f>+IF(X51&lt;&gt;0,+(Y51/X51)*100,0)</f>
        <v>-36.795706089495255</v>
      </c>
      <c r="AA51" s="48">
        <f>SUM(AA48:AA50)</f>
        <v>-15033187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-9408247</v>
      </c>
      <c r="D53" s="54">
        <f>+D51-D52</f>
        <v>0</v>
      </c>
      <c r="E53" s="55">
        <f t="shared" si="4"/>
        <v>-15218643</v>
      </c>
      <c r="F53" s="56">
        <f t="shared" si="4"/>
        <v>-15033187</v>
      </c>
      <c r="G53" s="56">
        <f t="shared" si="4"/>
        <v>73945</v>
      </c>
      <c r="H53" s="56">
        <f t="shared" si="4"/>
        <v>-264550</v>
      </c>
      <c r="I53" s="56">
        <f t="shared" si="4"/>
        <v>-673985</v>
      </c>
      <c r="J53" s="56">
        <f t="shared" si="4"/>
        <v>-864590</v>
      </c>
      <c r="K53" s="56">
        <f t="shared" si="4"/>
        <v>-871096</v>
      </c>
      <c r="L53" s="56">
        <f t="shared" si="4"/>
        <v>-2187837</v>
      </c>
      <c r="M53" s="56">
        <f t="shared" si="4"/>
        <v>-9179</v>
      </c>
      <c r="N53" s="56">
        <f t="shared" si="4"/>
        <v>-3068112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-3932702</v>
      </c>
      <c r="X53" s="56">
        <f t="shared" si="4"/>
        <v>-6222207</v>
      </c>
      <c r="Y53" s="56">
        <f t="shared" si="4"/>
        <v>2289505</v>
      </c>
      <c r="Z53" s="57">
        <f>+IF(X53&lt;&gt;0,+(Y53/X53)*100,0)</f>
        <v>-36.795706089495255</v>
      </c>
      <c r="AA53" s="54">
        <f>+AA51-AA52</f>
        <v>-15033187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-9408247</v>
      </c>
      <c r="D56" s="48">
        <f>SUM(D53:D55)</f>
        <v>0</v>
      </c>
      <c r="E56" s="49">
        <f t="shared" si="5"/>
        <v>-15218643</v>
      </c>
      <c r="F56" s="50">
        <f t="shared" si="5"/>
        <v>-15033187</v>
      </c>
      <c r="G56" s="50">
        <f t="shared" si="5"/>
        <v>73945</v>
      </c>
      <c r="H56" s="50">
        <f t="shared" si="5"/>
        <v>-264550</v>
      </c>
      <c r="I56" s="50">
        <f t="shared" si="5"/>
        <v>-673985</v>
      </c>
      <c r="J56" s="50">
        <f t="shared" si="5"/>
        <v>-864590</v>
      </c>
      <c r="K56" s="50">
        <f t="shared" si="5"/>
        <v>-871096</v>
      </c>
      <c r="L56" s="50">
        <f t="shared" si="5"/>
        <v>-2187837</v>
      </c>
      <c r="M56" s="50">
        <f t="shared" si="5"/>
        <v>-9179</v>
      </c>
      <c r="N56" s="50">
        <f t="shared" si="5"/>
        <v>-3068112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-3932702</v>
      </c>
      <c r="X56" s="50">
        <f t="shared" si="5"/>
        <v>-6222207</v>
      </c>
      <c r="Y56" s="50">
        <f t="shared" si="5"/>
        <v>2289505</v>
      </c>
      <c r="Z56" s="51">
        <f>+IF(X56&lt;&gt;0,+(Y56/X56)*100,0)</f>
        <v>-36.795706089495255</v>
      </c>
      <c r="AA56" s="48">
        <f>SUM(AA53:AA55)</f>
        <v>-15033187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-9408247</v>
      </c>
      <c r="D59" s="65">
        <f>SUM(D56:D58)</f>
        <v>0</v>
      </c>
      <c r="E59" s="66">
        <f t="shared" si="6"/>
        <v>-15218643</v>
      </c>
      <c r="F59" s="67">
        <f t="shared" si="6"/>
        <v>-15033187</v>
      </c>
      <c r="G59" s="67">
        <f t="shared" si="6"/>
        <v>73945</v>
      </c>
      <c r="H59" s="67">
        <f t="shared" si="6"/>
        <v>-264550</v>
      </c>
      <c r="I59" s="67">
        <f t="shared" si="6"/>
        <v>-673985</v>
      </c>
      <c r="J59" s="67">
        <f t="shared" si="6"/>
        <v>-864590</v>
      </c>
      <c r="K59" s="67">
        <f t="shared" si="6"/>
        <v>-871096</v>
      </c>
      <c r="L59" s="67">
        <f t="shared" si="6"/>
        <v>-2187837</v>
      </c>
      <c r="M59" s="67">
        <f t="shared" si="6"/>
        <v>-9179</v>
      </c>
      <c r="N59" s="67">
        <f t="shared" si="6"/>
        <v>-3068112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-3932702</v>
      </c>
      <c r="X59" s="67">
        <f t="shared" si="6"/>
        <v>-6222207</v>
      </c>
      <c r="Y59" s="67">
        <f t="shared" si="6"/>
        <v>2289505</v>
      </c>
      <c r="Z59" s="68">
        <f>+IF(X59&lt;&gt;0,+(Y59/X59)*100,0)</f>
        <v>-36.795706089495255</v>
      </c>
      <c r="AA59" s="65">
        <f>SUM(AA56:AA58)</f>
        <v>-15033187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86769623</v>
      </c>
      <c r="D9" s="20"/>
      <c r="E9" s="21">
        <v>83534948</v>
      </c>
      <c r="F9" s="22">
        <v>83534948</v>
      </c>
      <c r="G9" s="22">
        <v>7058203</v>
      </c>
      <c r="H9" s="22">
        <v>7142383</v>
      </c>
      <c r="I9" s="22">
        <v>7100836</v>
      </c>
      <c r="J9" s="22">
        <v>21301422</v>
      </c>
      <c r="K9" s="22">
        <v>7231663</v>
      </c>
      <c r="L9" s="22">
        <v>7033557</v>
      </c>
      <c r="M9" s="22">
        <v>7268645</v>
      </c>
      <c r="N9" s="22">
        <v>21533865</v>
      </c>
      <c r="O9" s="22"/>
      <c r="P9" s="22"/>
      <c r="Q9" s="22"/>
      <c r="R9" s="22"/>
      <c r="S9" s="22"/>
      <c r="T9" s="22"/>
      <c r="U9" s="22"/>
      <c r="V9" s="22"/>
      <c r="W9" s="22">
        <v>42835287</v>
      </c>
      <c r="X9" s="22">
        <v>41579530</v>
      </c>
      <c r="Y9" s="22">
        <v>1255757</v>
      </c>
      <c r="Z9" s="23">
        <v>3.0201327432032059</v>
      </c>
      <c r="AA9" s="20">
        <v>83534948</v>
      </c>
    </row>
    <row r="10" spans="1:27" ht="13.5" x14ac:dyDescent="0.25">
      <c r="A10" s="19" t="s">
        <v>38</v>
      </c>
      <c r="B10" s="15" t="s">
        <v>32</v>
      </c>
      <c r="C10" s="20">
        <v>220503</v>
      </c>
      <c r="D10" s="20"/>
      <c r="E10" s="21">
        <v>340822</v>
      </c>
      <c r="F10" s="22">
        <v>340822</v>
      </c>
      <c r="G10" s="22">
        <v>7440</v>
      </c>
      <c r="H10" s="22">
        <v>22803</v>
      </c>
      <c r="I10" s="22">
        <v>620</v>
      </c>
      <c r="J10" s="22">
        <v>30863</v>
      </c>
      <c r="K10" s="22">
        <v>3720</v>
      </c>
      <c r="L10" s="22">
        <v>6756</v>
      </c>
      <c r="M10" s="22">
        <v>5683</v>
      </c>
      <c r="N10" s="22">
        <v>16159</v>
      </c>
      <c r="O10" s="22"/>
      <c r="P10" s="22"/>
      <c r="Q10" s="22"/>
      <c r="R10" s="22"/>
      <c r="S10" s="22"/>
      <c r="T10" s="22"/>
      <c r="U10" s="22"/>
      <c r="V10" s="22"/>
      <c r="W10" s="22">
        <v>47022</v>
      </c>
      <c r="X10" s="22">
        <v>118156</v>
      </c>
      <c r="Y10" s="22">
        <v>-71134</v>
      </c>
      <c r="Z10" s="23">
        <v>-60.203459832763464</v>
      </c>
      <c r="AA10" s="20">
        <v>340822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3153348</v>
      </c>
      <c r="D13" s="20"/>
      <c r="E13" s="21">
        <v>2156553</v>
      </c>
      <c r="F13" s="22">
        <v>2156553</v>
      </c>
      <c r="G13" s="22">
        <v>314135</v>
      </c>
      <c r="H13" s="22">
        <v>318171</v>
      </c>
      <c r="I13" s="22">
        <v>282122</v>
      </c>
      <c r="J13" s="22">
        <v>914428</v>
      </c>
      <c r="K13" s="22">
        <v>322158</v>
      </c>
      <c r="L13" s="22">
        <v>328407</v>
      </c>
      <c r="M13" s="22">
        <v>331130</v>
      </c>
      <c r="N13" s="22">
        <v>981695</v>
      </c>
      <c r="O13" s="22"/>
      <c r="P13" s="22"/>
      <c r="Q13" s="22"/>
      <c r="R13" s="22"/>
      <c r="S13" s="22"/>
      <c r="T13" s="22"/>
      <c r="U13" s="22"/>
      <c r="V13" s="22"/>
      <c r="W13" s="22">
        <v>1896123</v>
      </c>
      <c r="X13" s="22">
        <v>1012485</v>
      </c>
      <c r="Y13" s="22">
        <v>883638</v>
      </c>
      <c r="Z13" s="23">
        <v>87.274181839730957</v>
      </c>
      <c r="AA13" s="20">
        <v>2156553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603888</v>
      </c>
      <c r="D19" s="20"/>
      <c r="E19" s="21">
        <v>679840</v>
      </c>
      <c r="F19" s="22">
        <v>679840</v>
      </c>
      <c r="G19" s="22">
        <v>99026</v>
      </c>
      <c r="H19" s="22">
        <v>31650</v>
      </c>
      <c r="I19" s="22">
        <v>18072</v>
      </c>
      <c r="J19" s="22">
        <v>148748</v>
      </c>
      <c r="K19" s="22">
        <v>38103</v>
      </c>
      <c r="L19" s="22">
        <v>33412</v>
      </c>
      <c r="M19" s="22">
        <v>40649</v>
      </c>
      <c r="N19" s="22">
        <v>112164</v>
      </c>
      <c r="O19" s="22"/>
      <c r="P19" s="22"/>
      <c r="Q19" s="22"/>
      <c r="R19" s="22"/>
      <c r="S19" s="22"/>
      <c r="T19" s="22"/>
      <c r="U19" s="22"/>
      <c r="V19" s="22"/>
      <c r="W19" s="22">
        <v>260912</v>
      </c>
      <c r="X19" s="22">
        <v>235686</v>
      </c>
      <c r="Y19" s="22">
        <v>25226</v>
      </c>
      <c r="Z19" s="23">
        <v>10.703223780793088</v>
      </c>
      <c r="AA19" s="20">
        <v>679840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29585564</v>
      </c>
      <c r="D25" s="20"/>
      <c r="E25" s="21">
        <v>30260049</v>
      </c>
      <c r="F25" s="22">
        <v>30260049</v>
      </c>
      <c r="G25" s="22">
        <v>11723046</v>
      </c>
      <c r="H25" s="22"/>
      <c r="I25" s="22">
        <v>1755996</v>
      </c>
      <c r="J25" s="22">
        <v>13479042</v>
      </c>
      <c r="K25" s="22"/>
      <c r="L25" s="22">
        <v>10908</v>
      </c>
      <c r="M25" s="22">
        <v>9736446</v>
      </c>
      <c r="N25" s="22">
        <v>9747354</v>
      </c>
      <c r="O25" s="22"/>
      <c r="P25" s="22"/>
      <c r="Q25" s="22"/>
      <c r="R25" s="22"/>
      <c r="S25" s="22"/>
      <c r="T25" s="22"/>
      <c r="U25" s="22"/>
      <c r="V25" s="22"/>
      <c r="W25" s="22">
        <v>23226396</v>
      </c>
      <c r="X25" s="22">
        <v>15130020</v>
      </c>
      <c r="Y25" s="22">
        <v>8096376</v>
      </c>
      <c r="Z25" s="23">
        <v>53.511998001324521</v>
      </c>
      <c r="AA25" s="20">
        <v>30260049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6778705</v>
      </c>
      <c r="F28" s="22">
        <v>6778705</v>
      </c>
      <c r="G28" s="22">
        <v>668391</v>
      </c>
      <c r="H28" s="22">
        <v>542260</v>
      </c>
      <c r="I28" s="22">
        <v>550283</v>
      </c>
      <c r="J28" s="22">
        <v>1760934</v>
      </c>
      <c r="K28" s="22">
        <v>545902</v>
      </c>
      <c r="L28" s="22">
        <v>536280</v>
      </c>
      <c r="M28" s="22">
        <v>545750</v>
      </c>
      <c r="N28" s="22">
        <v>1627932</v>
      </c>
      <c r="O28" s="22"/>
      <c r="P28" s="22"/>
      <c r="Q28" s="22"/>
      <c r="R28" s="22"/>
      <c r="S28" s="22"/>
      <c r="T28" s="22"/>
      <c r="U28" s="22"/>
      <c r="V28" s="22"/>
      <c r="W28" s="22">
        <v>3388866</v>
      </c>
      <c r="X28" s="22">
        <v>3374102</v>
      </c>
      <c r="Y28" s="22">
        <v>14764</v>
      </c>
      <c r="Z28" s="23">
        <v>0.43756827742611221</v>
      </c>
      <c r="AA28" s="20">
        <v>6778705</v>
      </c>
    </row>
    <row r="29" spans="1:27" ht="13.5" x14ac:dyDescent="0.25">
      <c r="A29" s="19" t="s">
        <v>55</v>
      </c>
      <c r="B29" s="15" t="s">
        <v>32</v>
      </c>
      <c r="C29" s="20">
        <v>143136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551607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121027669</v>
      </c>
      <c r="D32" s="29">
        <f t="shared" ref="D32:Y32" si="0">SUM(D6:D31)</f>
        <v>0</v>
      </c>
      <c r="E32" s="30">
        <f t="shared" si="0"/>
        <v>123750917</v>
      </c>
      <c r="F32" s="31">
        <f t="shared" si="0"/>
        <v>123750917</v>
      </c>
      <c r="G32" s="31">
        <f t="shared" si="0"/>
        <v>19870241</v>
      </c>
      <c r="H32" s="31">
        <f t="shared" si="0"/>
        <v>8057267</v>
      </c>
      <c r="I32" s="31">
        <f t="shared" si="0"/>
        <v>9707929</v>
      </c>
      <c r="J32" s="31">
        <f t="shared" si="0"/>
        <v>37635437</v>
      </c>
      <c r="K32" s="31">
        <f t="shared" si="0"/>
        <v>8141546</v>
      </c>
      <c r="L32" s="31">
        <f t="shared" si="0"/>
        <v>7949320</v>
      </c>
      <c r="M32" s="31">
        <f t="shared" si="0"/>
        <v>17928303</v>
      </c>
      <c r="N32" s="31">
        <f t="shared" si="0"/>
        <v>34019169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71654606</v>
      </c>
      <c r="X32" s="31">
        <f t="shared" si="0"/>
        <v>61449979</v>
      </c>
      <c r="Y32" s="31">
        <f t="shared" si="0"/>
        <v>10204627</v>
      </c>
      <c r="Z32" s="32">
        <f>+IF(X32&lt;&gt;0,+(Y32/X32)*100,0)</f>
        <v>16.606396236522716</v>
      </c>
      <c r="AA32" s="29">
        <f>SUM(AA6:AA31)</f>
        <v>123750917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36571886</v>
      </c>
      <c r="D34" s="20"/>
      <c r="E34" s="21">
        <v>36866186</v>
      </c>
      <c r="F34" s="22">
        <v>36866186</v>
      </c>
      <c r="G34" s="22">
        <v>3328071</v>
      </c>
      <c r="H34" s="22">
        <v>3329028</v>
      </c>
      <c r="I34" s="22">
        <v>3561304</v>
      </c>
      <c r="J34" s="22">
        <v>10218403</v>
      </c>
      <c r="K34" s="22">
        <v>3453660</v>
      </c>
      <c r="L34" s="22">
        <v>3678564</v>
      </c>
      <c r="M34" s="22">
        <v>3278876</v>
      </c>
      <c r="N34" s="22">
        <v>10411100</v>
      </c>
      <c r="O34" s="22"/>
      <c r="P34" s="22"/>
      <c r="Q34" s="22"/>
      <c r="R34" s="22"/>
      <c r="S34" s="22"/>
      <c r="T34" s="22"/>
      <c r="U34" s="22"/>
      <c r="V34" s="22"/>
      <c r="W34" s="22">
        <v>20629503</v>
      </c>
      <c r="X34" s="22">
        <v>18400038</v>
      </c>
      <c r="Y34" s="22">
        <v>2229465</v>
      </c>
      <c r="Z34" s="23">
        <v>12.116632585215314</v>
      </c>
      <c r="AA34" s="20">
        <v>36866186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8892285</v>
      </c>
      <c r="D37" s="20"/>
      <c r="E37" s="21">
        <v>9441212</v>
      </c>
      <c r="F37" s="22">
        <v>9441212</v>
      </c>
      <c r="G37" s="22">
        <v>511237</v>
      </c>
      <c r="H37" s="22">
        <v>678319</v>
      </c>
      <c r="I37" s="22">
        <v>685107</v>
      </c>
      <c r="J37" s="22">
        <v>1874663</v>
      </c>
      <c r="K37" s="22">
        <v>894037</v>
      </c>
      <c r="L37" s="22">
        <v>753428</v>
      </c>
      <c r="M37" s="22">
        <v>214588</v>
      </c>
      <c r="N37" s="22">
        <v>1862053</v>
      </c>
      <c r="O37" s="22"/>
      <c r="P37" s="22"/>
      <c r="Q37" s="22"/>
      <c r="R37" s="22"/>
      <c r="S37" s="22"/>
      <c r="T37" s="22"/>
      <c r="U37" s="22"/>
      <c r="V37" s="22"/>
      <c r="W37" s="22">
        <v>3736716</v>
      </c>
      <c r="X37" s="22">
        <v>4720608</v>
      </c>
      <c r="Y37" s="22">
        <v>-983892</v>
      </c>
      <c r="Z37" s="23">
        <v>-20.842484696886505</v>
      </c>
      <c r="AA37" s="20">
        <v>9441212</v>
      </c>
    </row>
    <row r="38" spans="1:27" ht="13.5" x14ac:dyDescent="0.25">
      <c r="A38" s="19" t="s">
        <v>64</v>
      </c>
      <c r="B38" s="15" t="s">
        <v>32</v>
      </c>
      <c r="C38" s="20">
        <v>5448060</v>
      </c>
      <c r="D38" s="20"/>
      <c r="E38" s="21">
        <v>2459760</v>
      </c>
      <c r="F38" s="22">
        <v>2459760</v>
      </c>
      <c r="G38" s="22">
        <v>204605</v>
      </c>
      <c r="H38" s="22">
        <v>-3126296</v>
      </c>
      <c r="I38" s="22">
        <v>204605</v>
      </c>
      <c r="J38" s="22">
        <v>-2717086</v>
      </c>
      <c r="K38" s="22">
        <v>204605</v>
      </c>
      <c r="L38" s="22">
        <v>204605</v>
      </c>
      <c r="M38" s="22"/>
      <c r="N38" s="22">
        <v>409210</v>
      </c>
      <c r="O38" s="22"/>
      <c r="P38" s="22"/>
      <c r="Q38" s="22"/>
      <c r="R38" s="22"/>
      <c r="S38" s="22"/>
      <c r="T38" s="22"/>
      <c r="U38" s="22"/>
      <c r="V38" s="22"/>
      <c r="W38" s="22">
        <v>-2307876</v>
      </c>
      <c r="X38" s="22">
        <v>1229880</v>
      </c>
      <c r="Y38" s="22">
        <v>-3537756</v>
      </c>
      <c r="Z38" s="23">
        <v>-287.65050248804761</v>
      </c>
      <c r="AA38" s="20">
        <v>2459760</v>
      </c>
    </row>
    <row r="39" spans="1:27" ht="13.5" x14ac:dyDescent="0.25">
      <c r="A39" s="19" t="s">
        <v>65</v>
      </c>
      <c r="B39" s="15" t="s">
        <v>32</v>
      </c>
      <c r="C39" s="20">
        <v>-910633</v>
      </c>
      <c r="D39" s="20"/>
      <c r="E39" s="21">
        <v>9525012</v>
      </c>
      <c r="F39" s="22">
        <v>9525012</v>
      </c>
      <c r="G39" s="22"/>
      <c r="H39" s="22"/>
      <c r="I39" s="22">
        <v>3142063</v>
      </c>
      <c r="J39" s="22">
        <v>3142063</v>
      </c>
      <c r="K39" s="22">
        <v>1058739</v>
      </c>
      <c r="L39" s="22">
        <v>1043094</v>
      </c>
      <c r="M39" s="22">
        <v>1064247</v>
      </c>
      <c r="N39" s="22">
        <v>3166080</v>
      </c>
      <c r="O39" s="22"/>
      <c r="P39" s="22"/>
      <c r="Q39" s="22"/>
      <c r="R39" s="22"/>
      <c r="S39" s="22"/>
      <c r="T39" s="22"/>
      <c r="U39" s="22"/>
      <c r="V39" s="22"/>
      <c r="W39" s="22">
        <v>6308143</v>
      </c>
      <c r="X39" s="22">
        <v>4762506</v>
      </c>
      <c r="Y39" s="22">
        <v>1545637</v>
      </c>
      <c r="Z39" s="23">
        <v>32.45427932269272</v>
      </c>
      <c r="AA39" s="20">
        <v>9525012</v>
      </c>
    </row>
    <row r="40" spans="1:27" ht="13.5" x14ac:dyDescent="0.25">
      <c r="A40" s="19" t="s">
        <v>40</v>
      </c>
      <c r="B40" s="15" t="s">
        <v>32</v>
      </c>
      <c r="C40" s="20">
        <v>7688051</v>
      </c>
      <c r="D40" s="20"/>
      <c r="E40" s="21">
        <v>6293352</v>
      </c>
      <c r="F40" s="22">
        <v>6293352</v>
      </c>
      <c r="G40" s="22">
        <v>524444</v>
      </c>
      <c r="H40" s="22">
        <v>524444</v>
      </c>
      <c r="I40" s="22">
        <v>524444</v>
      </c>
      <c r="J40" s="22">
        <v>1573332</v>
      </c>
      <c r="K40" s="22">
        <v>524444</v>
      </c>
      <c r="L40" s="22">
        <v>524444</v>
      </c>
      <c r="M40" s="22">
        <v>1236937</v>
      </c>
      <c r="N40" s="22">
        <v>2285825</v>
      </c>
      <c r="O40" s="22"/>
      <c r="P40" s="22"/>
      <c r="Q40" s="22"/>
      <c r="R40" s="22"/>
      <c r="S40" s="22"/>
      <c r="T40" s="22"/>
      <c r="U40" s="22"/>
      <c r="V40" s="22"/>
      <c r="W40" s="22">
        <v>3859157</v>
      </c>
      <c r="X40" s="22">
        <v>3146676</v>
      </c>
      <c r="Y40" s="22">
        <v>712481</v>
      </c>
      <c r="Z40" s="23">
        <v>22.642337501541309</v>
      </c>
      <c r="AA40" s="20">
        <v>6293352</v>
      </c>
    </row>
    <row r="41" spans="1:27" ht="13.5" x14ac:dyDescent="0.25">
      <c r="A41" s="19" t="s">
        <v>66</v>
      </c>
      <c r="B41" s="15" t="s">
        <v>32</v>
      </c>
      <c r="C41" s="20">
        <v>17742403</v>
      </c>
      <c r="D41" s="20"/>
      <c r="E41" s="21">
        <v>23455177</v>
      </c>
      <c r="F41" s="22">
        <v>23424177</v>
      </c>
      <c r="G41" s="22">
        <v>2074</v>
      </c>
      <c r="H41" s="22">
        <v>1419519</v>
      </c>
      <c r="I41" s="22">
        <v>799900</v>
      </c>
      <c r="J41" s="22">
        <v>2221493</v>
      </c>
      <c r="K41" s="22">
        <v>1928151</v>
      </c>
      <c r="L41" s="22">
        <v>853998</v>
      </c>
      <c r="M41" s="22">
        <v>1910078</v>
      </c>
      <c r="N41" s="22">
        <v>4692227</v>
      </c>
      <c r="O41" s="22"/>
      <c r="P41" s="22"/>
      <c r="Q41" s="22"/>
      <c r="R41" s="22"/>
      <c r="S41" s="22"/>
      <c r="T41" s="22"/>
      <c r="U41" s="22"/>
      <c r="V41" s="22"/>
      <c r="W41" s="22">
        <v>6913720</v>
      </c>
      <c r="X41" s="22">
        <v>11712090</v>
      </c>
      <c r="Y41" s="22">
        <v>-4798370</v>
      </c>
      <c r="Z41" s="23">
        <v>-40.969374381515166</v>
      </c>
      <c r="AA41" s="20">
        <v>23424177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2731405</v>
      </c>
      <c r="D43" s="20"/>
      <c r="E43" s="21">
        <v>1819404</v>
      </c>
      <c r="F43" s="22">
        <v>1819404</v>
      </c>
      <c r="G43" s="22">
        <v>230</v>
      </c>
      <c r="H43" s="22">
        <v>28976</v>
      </c>
      <c r="I43" s="22">
        <v>2780</v>
      </c>
      <c r="J43" s="22">
        <v>31986</v>
      </c>
      <c r="K43" s="22"/>
      <c r="L43" s="22">
        <v>371</v>
      </c>
      <c r="M43" s="22">
        <v>80578</v>
      </c>
      <c r="N43" s="22">
        <v>80949</v>
      </c>
      <c r="O43" s="22"/>
      <c r="P43" s="22"/>
      <c r="Q43" s="22"/>
      <c r="R43" s="22"/>
      <c r="S43" s="22"/>
      <c r="T43" s="22"/>
      <c r="U43" s="22"/>
      <c r="V43" s="22"/>
      <c r="W43" s="22">
        <v>112935</v>
      </c>
      <c r="X43" s="22">
        <v>909702</v>
      </c>
      <c r="Y43" s="22">
        <v>-796767</v>
      </c>
      <c r="Z43" s="23">
        <v>-87.585495030240665</v>
      </c>
      <c r="AA43" s="20">
        <v>1819404</v>
      </c>
    </row>
    <row r="44" spans="1:27" ht="13.5" x14ac:dyDescent="0.25">
      <c r="A44" s="19" t="s">
        <v>69</v>
      </c>
      <c r="B44" s="15" t="s">
        <v>32</v>
      </c>
      <c r="C44" s="20">
        <v>3019539</v>
      </c>
      <c r="D44" s="20"/>
      <c r="E44" s="21">
        <v>3158763</v>
      </c>
      <c r="F44" s="22">
        <v>3183763</v>
      </c>
      <c r="G44" s="22">
        <v>331367</v>
      </c>
      <c r="H44" s="22">
        <v>1341854</v>
      </c>
      <c r="I44" s="22">
        <v>134218</v>
      </c>
      <c r="J44" s="22">
        <v>1807439</v>
      </c>
      <c r="K44" s="22">
        <v>159970</v>
      </c>
      <c r="L44" s="22">
        <v>84293</v>
      </c>
      <c r="M44" s="22">
        <v>170930</v>
      </c>
      <c r="N44" s="22">
        <v>415193</v>
      </c>
      <c r="O44" s="22"/>
      <c r="P44" s="22"/>
      <c r="Q44" s="22"/>
      <c r="R44" s="22"/>
      <c r="S44" s="22"/>
      <c r="T44" s="22"/>
      <c r="U44" s="22"/>
      <c r="V44" s="22"/>
      <c r="W44" s="22">
        <v>2222632</v>
      </c>
      <c r="X44" s="22">
        <v>1591890</v>
      </c>
      <c r="Y44" s="22">
        <v>630742</v>
      </c>
      <c r="Z44" s="23">
        <v>39.622210077329463</v>
      </c>
      <c r="AA44" s="20">
        <v>3183763</v>
      </c>
    </row>
    <row r="45" spans="1:27" ht="13.5" x14ac:dyDescent="0.25">
      <c r="A45" s="19" t="s">
        <v>70</v>
      </c>
      <c r="B45" s="15" t="s">
        <v>32</v>
      </c>
      <c r="C45" s="20">
        <v>164074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81347070</v>
      </c>
      <c r="D47" s="29">
        <f t="shared" ref="D47:Y47" si="1">SUM(D34:D46)</f>
        <v>0</v>
      </c>
      <c r="E47" s="30">
        <f t="shared" si="1"/>
        <v>93018866</v>
      </c>
      <c r="F47" s="31">
        <f t="shared" si="1"/>
        <v>93012866</v>
      </c>
      <c r="G47" s="31">
        <f t="shared" si="1"/>
        <v>4902028</v>
      </c>
      <c r="H47" s="31">
        <f t="shared" si="1"/>
        <v>4195844</v>
      </c>
      <c r="I47" s="31">
        <f t="shared" si="1"/>
        <v>9054421</v>
      </c>
      <c r="J47" s="31">
        <f t="shared" si="1"/>
        <v>18152293</v>
      </c>
      <c r="K47" s="31">
        <f t="shared" si="1"/>
        <v>8223606</v>
      </c>
      <c r="L47" s="31">
        <f t="shared" si="1"/>
        <v>7142797</v>
      </c>
      <c r="M47" s="31">
        <f t="shared" si="1"/>
        <v>7956234</v>
      </c>
      <c r="N47" s="31">
        <f t="shared" si="1"/>
        <v>23322637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41474930</v>
      </c>
      <c r="X47" s="31">
        <f t="shared" si="1"/>
        <v>46473390</v>
      </c>
      <c r="Y47" s="31">
        <f t="shared" si="1"/>
        <v>-4998460</v>
      </c>
      <c r="Z47" s="32">
        <f>+IF(X47&lt;&gt;0,+(Y47/X47)*100,0)</f>
        <v>-10.755531283601218</v>
      </c>
      <c r="AA47" s="29">
        <f>SUM(AA34:AA46)</f>
        <v>93012866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39680599</v>
      </c>
      <c r="D48" s="39">
        <f t="shared" si="2"/>
        <v>0</v>
      </c>
      <c r="E48" s="40">
        <f t="shared" si="2"/>
        <v>30732051</v>
      </c>
      <c r="F48" s="41">
        <f t="shared" si="2"/>
        <v>30738051</v>
      </c>
      <c r="G48" s="41">
        <f t="shared" si="2"/>
        <v>14968213</v>
      </c>
      <c r="H48" s="41">
        <f t="shared" si="2"/>
        <v>3861423</v>
      </c>
      <c r="I48" s="41">
        <f t="shared" si="2"/>
        <v>653508</v>
      </c>
      <c r="J48" s="41">
        <f t="shared" si="2"/>
        <v>19483144</v>
      </c>
      <c r="K48" s="41">
        <f t="shared" si="2"/>
        <v>-82060</v>
      </c>
      <c r="L48" s="41">
        <f t="shared" si="2"/>
        <v>806523</v>
      </c>
      <c r="M48" s="41">
        <f t="shared" si="2"/>
        <v>9972069</v>
      </c>
      <c r="N48" s="41">
        <f t="shared" si="2"/>
        <v>10696532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30179676</v>
      </c>
      <c r="X48" s="41">
        <f t="shared" si="2"/>
        <v>14976589</v>
      </c>
      <c r="Y48" s="41">
        <f t="shared" si="2"/>
        <v>15203087</v>
      </c>
      <c r="Z48" s="42">
        <f>+IF(X48&lt;&gt;0,+(Y48/X48)*100,0)</f>
        <v>101.51234703709903</v>
      </c>
      <c r="AA48" s="39">
        <f>+AA32-AA47</f>
        <v>30738051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981761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40662360</v>
      </c>
      <c r="D51" s="48">
        <f t="shared" si="3"/>
        <v>0</v>
      </c>
      <c r="E51" s="49">
        <f t="shared" si="3"/>
        <v>30732051</v>
      </c>
      <c r="F51" s="50">
        <f t="shared" si="3"/>
        <v>30738051</v>
      </c>
      <c r="G51" s="50">
        <f t="shared" si="3"/>
        <v>14968213</v>
      </c>
      <c r="H51" s="50">
        <f t="shared" si="3"/>
        <v>3861423</v>
      </c>
      <c r="I51" s="50">
        <f t="shared" si="3"/>
        <v>653508</v>
      </c>
      <c r="J51" s="50">
        <f t="shared" si="3"/>
        <v>19483144</v>
      </c>
      <c r="K51" s="50">
        <f t="shared" si="3"/>
        <v>-82060</v>
      </c>
      <c r="L51" s="50">
        <f t="shared" si="3"/>
        <v>806523</v>
      </c>
      <c r="M51" s="50">
        <f t="shared" si="3"/>
        <v>9972069</v>
      </c>
      <c r="N51" s="50">
        <f t="shared" si="3"/>
        <v>10696532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30179676</v>
      </c>
      <c r="X51" s="50">
        <f t="shared" si="3"/>
        <v>14976589</v>
      </c>
      <c r="Y51" s="50">
        <f t="shared" si="3"/>
        <v>15203087</v>
      </c>
      <c r="Z51" s="51">
        <f>+IF(X51&lt;&gt;0,+(Y51/X51)*100,0)</f>
        <v>101.51234703709903</v>
      </c>
      <c r="AA51" s="48">
        <f>SUM(AA48:AA50)</f>
        <v>30738051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40662360</v>
      </c>
      <c r="D53" s="54">
        <f>+D51-D52</f>
        <v>0</v>
      </c>
      <c r="E53" s="55">
        <f t="shared" si="4"/>
        <v>30732051</v>
      </c>
      <c r="F53" s="56">
        <f t="shared" si="4"/>
        <v>30738051</v>
      </c>
      <c r="G53" s="56">
        <f t="shared" si="4"/>
        <v>14968213</v>
      </c>
      <c r="H53" s="56">
        <f t="shared" si="4"/>
        <v>3861423</v>
      </c>
      <c r="I53" s="56">
        <f t="shared" si="4"/>
        <v>653508</v>
      </c>
      <c r="J53" s="56">
        <f t="shared" si="4"/>
        <v>19483144</v>
      </c>
      <c r="K53" s="56">
        <f t="shared" si="4"/>
        <v>-82060</v>
      </c>
      <c r="L53" s="56">
        <f t="shared" si="4"/>
        <v>806523</v>
      </c>
      <c r="M53" s="56">
        <f t="shared" si="4"/>
        <v>9972069</v>
      </c>
      <c r="N53" s="56">
        <f t="shared" si="4"/>
        <v>10696532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30179676</v>
      </c>
      <c r="X53" s="56">
        <f t="shared" si="4"/>
        <v>14976589</v>
      </c>
      <c r="Y53" s="56">
        <f t="shared" si="4"/>
        <v>15203087</v>
      </c>
      <c r="Z53" s="57">
        <f>+IF(X53&lt;&gt;0,+(Y53/X53)*100,0)</f>
        <v>101.51234703709903</v>
      </c>
      <c r="AA53" s="54">
        <f>+AA51-AA52</f>
        <v>30738051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40662360</v>
      </c>
      <c r="D56" s="48">
        <f>SUM(D53:D55)</f>
        <v>0</v>
      </c>
      <c r="E56" s="49">
        <f t="shared" si="5"/>
        <v>30732051</v>
      </c>
      <c r="F56" s="50">
        <f t="shared" si="5"/>
        <v>30738051</v>
      </c>
      <c r="G56" s="50">
        <f t="shared" si="5"/>
        <v>14968213</v>
      </c>
      <c r="H56" s="50">
        <f t="shared" si="5"/>
        <v>3861423</v>
      </c>
      <c r="I56" s="50">
        <f t="shared" si="5"/>
        <v>653508</v>
      </c>
      <c r="J56" s="50">
        <f t="shared" si="5"/>
        <v>19483144</v>
      </c>
      <c r="K56" s="50">
        <f t="shared" si="5"/>
        <v>-82060</v>
      </c>
      <c r="L56" s="50">
        <f t="shared" si="5"/>
        <v>806523</v>
      </c>
      <c r="M56" s="50">
        <f t="shared" si="5"/>
        <v>9972069</v>
      </c>
      <c r="N56" s="50">
        <f t="shared" si="5"/>
        <v>10696532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30179676</v>
      </c>
      <c r="X56" s="50">
        <f t="shared" si="5"/>
        <v>14976589</v>
      </c>
      <c r="Y56" s="50">
        <f t="shared" si="5"/>
        <v>15203087</v>
      </c>
      <c r="Z56" s="51">
        <f>+IF(X56&lt;&gt;0,+(Y56/X56)*100,0)</f>
        <v>101.51234703709903</v>
      </c>
      <c r="AA56" s="48">
        <f>SUM(AA53:AA55)</f>
        <v>30738051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40662360</v>
      </c>
      <c r="D59" s="65">
        <f>SUM(D56:D58)</f>
        <v>0</v>
      </c>
      <c r="E59" s="66">
        <f t="shared" si="6"/>
        <v>30732051</v>
      </c>
      <c r="F59" s="67">
        <f t="shared" si="6"/>
        <v>30738051</v>
      </c>
      <c r="G59" s="67">
        <f t="shared" si="6"/>
        <v>14968213</v>
      </c>
      <c r="H59" s="67">
        <f t="shared" si="6"/>
        <v>3861423</v>
      </c>
      <c r="I59" s="67">
        <f t="shared" si="6"/>
        <v>653508</v>
      </c>
      <c r="J59" s="67">
        <f t="shared" si="6"/>
        <v>19483144</v>
      </c>
      <c r="K59" s="67">
        <f t="shared" si="6"/>
        <v>-82060</v>
      </c>
      <c r="L59" s="67">
        <f t="shared" si="6"/>
        <v>806523</v>
      </c>
      <c r="M59" s="67">
        <f t="shared" si="6"/>
        <v>9972069</v>
      </c>
      <c r="N59" s="67">
        <f t="shared" si="6"/>
        <v>10696532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30179676</v>
      </c>
      <c r="X59" s="67">
        <f t="shared" si="6"/>
        <v>14976589</v>
      </c>
      <c r="Y59" s="67">
        <f t="shared" si="6"/>
        <v>15203087</v>
      </c>
      <c r="Z59" s="68">
        <f>+IF(X59&lt;&gt;0,+(Y59/X59)*100,0)</f>
        <v>101.51234703709903</v>
      </c>
      <c r="AA59" s="65">
        <f>SUM(AA56:AA58)</f>
        <v>30738051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29647053</v>
      </c>
      <c r="D9" s="20"/>
      <c r="E9" s="21">
        <v>32996865</v>
      </c>
      <c r="F9" s="22">
        <v>32996865</v>
      </c>
      <c r="G9" s="22">
        <v>2789589</v>
      </c>
      <c r="H9" s="22">
        <v>2798736</v>
      </c>
      <c r="I9" s="22">
        <v>2799072</v>
      </c>
      <c r="J9" s="22">
        <v>8387397</v>
      </c>
      <c r="K9" s="22">
        <v>2822359</v>
      </c>
      <c r="L9" s="22">
        <v>2849465</v>
      </c>
      <c r="M9" s="22">
        <v>2824852</v>
      </c>
      <c r="N9" s="22">
        <v>8496676</v>
      </c>
      <c r="O9" s="22"/>
      <c r="P9" s="22"/>
      <c r="Q9" s="22"/>
      <c r="R9" s="22"/>
      <c r="S9" s="22"/>
      <c r="T9" s="22"/>
      <c r="U9" s="22"/>
      <c r="V9" s="22"/>
      <c r="W9" s="22">
        <v>16884073</v>
      </c>
      <c r="X9" s="22">
        <v>16498434</v>
      </c>
      <c r="Y9" s="22">
        <v>385639</v>
      </c>
      <c r="Z9" s="23">
        <v>2.3374279037634724</v>
      </c>
      <c r="AA9" s="20">
        <v>32996865</v>
      </c>
    </row>
    <row r="10" spans="1:27" ht="13.5" x14ac:dyDescent="0.25">
      <c r="A10" s="19" t="s">
        <v>38</v>
      </c>
      <c r="B10" s="15" t="s">
        <v>32</v>
      </c>
      <c r="C10" s="20">
        <v>1576946</v>
      </c>
      <c r="D10" s="20"/>
      <c r="E10" s="21">
        <v>1620699</v>
      </c>
      <c r="F10" s="22">
        <v>1620699</v>
      </c>
      <c r="G10" s="22"/>
      <c r="H10" s="22">
        <v>142677</v>
      </c>
      <c r="I10" s="22">
        <v>184566</v>
      </c>
      <c r="J10" s="22">
        <v>327243</v>
      </c>
      <c r="K10" s="22">
        <v>165629</v>
      </c>
      <c r="L10" s="22">
        <v>174586</v>
      </c>
      <c r="M10" s="22">
        <v>162112</v>
      </c>
      <c r="N10" s="22">
        <v>502327</v>
      </c>
      <c r="O10" s="22"/>
      <c r="P10" s="22"/>
      <c r="Q10" s="22"/>
      <c r="R10" s="22"/>
      <c r="S10" s="22"/>
      <c r="T10" s="22"/>
      <c r="U10" s="22"/>
      <c r="V10" s="22"/>
      <c r="W10" s="22">
        <v>829570</v>
      </c>
      <c r="X10" s="22">
        <v>810348</v>
      </c>
      <c r="Y10" s="22">
        <v>19222</v>
      </c>
      <c r="Z10" s="23">
        <v>2.3720673093535121</v>
      </c>
      <c r="AA10" s="20">
        <v>1620699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26087</v>
      </c>
      <c r="D19" s="20"/>
      <c r="E19" s="21">
        <v>14500</v>
      </c>
      <c r="F19" s="22">
        <v>14500</v>
      </c>
      <c r="G19" s="22"/>
      <c r="H19" s="22">
        <v>4509</v>
      </c>
      <c r="I19" s="22"/>
      <c r="J19" s="22">
        <v>4509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4509</v>
      </c>
      <c r="X19" s="22">
        <v>7248</v>
      </c>
      <c r="Y19" s="22">
        <v>-2739</v>
      </c>
      <c r="Z19" s="23">
        <v>-37.789735099337747</v>
      </c>
      <c r="AA19" s="20">
        <v>14500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18282155</v>
      </c>
      <c r="D25" s="20"/>
      <c r="E25" s="21">
        <v>18206198</v>
      </c>
      <c r="F25" s="22">
        <v>18206198</v>
      </c>
      <c r="G25" s="22">
        <v>7585884</v>
      </c>
      <c r="H25" s="22"/>
      <c r="I25" s="22"/>
      <c r="J25" s="22">
        <v>7585884</v>
      </c>
      <c r="K25" s="22"/>
      <c r="L25" s="22"/>
      <c r="M25" s="22">
        <v>6068733</v>
      </c>
      <c r="N25" s="22">
        <v>6068733</v>
      </c>
      <c r="O25" s="22"/>
      <c r="P25" s="22"/>
      <c r="Q25" s="22"/>
      <c r="R25" s="22"/>
      <c r="S25" s="22"/>
      <c r="T25" s="22"/>
      <c r="U25" s="22"/>
      <c r="V25" s="22"/>
      <c r="W25" s="22">
        <v>13654617</v>
      </c>
      <c r="X25" s="22">
        <v>9103098</v>
      </c>
      <c r="Y25" s="22">
        <v>4551519</v>
      </c>
      <c r="Z25" s="23">
        <v>49.999670441864957</v>
      </c>
      <c r="AA25" s="20">
        <v>18206198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3123397</v>
      </c>
      <c r="D28" s="20"/>
      <c r="E28" s="21">
        <v>3756251</v>
      </c>
      <c r="F28" s="22">
        <v>3756251</v>
      </c>
      <c r="G28" s="22">
        <v>274288</v>
      </c>
      <c r="H28" s="22">
        <v>272350</v>
      </c>
      <c r="I28" s="22">
        <v>272511</v>
      </c>
      <c r="J28" s="22">
        <v>819149</v>
      </c>
      <c r="K28" s="22">
        <v>262985</v>
      </c>
      <c r="L28" s="22">
        <v>262662</v>
      </c>
      <c r="M28" s="22">
        <v>264440</v>
      </c>
      <c r="N28" s="22">
        <v>790087</v>
      </c>
      <c r="O28" s="22"/>
      <c r="P28" s="22"/>
      <c r="Q28" s="22"/>
      <c r="R28" s="22"/>
      <c r="S28" s="22"/>
      <c r="T28" s="22"/>
      <c r="U28" s="22"/>
      <c r="V28" s="22"/>
      <c r="W28" s="22">
        <v>1609236</v>
      </c>
      <c r="X28" s="22">
        <v>1878120</v>
      </c>
      <c r="Y28" s="22">
        <v>-268884</v>
      </c>
      <c r="Z28" s="23">
        <v>-14.316657082614528</v>
      </c>
      <c r="AA28" s="20">
        <v>3756251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52655638</v>
      </c>
      <c r="D32" s="29">
        <f t="shared" ref="D32:Y32" si="0">SUM(D6:D31)</f>
        <v>0</v>
      </c>
      <c r="E32" s="30">
        <f t="shared" si="0"/>
        <v>56594513</v>
      </c>
      <c r="F32" s="31">
        <f t="shared" si="0"/>
        <v>56594513</v>
      </c>
      <c r="G32" s="31">
        <f t="shared" si="0"/>
        <v>10649761</v>
      </c>
      <c r="H32" s="31">
        <f t="shared" si="0"/>
        <v>3218272</v>
      </c>
      <c r="I32" s="31">
        <f t="shared" si="0"/>
        <v>3256149</v>
      </c>
      <c r="J32" s="31">
        <f t="shared" si="0"/>
        <v>17124182</v>
      </c>
      <c r="K32" s="31">
        <f t="shared" si="0"/>
        <v>3250973</v>
      </c>
      <c r="L32" s="31">
        <f t="shared" si="0"/>
        <v>3286713</v>
      </c>
      <c r="M32" s="31">
        <f t="shared" si="0"/>
        <v>9320137</v>
      </c>
      <c r="N32" s="31">
        <f t="shared" si="0"/>
        <v>15857823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32982005</v>
      </c>
      <c r="X32" s="31">
        <f t="shared" si="0"/>
        <v>28297248</v>
      </c>
      <c r="Y32" s="31">
        <f t="shared" si="0"/>
        <v>4684757</v>
      </c>
      <c r="Z32" s="32">
        <f>+IF(X32&lt;&gt;0,+(Y32/X32)*100,0)</f>
        <v>16.555521582876189</v>
      </c>
      <c r="AA32" s="29">
        <f>SUM(AA6:AA31)</f>
        <v>56594513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21899629</v>
      </c>
      <c r="D34" s="20"/>
      <c r="E34" s="21">
        <v>21683254</v>
      </c>
      <c r="F34" s="22">
        <v>21709254</v>
      </c>
      <c r="G34" s="22">
        <v>1446898</v>
      </c>
      <c r="H34" s="22">
        <v>1515698</v>
      </c>
      <c r="I34" s="22">
        <v>1558555</v>
      </c>
      <c r="J34" s="22">
        <v>4521151</v>
      </c>
      <c r="K34" s="22">
        <v>1609863</v>
      </c>
      <c r="L34" s="22">
        <v>2673089</v>
      </c>
      <c r="M34" s="22">
        <v>1560411</v>
      </c>
      <c r="N34" s="22">
        <v>5843363</v>
      </c>
      <c r="O34" s="22"/>
      <c r="P34" s="22"/>
      <c r="Q34" s="22"/>
      <c r="R34" s="22"/>
      <c r="S34" s="22"/>
      <c r="T34" s="22"/>
      <c r="U34" s="22"/>
      <c r="V34" s="22"/>
      <c r="W34" s="22">
        <v>10364514</v>
      </c>
      <c r="X34" s="22">
        <v>10854648</v>
      </c>
      <c r="Y34" s="22">
        <v>-490134</v>
      </c>
      <c r="Z34" s="23">
        <v>-4.5154297034781781</v>
      </c>
      <c r="AA34" s="20">
        <v>21709254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4949466</v>
      </c>
      <c r="D37" s="20"/>
      <c r="E37" s="21">
        <v>5222917</v>
      </c>
      <c r="F37" s="22">
        <v>5647172</v>
      </c>
      <c r="G37" s="22">
        <v>325598</v>
      </c>
      <c r="H37" s="22">
        <v>401034</v>
      </c>
      <c r="I37" s="22">
        <v>374235</v>
      </c>
      <c r="J37" s="22">
        <v>1100867</v>
      </c>
      <c r="K37" s="22">
        <v>521346</v>
      </c>
      <c r="L37" s="22">
        <v>410355</v>
      </c>
      <c r="M37" s="22">
        <v>499414</v>
      </c>
      <c r="N37" s="22">
        <v>1431115</v>
      </c>
      <c r="O37" s="22"/>
      <c r="P37" s="22"/>
      <c r="Q37" s="22"/>
      <c r="R37" s="22"/>
      <c r="S37" s="22"/>
      <c r="T37" s="22"/>
      <c r="U37" s="22"/>
      <c r="V37" s="22"/>
      <c r="W37" s="22">
        <v>2531982</v>
      </c>
      <c r="X37" s="22">
        <v>2823630</v>
      </c>
      <c r="Y37" s="22">
        <v>-291648</v>
      </c>
      <c r="Z37" s="23">
        <v>-10.32883203535874</v>
      </c>
      <c r="AA37" s="20">
        <v>5647172</v>
      </c>
    </row>
    <row r="38" spans="1:27" ht="13.5" x14ac:dyDescent="0.25">
      <c r="A38" s="19" t="s">
        <v>64</v>
      </c>
      <c r="B38" s="15" t="s">
        <v>32</v>
      </c>
      <c r="C38" s="20">
        <v>411415</v>
      </c>
      <c r="D38" s="20"/>
      <c r="E38" s="21">
        <v>98487</v>
      </c>
      <c r="F38" s="22">
        <v>823686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411846</v>
      </c>
      <c r="Y38" s="22">
        <v>-411846</v>
      </c>
      <c r="Z38" s="23">
        <v>-100</v>
      </c>
      <c r="AA38" s="20">
        <v>823686</v>
      </c>
    </row>
    <row r="39" spans="1:27" ht="13.5" x14ac:dyDescent="0.25">
      <c r="A39" s="19" t="s">
        <v>65</v>
      </c>
      <c r="B39" s="15" t="s">
        <v>32</v>
      </c>
      <c r="C39" s="20">
        <v>4919851</v>
      </c>
      <c r="D39" s="20"/>
      <c r="E39" s="21">
        <v>6300276</v>
      </c>
      <c r="F39" s="22">
        <v>6609889</v>
      </c>
      <c r="G39" s="22"/>
      <c r="H39" s="22"/>
      <c r="I39" s="22"/>
      <c r="J39" s="22"/>
      <c r="K39" s="22">
        <v>700327</v>
      </c>
      <c r="L39" s="22"/>
      <c r="M39" s="22">
        <v>347318</v>
      </c>
      <c r="N39" s="22">
        <v>1047645</v>
      </c>
      <c r="O39" s="22"/>
      <c r="P39" s="22"/>
      <c r="Q39" s="22"/>
      <c r="R39" s="22"/>
      <c r="S39" s="22"/>
      <c r="T39" s="22"/>
      <c r="U39" s="22"/>
      <c r="V39" s="22"/>
      <c r="W39" s="22">
        <v>1047645</v>
      </c>
      <c r="X39" s="22">
        <v>3304962</v>
      </c>
      <c r="Y39" s="22">
        <v>-2257317</v>
      </c>
      <c r="Z39" s="23">
        <v>-68.300845819104723</v>
      </c>
      <c r="AA39" s="20">
        <v>6609889</v>
      </c>
    </row>
    <row r="40" spans="1:27" ht="13.5" x14ac:dyDescent="0.25">
      <c r="A40" s="19" t="s">
        <v>40</v>
      </c>
      <c r="B40" s="15" t="s">
        <v>32</v>
      </c>
      <c r="C40" s="20">
        <v>5475756</v>
      </c>
      <c r="D40" s="20"/>
      <c r="E40" s="21">
        <v>5162554</v>
      </c>
      <c r="F40" s="22">
        <v>6047309</v>
      </c>
      <c r="G40" s="22"/>
      <c r="H40" s="22"/>
      <c r="I40" s="22"/>
      <c r="J40" s="22"/>
      <c r="K40" s="22"/>
      <c r="L40" s="22"/>
      <c r="M40" s="22">
        <v>155</v>
      </c>
      <c r="N40" s="22">
        <v>155</v>
      </c>
      <c r="O40" s="22"/>
      <c r="P40" s="22"/>
      <c r="Q40" s="22"/>
      <c r="R40" s="22"/>
      <c r="S40" s="22"/>
      <c r="T40" s="22"/>
      <c r="U40" s="22"/>
      <c r="V40" s="22"/>
      <c r="W40" s="22">
        <v>155</v>
      </c>
      <c r="X40" s="22">
        <v>3023652</v>
      </c>
      <c r="Y40" s="22">
        <v>-3023497</v>
      </c>
      <c r="Z40" s="23">
        <v>-99.994873748698595</v>
      </c>
      <c r="AA40" s="20">
        <v>6047309</v>
      </c>
    </row>
    <row r="41" spans="1:27" ht="13.5" x14ac:dyDescent="0.25">
      <c r="A41" s="19" t="s">
        <v>66</v>
      </c>
      <c r="B41" s="15" t="s">
        <v>32</v>
      </c>
      <c r="C41" s="20">
        <v>19329784</v>
      </c>
      <c r="D41" s="20"/>
      <c r="E41" s="21">
        <v>16471184</v>
      </c>
      <c r="F41" s="22">
        <v>18746623</v>
      </c>
      <c r="G41" s="22">
        <v>1041884</v>
      </c>
      <c r="H41" s="22">
        <v>1517518</v>
      </c>
      <c r="I41" s="22">
        <v>1431334</v>
      </c>
      <c r="J41" s="22">
        <v>3990736</v>
      </c>
      <c r="K41" s="22">
        <v>1743384</v>
      </c>
      <c r="L41" s="22">
        <v>1660425</v>
      </c>
      <c r="M41" s="22">
        <v>1694102</v>
      </c>
      <c r="N41" s="22">
        <v>5097911</v>
      </c>
      <c r="O41" s="22"/>
      <c r="P41" s="22"/>
      <c r="Q41" s="22"/>
      <c r="R41" s="22"/>
      <c r="S41" s="22"/>
      <c r="T41" s="22"/>
      <c r="U41" s="22"/>
      <c r="V41" s="22"/>
      <c r="W41" s="22">
        <v>9088647</v>
      </c>
      <c r="X41" s="22">
        <v>9373326</v>
      </c>
      <c r="Y41" s="22">
        <v>-284679</v>
      </c>
      <c r="Z41" s="23">
        <v>-3.037118307845049</v>
      </c>
      <c r="AA41" s="20">
        <v>18746623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782317</v>
      </c>
      <c r="D43" s="20"/>
      <c r="E43" s="21">
        <v>953879</v>
      </c>
      <c r="F43" s="22">
        <v>1024827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512412</v>
      </c>
      <c r="Y43" s="22">
        <v>-512412</v>
      </c>
      <c r="Z43" s="23">
        <v>-100</v>
      </c>
      <c r="AA43" s="20">
        <v>1024827</v>
      </c>
    </row>
    <row r="44" spans="1:27" ht="13.5" x14ac:dyDescent="0.25">
      <c r="A44" s="19" t="s">
        <v>69</v>
      </c>
      <c r="B44" s="15" t="s">
        <v>32</v>
      </c>
      <c r="C44" s="20">
        <v>1772823</v>
      </c>
      <c r="D44" s="20"/>
      <c r="E44" s="21">
        <v>2117437</v>
      </c>
      <c r="F44" s="22">
        <v>2126006</v>
      </c>
      <c r="G44" s="22">
        <v>448732</v>
      </c>
      <c r="H44" s="22">
        <v>97069</v>
      </c>
      <c r="I44" s="22">
        <v>55650</v>
      </c>
      <c r="J44" s="22">
        <v>601451</v>
      </c>
      <c r="K44" s="22">
        <v>341817</v>
      </c>
      <c r="L44" s="22">
        <v>231511</v>
      </c>
      <c r="M44" s="22">
        <v>37670</v>
      </c>
      <c r="N44" s="22">
        <v>610998</v>
      </c>
      <c r="O44" s="22"/>
      <c r="P44" s="22"/>
      <c r="Q44" s="22"/>
      <c r="R44" s="22"/>
      <c r="S44" s="22"/>
      <c r="T44" s="22"/>
      <c r="U44" s="22"/>
      <c r="V44" s="22"/>
      <c r="W44" s="22">
        <v>1212449</v>
      </c>
      <c r="X44" s="22">
        <v>1063014</v>
      </c>
      <c r="Y44" s="22">
        <v>149435</v>
      </c>
      <c r="Z44" s="23">
        <v>14.057669983650262</v>
      </c>
      <c r="AA44" s="20">
        <v>2126006</v>
      </c>
    </row>
    <row r="45" spans="1:27" ht="13.5" x14ac:dyDescent="0.25">
      <c r="A45" s="19" t="s">
        <v>70</v>
      </c>
      <c r="B45" s="15" t="s">
        <v>32</v>
      </c>
      <c r="C45" s="20">
        <v>842474</v>
      </c>
      <c r="D45" s="20"/>
      <c r="E45" s="21">
        <v>143613</v>
      </c>
      <c r="F45" s="22">
        <v>1025964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512982</v>
      </c>
      <c r="Y45" s="22">
        <v>-512982</v>
      </c>
      <c r="Z45" s="23">
        <v>-100</v>
      </c>
      <c r="AA45" s="20">
        <v>1025964</v>
      </c>
    </row>
    <row r="46" spans="1:27" ht="13.5" x14ac:dyDescent="0.25">
      <c r="A46" s="19" t="s">
        <v>71</v>
      </c>
      <c r="B46" s="15" t="s">
        <v>32</v>
      </c>
      <c r="C46" s="20">
        <v>-93581</v>
      </c>
      <c r="D46" s="20"/>
      <c r="E46" s="21">
        <v>36429</v>
      </c>
      <c r="F46" s="22">
        <v>36429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18216</v>
      </c>
      <c r="Y46" s="22">
        <v>-18216</v>
      </c>
      <c r="Z46" s="23">
        <v>-100</v>
      </c>
      <c r="AA46" s="20">
        <v>36429</v>
      </c>
    </row>
    <row r="47" spans="1:27" x14ac:dyDescent="0.2">
      <c r="A47" s="37" t="s">
        <v>72</v>
      </c>
      <c r="B47" s="28" t="s">
        <v>32</v>
      </c>
      <c r="C47" s="29">
        <f>SUM(C34:C46)</f>
        <v>60289934</v>
      </c>
      <c r="D47" s="29">
        <f t="shared" ref="D47:Y47" si="1">SUM(D34:D46)</f>
        <v>0</v>
      </c>
      <c r="E47" s="30">
        <f t="shared" si="1"/>
        <v>58190030</v>
      </c>
      <c r="F47" s="31">
        <f t="shared" si="1"/>
        <v>63797159</v>
      </c>
      <c r="G47" s="31">
        <f t="shared" si="1"/>
        <v>3263112</v>
      </c>
      <c r="H47" s="31">
        <f t="shared" si="1"/>
        <v>3531319</v>
      </c>
      <c r="I47" s="31">
        <f t="shared" si="1"/>
        <v>3419774</v>
      </c>
      <c r="J47" s="31">
        <f t="shared" si="1"/>
        <v>10214205</v>
      </c>
      <c r="K47" s="31">
        <f t="shared" si="1"/>
        <v>4916737</v>
      </c>
      <c r="L47" s="31">
        <f t="shared" si="1"/>
        <v>4975380</v>
      </c>
      <c r="M47" s="31">
        <f t="shared" si="1"/>
        <v>4139070</v>
      </c>
      <c r="N47" s="31">
        <f t="shared" si="1"/>
        <v>14031187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24245392</v>
      </c>
      <c r="X47" s="31">
        <f t="shared" si="1"/>
        <v>31898688</v>
      </c>
      <c r="Y47" s="31">
        <f t="shared" si="1"/>
        <v>-7653296</v>
      </c>
      <c r="Z47" s="32">
        <f>+IF(X47&lt;&gt;0,+(Y47/X47)*100,0)</f>
        <v>-23.992510287570447</v>
      </c>
      <c r="AA47" s="29">
        <f>SUM(AA34:AA46)</f>
        <v>63797159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-7634296</v>
      </c>
      <c r="D48" s="39">
        <f t="shared" si="2"/>
        <v>0</v>
      </c>
      <c r="E48" s="40">
        <f t="shared" si="2"/>
        <v>-1595517</v>
      </c>
      <c r="F48" s="41">
        <f t="shared" si="2"/>
        <v>-7202646</v>
      </c>
      <c r="G48" s="41">
        <f t="shared" si="2"/>
        <v>7386649</v>
      </c>
      <c r="H48" s="41">
        <f t="shared" si="2"/>
        <v>-313047</v>
      </c>
      <c r="I48" s="41">
        <f t="shared" si="2"/>
        <v>-163625</v>
      </c>
      <c r="J48" s="41">
        <f t="shared" si="2"/>
        <v>6909977</v>
      </c>
      <c r="K48" s="41">
        <f t="shared" si="2"/>
        <v>-1665764</v>
      </c>
      <c r="L48" s="41">
        <f t="shared" si="2"/>
        <v>-1688667</v>
      </c>
      <c r="M48" s="41">
        <f t="shared" si="2"/>
        <v>5181067</v>
      </c>
      <c r="N48" s="41">
        <f t="shared" si="2"/>
        <v>1826636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8736613</v>
      </c>
      <c r="X48" s="41">
        <f t="shared" si="2"/>
        <v>-3601440</v>
      </c>
      <c r="Y48" s="41">
        <f t="shared" si="2"/>
        <v>12338053</v>
      </c>
      <c r="Z48" s="42">
        <f>+IF(X48&lt;&gt;0,+(Y48/X48)*100,0)</f>
        <v>-342.58665978053222</v>
      </c>
      <c r="AA48" s="39">
        <f>+AA32-AA47</f>
        <v>-7202646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2250000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-5384296</v>
      </c>
      <c r="D51" s="48">
        <f t="shared" si="3"/>
        <v>0</v>
      </c>
      <c r="E51" s="49">
        <f t="shared" si="3"/>
        <v>-1595517</v>
      </c>
      <c r="F51" s="50">
        <f t="shared" si="3"/>
        <v>-7202646</v>
      </c>
      <c r="G51" s="50">
        <f t="shared" si="3"/>
        <v>7386649</v>
      </c>
      <c r="H51" s="50">
        <f t="shared" si="3"/>
        <v>-313047</v>
      </c>
      <c r="I51" s="50">
        <f t="shared" si="3"/>
        <v>-163625</v>
      </c>
      <c r="J51" s="50">
        <f t="shared" si="3"/>
        <v>6909977</v>
      </c>
      <c r="K51" s="50">
        <f t="shared" si="3"/>
        <v>-1665764</v>
      </c>
      <c r="L51" s="50">
        <f t="shared" si="3"/>
        <v>-1688667</v>
      </c>
      <c r="M51" s="50">
        <f t="shared" si="3"/>
        <v>5181067</v>
      </c>
      <c r="N51" s="50">
        <f t="shared" si="3"/>
        <v>1826636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8736613</v>
      </c>
      <c r="X51" s="50">
        <f t="shared" si="3"/>
        <v>-3601440</v>
      </c>
      <c r="Y51" s="50">
        <f t="shared" si="3"/>
        <v>12338053</v>
      </c>
      <c r="Z51" s="51">
        <f>+IF(X51&lt;&gt;0,+(Y51/X51)*100,0)</f>
        <v>-342.58665978053222</v>
      </c>
      <c r="AA51" s="48">
        <f>SUM(AA48:AA50)</f>
        <v>-7202646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-5384296</v>
      </c>
      <c r="D53" s="54">
        <f>+D51-D52</f>
        <v>0</v>
      </c>
      <c r="E53" s="55">
        <f t="shared" si="4"/>
        <v>-1595517</v>
      </c>
      <c r="F53" s="56">
        <f t="shared" si="4"/>
        <v>-7202646</v>
      </c>
      <c r="G53" s="56">
        <f t="shared" si="4"/>
        <v>7386649</v>
      </c>
      <c r="H53" s="56">
        <f t="shared" si="4"/>
        <v>-313047</v>
      </c>
      <c r="I53" s="56">
        <f t="shared" si="4"/>
        <v>-163625</v>
      </c>
      <c r="J53" s="56">
        <f t="shared" si="4"/>
        <v>6909977</v>
      </c>
      <c r="K53" s="56">
        <f t="shared" si="4"/>
        <v>-1665764</v>
      </c>
      <c r="L53" s="56">
        <f t="shared" si="4"/>
        <v>-1688667</v>
      </c>
      <c r="M53" s="56">
        <f t="shared" si="4"/>
        <v>5181067</v>
      </c>
      <c r="N53" s="56">
        <f t="shared" si="4"/>
        <v>1826636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8736613</v>
      </c>
      <c r="X53" s="56">
        <f t="shared" si="4"/>
        <v>-3601440</v>
      </c>
      <c r="Y53" s="56">
        <f t="shared" si="4"/>
        <v>12338053</v>
      </c>
      <c r="Z53" s="57">
        <f>+IF(X53&lt;&gt;0,+(Y53/X53)*100,0)</f>
        <v>-342.58665978053222</v>
      </c>
      <c r="AA53" s="54">
        <f>+AA51-AA52</f>
        <v>-7202646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-5384296</v>
      </c>
      <c r="D56" s="48">
        <f>SUM(D53:D55)</f>
        <v>0</v>
      </c>
      <c r="E56" s="49">
        <f t="shared" si="5"/>
        <v>-1595517</v>
      </c>
      <c r="F56" s="50">
        <f t="shared" si="5"/>
        <v>-7202646</v>
      </c>
      <c r="G56" s="50">
        <f t="shared" si="5"/>
        <v>7386649</v>
      </c>
      <c r="H56" s="50">
        <f t="shared" si="5"/>
        <v>-313047</v>
      </c>
      <c r="I56" s="50">
        <f t="shared" si="5"/>
        <v>-163625</v>
      </c>
      <c r="J56" s="50">
        <f t="shared" si="5"/>
        <v>6909977</v>
      </c>
      <c r="K56" s="50">
        <f t="shared" si="5"/>
        <v>-1665764</v>
      </c>
      <c r="L56" s="50">
        <f t="shared" si="5"/>
        <v>-1688667</v>
      </c>
      <c r="M56" s="50">
        <f t="shared" si="5"/>
        <v>5181067</v>
      </c>
      <c r="N56" s="50">
        <f t="shared" si="5"/>
        <v>1826636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8736613</v>
      </c>
      <c r="X56" s="50">
        <f t="shared" si="5"/>
        <v>-3601440</v>
      </c>
      <c r="Y56" s="50">
        <f t="shared" si="5"/>
        <v>12338053</v>
      </c>
      <c r="Z56" s="51">
        <f>+IF(X56&lt;&gt;0,+(Y56/X56)*100,0)</f>
        <v>-342.58665978053222</v>
      </c>
      <c r="AA56" s="48">
        <f>SUM(AA53:AA55)</f>
        <v>-7202646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-5384296</v>
      </c>
      <c r="D59" s="65">
        <f>SUM(D56:D58)</f>
        <v>0</v>
      </c>
      <c r="E59" s="66">
        <f t="shared" si="6"/>
        <v>-1595517</v>
      </c>
      <c r="F59" s="67">
        <f t="shared" si="6"/>
        <v>-7202646</v>
      </c>
      <c r="G59" s="67">
        <f t="shared" si="6"/>
        <v>7386649</v>
      </c>
      <c r="H59" s="67">
        <f t="shared" si="6"/>
        <v>-313047</v>
      </c>
      <c r="I59" s="67">
        <f t="shared" si="6"/>
        <v>-163625</v>
      </c>
      <c r="J59" s="67">
        <f t="shared" si="6"/>
        <v>6909977</v>
      </c>
      <c r="K59" s="67">
        <f t="shared" si="6"/>
        <v>-1665764</v>
      </c>
      <c r="L59" s="67">
        <f t="shared" si="6"/>
        <v>-1688667</v>
      </c>
      <c r="M59" s="67">
        <f t="shared" si="6"/>
        <v>5181067</v>
      </c>
      <c r="N59" s="67">
        <f t="shared" si="6"/>
        <v>1826636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8736613</v>
      </c>
      <c r="X59" s="67">
        <f t="shared" si="6"/>
        <v>-3601440</v>
      </c>
      <c r="Y59" s="67">
        <f t="shared" si="6"/>
        <v>12338053</v>
      </c>
      <c r="Z59" s="68">
        <f>+IF(X59&lt;&gt;0,+(Y59/X59)*100,0)</f>
        <v>-342.58665978053222</v>
      </c>
      <c r="AA59" s="65">
        <f>SUM(AA56:AA58)</f>
        <v>-7202646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4168</v>
      </c>
      <c r="F39" s="22">
        <v>4168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2082</v>
      </c>
      <c r="Y39" s="22">
        <v>-2082</v>
      </c>
      <c r="Z39" s="23">
        <v>-100</v>
      </c>
      <c r="AA39" s="20">
        <v>4168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18579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18579</v>
      </c>
      <c r="D47" s="29">
        <f t="shared" ref="D47:Y47" si="1">SUM(D34:D46)</f>
        <v>0</v>
      </c>
      <c r="E47" s="30">
        <f t="shared" si="1"/>
        <v>4168</v>
      </c>
      <c r="F47" s="31">
        <f t="shared" si="1"/>
        <v>4168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2082</v>
      </c>
      <c r="Y47" s="31">
        <f t="shared" si="1"/>
        <v>-2082</v>
      </c>
      <c r="Z47" s="32">
        <f>+IF(X47&lt;&gt;0,+(Y47/X47)*100,0)</f>
        <v>-100</v>
      </c>
      <c r="AA47" s="29">
        <f>SUM(AA34:AA46)</f>
        <v>4168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-18579</v>
      </c>
      <c r="D48" s="39">
        <f t="shared" si="2"/>
        <v>0</v>
      </c>
      <c r="E48" s="40">
        <f t="shared" si="2"/>
        <v>-4168</v>
      </c>
      <c r="F48" s="41">
        <f t="shared" si="2"/>
        <v>-4168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-2082</v>
      </c>
      <c r="Y48" s="41">
        <f t="shared" si="2"/>
        <v>2082</v>
      </c>
      <c r="Z48" s="42">
        <f>+IF(X48&lt;&gt;0,+(Y48/X48)*100,0)</f>
        <v>-100</v>
      </c>
      <c r="AA48" s="39">
        <f>+AA32-AA47</f>
        <v>-4168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-18579</v>
      </c>
      <c r="D51" s="48">
        <f t="shared" si="3"/>
        <v>0</v>
      </c>
      <c r="E51" s="49">
        <f t="shared" si="3"/>
        <v>-4168</v>
      </c>
      <c r="F51" s="50">
        <f t="shared" si="3"/>
        <v>-4168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-2082</v>
      </c>
      <c r="Y51" s="50">
        <f t="shared" si="3"/>
        <v>2082</v>
      </c>
      <c r="Z51" s="51">
        <f>+IF(X51&lt;&gt;0,+(Y51/X51)*100,0)</f>
        <v>-100</v>
      </c>
      <c r="AA51" s="48">
        <f>SUM(AA48:AA50)</f>
        <v>-4168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-18579</v>
      </c>
      <c r="D53" s="54">
        <f>+D51-D52</f>
        <v>0</v>
      </c>
      <c r="E53" s="55">
        <f t="shared" si="4"/>
        <v>-4168</v>
      </c>
      <c r="F53" s="56">
        <f t="shared" si="4"/>
        <v>-4168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-2082</v>
      </c>
      <c r="Y53" s="56">
        <f t="shared" si="4"/>
        <v>2082</v>
      </c>
      <c r="Z53" s="57">
        <f>+IF(X53&lt;&gt;0,+(Y53/X53)*100,0)</f>
        <v>-100</v>
      </c>
      <c r="AA53" s="54">
        <f>+AA51-AA52</f>
        <v>-4168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-18579</v>
      </c>
      <c r="D56" s="48">
        <f>SUM(D53:D55)</f>
        <v>0</v>
      </c>
      <c r="E56" s="49">
        <f t="shared" si="5"/>
        <v>-4168</v>
      </c>
      <c r="F56" s="50">
        <f t="shared" si="5"/>
        <v>-4168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-2082</v>
      </c>
      <c r="Y56" s="50">
        <f t="shared" si="5"/>
        <v>2082</v>
      </c>
      <c r="Z56" s="51">
        <f>+IF(X56&lt;&gt;0,+(Y56/X56)*100,0)</f>
        <v>-100</v>
      </c>
      <c r="AA56" s="48">
        <f>SUM(AA53:AA55)</f>
        <v>-4168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-18579</v>
      </c>
      <c r="D59" s="65">
        <f>SUM(D56:D58)</f>
        <v>0</v>
      </c>
      <c r="E59" s="66">
        <f t="shared" si="6"/>
        <v>-4168</v>
      </c>
      <c r="F59" s="67">
        <f t="shared" si="6"/>
        <v>-4168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-2082</v>
      </c>
      <c r="Y59" s="67">
        <f t="shared" si="6"/>
        <v>2082</v>
      </c>
      <c r="Z59" s="68">
        <f>+IF(X59&lt;&gt;0,+(Y59/X59)*100,0)</f>
        <v>-100</v>
      </c>
      <c r="AA59" s="65">
        <f>SUM(AA56:AA58)</f>
        <v>-4168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31184512</v>
      </c>
      <c r="D9" s="20"/>
      <c r="E9" s="21">
        <v>31314824</v>
      </c>
      <c r="F9" s="22">
        <v>31314824</v>
      </c>
      <c r="G9" s="22">
        <v>2912854</v>
      </c>
      <c r="H9" s="22">
        <v>2818377</v>
      </c>
      <c r="I9" s="22">
        <v>2906525</v>
      </c>
      <c r="J9" s="22">
        <v>8637756</v>
      </c>
      <c r="K9" s="22">
        <v>3007500</v>
      </c>
      <c r="L9" s="22">
        <v>2792030</v>
      </c>
      <c r="M9" s="22">
        <v>2830895</v>
      </c>
      <c r="N9" s="22">
        <v>8630425</v>
      </c>
      <c r="O9" s="22"/>
      <c r="P9" s="22"/>
      <c r="Q9" s="22"/>
      <c r="R9" s="22"/>
      <c r="S9" s="22"/>
      <c r="T9" s="22"/>
      <c r="U9" s="22"/>
      <c r="V9" s="22"/>
      <c r="W9" s="22">
        <v>17268181</v>
      </c>
      <c r="X9" s="22">
        <v>15657408</v>
      </c>
      <c r="Y9" s="22">
        <v>1610773</v>
      </c>
      <c r="Z9" s="23">
        <v>10.287609545590177</v>
      </c>
      <c r="AA9" s="20">
        <v>31314824</v>
      </c>
    </row>
    <row r="10" spans="1:27" ht="13.5" x14ac:dyDescent="0.25">
      <c r="A10" s="19" t="s">
        <v>38</v>
      </c>
      <c r="B10" s="15" t="s">
        <v>32</v>
      </c>
      <c r="C10" s="20">
        <v>64637</v>
      </c>
      <c r="D10" s="20"/>
      <c r="E10" s="21">
        <v>116525</v>
      </c>
      <c r="F10" s="22">
        <v>116525</v>
      </c>
      <c r="G10" s="22">
        <v>9017</v>
      </c>
      <c r="H10" s="22">
        <v>3707</v>
      </c>
      <c r="I10" s="22">
        <v>3066</v>
      </c>
      <c r="J10" s="22">
        <v>15790</v>
      </c>
      <c r="K10" s="22">
        <v>12997</v>
      </c>
      <c r="L10" s="22">
        <v>3158</v>
      </c>
      <c r="M10" s="22">
        <v>3158</v>
      </c>
      <c r="N10" s="22">
        <v>19313</v>
      </c>
      <c r="O10" s="22"/>
      <c r="P10" s="22"/>
      <c r="Q10" s="22"/>
      <c r="R10" s="22"/>
      <c r="S10" s="22"/>
      <c r="T10" s="22"/>
      <c r="U10" s="22"/>
      <c r="V10" s="22"/>
      <c r="W10" s="22">
        <v>35103</v>
      </c>
      <c r="X10" s="22">
        <v>58260</v>
      </c>
      <c r="Y10" s="22">
        <v>-23157</v>
      </c>
      <c r="Z10" s="23">
        <v>-39.74768280123584</v>
      </c>
      <c r="AA10" s="20">
        <v>116525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6257256</v>
      </c>
      <c r="D13" s="20"/>
      <c r="E13" s="21">
        <v>6463684</v>
      </c>
      <c r="F13" s="22">
        <v>6463684</v>
      </c>
      <c r="G13" s="22">
        <v>644171</v>
      </c>
      <c r="H13" s="22">
        <v>657418</v>
      </c>
      <c r="I13" s="22">
        <v>667050</v>
      </c>
      <c r="J13" s="22">
        <v>1968639</v>
      </c>
      <c r="K13" s="22">
        <v>679997</v>
      </c>
      <c r="L13" s="22">
        <v>692493</v>
      </c>
      <c r="M13" s="22">
        <v>704920</v>
      </c>
      <c r="N13" s="22">
        <v>2077410</v>
      </c>
      <c r="O13" s="22"/>
      <c r="P13" s="22"/>
      <c r="Q13" s="22"/>
      <c r="R13" s="22"/>
      <c r="S13" s="22"/>
      <c r="T13" s="22"/>
      <c r="U13" s="22"/>
      <c r="V13" s="22"/>
      <c r="W13" s="22">
        <v>4046049</v>
      </c>
      <c r="X13" s="22">
        <v>3231840</v>
      </c>
      <c r="Y13" s="22">
        <v>814209</v>
      </c>
      <c r="Z13" s="23">
        <v>25.193357344422989</v>
      </c>
      <c r="AA13" s="20">
        <v>6463684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2709476</v>
      </c>
      <c r="D25" s="20"/>
      <c r="E25" s="21">
        <v>845500</v>
      </c>
      <c r="F25" s="22">
        <v>845500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422748</v>
      </c>
      <c r="Y25" s="22">
        <v>-422748</v>
      </c>
      <c r="Z25" s="23">
        <v>-100</v>
      </c>
      <c r="AA25" s="20">
        <v>845500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307418</v>
      </c>
      <c r="D28" s="20"/>
      <c r="E28" s="21">
        <v>739097</v>
      </c>
      <c r="F28" s="22">
        <v>739097</v>
      </c>
      <c r="G28" s="22">
        <v>61015</v>
      </c>
      <c r="H28" s="22">
        <v>61015</v>
      </c>
      <c r="I28" s="22">
        <v>40026</v>
      </c>
      <c r="J28" s="22">
        <v>162056</v>
      </c>
      <c r="K28" s="22">
        <v>42263</v>
      </c>
      <c r="L28" s="22">
        <v>40323</v>
      </c>
      <c r="M28" s="22">
        <v>42263</v>
      </c>
      <c r="N28" s="22">
        <v>124849</v>
      </c>
      <c r="O28" s="22"/>
      <c r="P28" s="22"/>
      <c r="Q28" s="22"/>
      <c r="R28" s="22"/>
      <c r="S28" s="22"/>
      <c r="T28" s="22"/>
      <c r="U28" s="22"/>
      <c r="V28" s="22"/>
      <c r="W28" s="22">
        <v>286905</v>
      </c>
      <c r="X28" s="22">
        <v>369546</v>
      </c>
      <c r="Y28" s="22">
        <v>-82641</v>
      </c>
      <c r="Z28" s="23">
        <v>-22.362845220892662</v>
      </c>
      <c r="AA28" s="20">
        <v>739097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40523299</v>
      </c>
      <c r="D32" s="29">
        <f t="shared" ref="D32:Y32" si="0">SUM(D6:D31)</f>
        <v>0</v>
      </c>
      <c r="E32" s="30">
        <f t="shared" si="0"/>
        <v>39479630</v>
      </c>
      <c r="F32" s="31">
        <f t="shared" si="0"/>
        <v>39479630</v>
      </c>
      <c r="G32" s="31">
        <f t="shared" si="0"/>
        <v>3627057</v>
      </c>
      <c r="H32" s="31">
        <f t="shared" si="0"/>
        <v>3540517</v>
      </c>
      <c r="I32" s="31">
        <f t="shared" si="0"/>
        <v>3616667</v>
      </c>
      <c r="J32" s="31">
        <f t="shared" si="0"/>
        <v>10784241</v>
      </c>
      <c r="K32" s="31">
        <f t="shared" si="0"/>
        <v>3742757</v>
      </c>
      <c r="L32" s="31">
        <f t="shared" si="0"/>
        <v>3528004</v>
      </c>
      <c r="M32" s="31">
        <f t="shared" si="0"/>
        <v>3581236</v>
      </c>
      <c r="N32" s="31">
        <f t="shared" si="0"/>
        <v>10851997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21636238</v>
      </c>
      <c r="X32" s="31">
        <f t="shared" si="0"/>
        <v>19739802</v>
      </c>
      <c r="Y32" s="31">
        <f t="shared" si="0"/>
        <v>1896436</v>
      </c>
      <c r="Z32" s="32">
        <f>+IF(X32&lt;&gt;0,+(Y32/X32)*100,0)</f>
        <v>9.6071682988512244</v>
      </c>
      <c r="AA32" s="29">
        <f>SUM(AA6:AA31)</f>
        <v>39479630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18799556</v>
      </c>
      <c r="D34" s="20"/>
      <c r="E34" s="21">
        <v>20361003</v>
      </c>
      <c r="F34" s="22">
        <v>20361003</v>
      </c>
      <c r="G34" s="22">
        <v>1512840</v>
      </c>
      <c r="H34" s="22">
        <v>1671204</v>
      </c>
      <c r="I34" s="22">
        <v>1587337</v>
      </c>
      <c r="J34" s="22">
        <v>4771381</v>
      </c>
      <c r="K34" s="22">
        <v>1840855</v>
      </c>
      <c r="L34" s="22">
        <v>1679242</v>
      </c>
      <c r="M34" s="22">
        <v>1661895</v>
      </c>
      <c r="N34" s="22">
        <v>5181992</v>
      </c>
      <c r="O34" s="22"/>
      <c r="P34" s="22"/>
      <c r="Q34" s="22"/>
      <c r="R34" s="22"/>
      <c r="S34" s="22"/>
      <c r="T34" s="22"/>
      <c r="U34" s="22"/>
      <c r="V34" s="22"/>
      <c r="W34" s="22">
        <v>9953373</v>
      </c>
      <c r="X34" s="22">
        <v>10180512</v>
      </c>
      <c r="Y34" s="22">
        <v>-227139</v>
      </c>
      <c r="Z34" s="23">
        <v>-2.2311156845549616</v>
      </c>
      <c r="AA34" s="20">
        <v>20361003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3213040</v>
      </c>
      <c r="D37" s="20"/>
      <c r="E37" s="21">
        <v>2569385</v>
      </c>
      <c r="F37" s="22">
        <v>2569385</v>
      </c>
      <c r="G37" s="22">
        <v>29336</v>
      </c>
      <c r="H37" s="22">
        <v>179643</v>
      </c>
      <c r="I37" s="22">
        <v>655406</v>
      </c>
      <c r="J37" s="22">
        <v>864385</v>
      </c>
      <c r="K37" s="22">
        <v>36219</v>
      </c>
      <c r="L37" s="22">
        <v>499234</v>
      </c>
      <c r="M37" s="22">
        <v>367392</v>
      </c>
      <c r="N37" s="22">
        <v>902845</v>
      </c>
      <c r="O37" s="22"/>
      <c r="P37" s="22"/>
      <c r="Q37" s="22"/>
      <c r="R37" s="22"/>
      <c r="S37" s="22"/>
      <c r="T37" s="22"/>
      <c r="U37" s="22"/>
      <c r="V37" s="22"/>
      <c r="W37" s="22">
        <v>1767230</v>
      </c>
      <c r="X37" s="22">
        <v>1284696</v>
      </c>
      <c r="Y37" s="22">
        <v>482534</v>
      </c>
      <c r="Z37" s="23">
        <v>37.560169876764618</v>
      </c>
      <c r="AA37" s="20">
        <v>2569385</v>
      </c>
    </row>
    <row r="38" spans="1:27" ht="13.5" x14ac:dyDescent="0.25">
      <c r="A38" s="19" t="s">
        <v>64</v>
      </c>
      <c r="B38" s="15" t="s">
        <v>32</v>
      </c>
      <c r="C38" s="20">
        <v>13695051</v>
      </c>
      <c r="D38" s="20"/>
      <c r="E38" s="21">
        <v>11143428</v>
      </c>
      <c r="F38" s="22">
        <v>11143428</v>
      </c>
      <c r="G38" s="22"/>
      <c r="H38" s="22"/>
      <c r="I38" s="22"/>
      <c r="J38" s="22"/>
      <c r="K38" s="22"/>
      <c r="L38" s="22"/>
      <c r="M38" s="22">
        <v>4733384</v>
      </c>
      <c r="N38" s="22">
        <v>4733384</v>
      </c>
      <c r="O38" s="22"/>
      <c r="P38" s="22"/>
      <c r="Q38" s="22"/>
      <c r="R38" s="22"/>
      <c r="S38" s="22"/>
      <c r="T38" s="22"/>
      <c r="U38" s="22"/>
      <c r="V38" s="22"/>
      <c r="W38" s="22">
        <v>4733384</v>
      </c>
      <c r="X38" s="22">
        <v>5571714</v>
      </c>
      <c r="Y38" s="22">
        <v>-838330</v>
      </c>
      <c r="Z38" s="23">
        <v>-15.046177890681395</v>
      </c>
      <c r="AA38" s="20">
        <v>11143428</v>
      </c>
    </row>
    <row r="39" spans="1:27" ht="13.5" x14ac:dyDescent="0.25">
      <c r="A39" s="19" t="s">
        <v>65</v>
      </c>
      <c r="B39" s="15" t="s">
        <v>32</v>
      </c>
      <c r="C39" s="20">
        <v>1035899</v>
      </c>
      <c r="D39" s="20"/>
      <c r="E39" s="21">
        <v>18552398</v>
      </c>
      <c r="F39" s="22">
        <v>18552398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9276192</v>
      </c>
      <c r="Y39" s="22">
        <v>-9276192</v>
      </c>
      <c r="Z39" s="23">
        <v>-100</v>
      </c>
      <c r="AA39" s="20">
        <v>18552398</v>
      </c>
    </row>
    <row r="40" spans="1:27" ht="13.5" x14ac:dyDescent="0.25">
      <c r="A40" s="19" t="s">
        <v>40</v>
      </c>
      <c r="B40" s="15" t="s">
        <v>32</v>
      </c>
      <c r="C40" s="20">
        <v>9784069</v>
      </c>
      <c r="D40" s="20"/>
      <c r="E40" s="21">
        <v>9238714</v>
      </c>
      <c r="F40" s="22">
        <v>9238714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4619358</v>
      </c>
      <c r="Y40" s="22">
        <v>-4619358</v>
      </c>
      <c r="Z40" s="23">
        <v>-100</v>
      </c>
      <c r="AA40" s="20">
        <v>9238714</v>
      </c>
    </row>
    <row r="41" spans="1:27" ht="13.5" x14ac:dyDescent="0.25">
      <c r="A41" s="19" t="s">
        <v>66</v>
      </c>
      <c r="B41" s="15" t="s">
        <v>32</v>
      </c>
      <c r="C41" s="20">
        <v>1928734</v>
      </c>
      <c r="D41" s="20"/>
      <c r="E41" s="21">
        <v>2275530</v>
      </c>
      <c r="F41" s="22">
        <v>2275530</v>
      </c>
      <c r="G41" s="22"/>
      <c r="H41" s="22">
        <v>44762</v>
      </c>
      <c r="I41" s="22">
        <v>185414</v>
      </c>
      <c r="J41" s="22">
        <v>230176</v>
      </c>
      <c r="K41" s="22">
        <v>248419</v>
      </c>
      <c r="L41" s="22">
        <v>447740</v>
      </c>
      <c r="M41" s="22">
        <v>57571</v>
      </c>
      <c r="N41" s="22">
        <v>753730</v>
      </c>
      <c r="O41" s="22"/>
      <c r="P41" s="22"/>
      <c r="Q41" s="22"/>
      <c r="R41" s="22"/>
      <c r="S41" s="22"/>
      <c r="T41" s="22"/>
      <c r="U41" s="22"/>
      <c r="V41" s="22"/>
      <c r="W41" s="22">
        <v>983906</v>
      </c>
      <c r="X41" s="22">
        <v>1137774</v>
      </c>
      <c r="Y41" s="22">
        <v>-153868</v>
      </c>
      <c r="Z41" s="23">
        <v>-13.523599590076765</v>
      </c>
      <c r="AA41" s="20">
        <v>2275530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183426</v>
      </c>
      <c r="D43" s="20"/>
      <c r="E43" s="21"/>
      <c r="F43" s="22"/>
      <c r="G43" s="22">
        <v>450</v>
      </c>
      <c r="H43" s="22">
        <v>2928</v>
      </c>
      <c r="I43" s="22">
        <v>870</v>
      </c>
      <c r="J43" s="22">
        <v>4248</v>
      </c>
      <c r="K43" s="22">
        <v>7044</v>
      </c>
      <c r="L43" s="22">
        <v>3725</v>
      </c>
      <c r="M43" s="22">
        <v>1470</v>
      </c>
      <c r="N43" s="22">
        <v>12239</v>
      </c>
      <c r="O43" s="22"/>
      <c r="P43" s="22"/>
      <c r="Q43" s="22"/>
      <c r="R43" s="22"/>
      <c r="S43" s="22"/>
      <c r="T43" s="22"/>
      <c r="U43" s="22"/>
      <c r="V43" s="22"/>
      <c r="W43" s="22">
        <v>16487</v>
      </c>
      <c r="X43" s="22"/>
      <c r="Y43" s="22">
        <v>16487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7111794</v>
      </c>
      <c r="D44" s="20"/>
      <c r="E44" s="21">
        <v>6800463</v>
      </c>
      <c r="F44" s="22">
        <v>6800463</v>
      </c>
      <c r="G44" s="22">
        <v>310829</v>
      </c>
      <c r="H44" s="22">
        <v>294210</v>
      </c>
      <c r="I44" s="22">
        <v>625598</v>
      </c>
      <c r="J44" s="22">
        <v>1230637</v>
      </c>
      <c r="K44" s="22">
        <v>322373</v>
      </c>
      <c r="L44" s="22">
        <v>661189</v>
      </c>
      <c r="M44" s="22">
        <v>668436</v>
      </c>
      <c r="N44" s="22">
        <v>1651998</v>
      </c>
      <c r="O44" s="22"/>
      <c r="P44" s="22"/>
      <c r="Q44" s="22"/>
      <c r="R44" s="22"/>
      <c r="S44" s="22"/>
      <c r="T44" s="22"/>
      <c r="U44" s="22"/>
      <c r="V44" s="22"/>
      <c r="W44" s="22">
        <v>2882635</v>
      </c>
      <c r="X44" s="22">
        <v>3400248</v>
      </c>
      <c r="Y44" s="22">
        <v>-517613</v>
      </c>
      <c r="Z44" s="23">
        <v>-15.222801395662906</v>
      </c>
      <c r="AA44" s="20">
        <v>6800463</v>
      </c>
    </row>
    <row r="45" spans="1:27" ht="13.5" x14ac:dyDescent="0.25">
      <c r="A45" s="19" t="s">
        <v>70</v>
      </c>
      <c r="B45" s="15" t="s">
        <v>32</v>
      </c>
      <c r="C45" s="20">
        <v>282186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56033755</v>
      </c>
      <c r="D47" s="29">
        <f t="shared" ref="D47:Y47" si="1">SUM(D34:D46)</f>
        <v>0</v>
      </c>
      <c r="E47" s="30">
        <f t="shared" si="1"/>
        <v>70940921</v>
      </c>
      <c r="F47" s="31">
        <f t="shared" si="1"/>
        <v>70940921</v>
      </c>
      <c r="G47" s="31">
        <f t="shared" si="1"/>
        <v>1853455</v>
      </c>
      <c r="H47" s="31">
        <f t="shared" si="1"/>
        <v>2192747</v>
      </c>
      <c r="I47" s="31">
        <f t="shared" si="1"/>
        <v>3054625</v>
      </c>
      <c r="J47" s="31">
        <f t="shared" si="1"/>
        <v>7100827</v>
      </c>
      <c r="K47" s="31">
        <f t="shared" si="1"/>
        <v>2454910</v>
      </c>
      <c r="L47" s="31">
        <f t="shared" si="1"/>
        <v>3291130</v>
      </c>
      <c r="M47" s="31">
        <f t="shared" si="1"/>
        <v>7490148</v>
      </c>
      <c r="N47" s="31">
        <f t="shared" si="1"/>
        <v>13236188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20337015</v>
      </c>
      <c r="X47" s="31">
        <f t="shared" si="1"/>
        <v>35470494</v>
      </c>
      <c r="Y47" s="31">
        <f t="shared" si="1"/>
        <v>-15133479</v>
      </c>
      <c r="Z47" s="32">
        <f>+IF(X47&lt;&gt;0,+(Y47/X47)*100,0)</f>
        <v>-42.664979517905785</v>
      </c>
      <c r="AA47" s="29">
        <f>SUM(AA34:AA46)</f>
        <v>70940921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-15510456</v>
      </c>
      <c r="D48" s="39">
        <f t="shared" si="2"/>
        <v>0</v>
      </c>
      <c r="E48" s="40">
        <f t="shared" si="2"/>
        <v>-31461291</v>
      </c>
      <c r="F48" s="41">
        <f t="shared" si="2"/>
        <v>-31461291</v>
      </c>
      <c r="G48" s="41">
        <f t="shared" si="2"/>
        <v>1773602</v>
      </c>
      <c r="H48" s="41">
        <f t="shared" si="2"/>
        <v>1347770</v>
      </c>
      <c r="I48" s="41">
        <f t="shared" si="2"/>
        <v>562042</v>
      </c>
      <c r="J48" s="41">
        <f t="shared" si="2"/>
        <v>3683414</v>
      </c>
      <c r="K48" s="41">
        <f t="shared" si="2"/>
        <v>1287847</v>
      </c>
      <c r="L48" s="41">
        <f t="shared" si="2"/>
        <v>236874</v>
      </c>
      <c r="M48" s="41">
        <f t="shared" si="2"/>
        <v>-3908912</v>
      </c>
      <c r="N48" s="41">
        <f t="shared" si="2"/>
        <v>-2384191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1299223</v>
      </c>
      <c r="X48" s="41">
        <f t="shared" si="2"/>
        <v>-15730692</v>
      </c>
      <c r="Y48" s="41">
        <f t="shared" si="2"/>
        <v>17029915</v>
      </c>
      <c r="Z48" s="42">
        <f>+IF(X48&lt;&gt;0,+(Y48/X48)*100,0)</f>
        <v>-108.25915986404158</v>
      </c>
      <c r="AA48" s="39">
        <f>+AA32-AA47</f>
        <v>-31461291</v>
      </c>
    </row>
    <row r="49" spans="1:27" ht="25.5" x14ac:dyDescent="0.25">
      <c r="A49" s="43" t="s">
        <v>74</v>
      </c>
      <c r="B49" s="15" t="s">
        <v>32</v>
      </c>
      <c r="C49" s="20">
        <v>196646</v>
      </c>
      <c r="D49" s="20"/>
      <c r="E49" s="21"/>
      <c r="F49" s="22">
        <v>1200000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600000</v>
      </c>
      <c r="Y49" s="22">
        <v>-600000</v>
      </c>
      <c r="Z49" s="23">
        <v>-100</v>
      </c>
      <c r="AA49" s="20">
        <v>1200000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-15313810</v>
      </c>
      <c r="D51" s="48">
        <f t="shared" si="3"/>
        <v>0</v>
      </c>
      <c r="E51" s="49">
        <f t="shared" si="3"/>
        <v>-31461291</v>
      </c>
      <c r="F51" s="50">
        <f t="shared" si="3"/>
        <v>-30261291</v>
      </c>
      <c r="G51" s="50">
        <f t="shared" si="3"/>
        <v>1773602</v>
      </c>
      <c r="H51" s="50">
        <f t="shared" si="3"/>
        <v>1347770</v>
      </c>
      <c r="I51" s="50">
        <f t="shared" si="3"/>
        <v>562042</v>
      </c>
      <c r="J51" s="50">
        <f t="shared" si="3"/>
        <v>3683414</v>
      </c>
      <c r="K51" s="50">
        <f t="shared" si="3"/>
        <v>1287847</v>
      </c>
      <c r="L51" s="50">
        <f t="shared" si="3"/>
        <v>236874</v>
      </c>
      <c r="M51" s="50">
        <f t="shared" si="3"/>
        <v>-3908912</v>
      </c>
      <c r="N51" s="50">
        <f t="shared" si="3"/>
        <v>-2384191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1299223</v>
      </c>
      <c r="X51" s="50">
        <f t="shared" si="3"/>
        <v>-15130692</v>
      </c>
      <c r="Y51" s="50">
        <f t="shared" si="3"/>
        <v>16429915</v>
      </c>
      <c r="Z51" s="51">
        <f>+IF(X51&lt;&gt;0,+(Y51/X51)*100,0)</f>
        <v>-108.58667270472493</v>
      </c>
      <c r="AA51" s="48">
        <f>SUM(AA48:AA50)</f>
        <v>-30261291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-15313810</v>
      </c>
      <c r="D53" s="54">
        <f>+D51-D52</f>
        <v>0</v>
      </c>
      <c r="E53" s="55">
        <f t="shared" si="4"/>
        <v>-31461291</v>
      </c>
      <c r="F53" s="56">
        <f t="shared" si="4"/>
        <v>-30261291</v>
      </c>
      <c r="G53" s="56">
        <f t="shared" si="4"/>
        <v>1773602</v>
      </c>
      <c r="H53" s="56">
        <f t="shared" si="4"/>
        <v>1347770</v>
      </c>
      <c r="I53" s="56">
        <f t="shared" si="4"/>
        <v>562042</v>
      </c>
      <c r="J53" s="56">
        <f t="shared" si="4"/>
        <v>3683414</v>
      </c>
      <c r="K53" s="56">
        <f t="shared" si="4"/>
        <v>1287847</v>
      </c>
      <c r="L53" s="56">
        <f t="shared" si="4"/>
        <v>236874</v>
      </c>
      <c r="M53" s="56">
        <f t="shared" si="4"/>
        <v>-3908912</v>
      </c>
      <c r="N53" s="56">
        <f t="shared" si="4"/>
        <v>-2384191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1299223</v>
      </c>
      <c r="X53" s="56">
        <f t="shared" si="4"/>
        <v>-15130692</v>
      </c>
      <c r="Y53" s="56">
        <f t="shared" si="4"/>
        <v>16429915</v>
      </c>
      <c r="Z53" s="57">
        <f>+IF(X53&lt;&gt;0,+(Y53/X53)*100,0)</f>
        <v>-108.58667270472493</v>
      </c>
      <c r="AA53" s="54">
        <f>+AA51-AA52</f>
        <v>-30261291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-15313810</v>
      </c>
      <c r="D56" s="48">
        <f>SUM(D53:D55)</f>
        <v>0</v>
      </c>
      <c r="E56" s="49">
        <f t="shared" si="5"/>
        <v>-31461291</v>
      </c>
      <c r="F56" s="50">
        <f t="shared" si="5"/>
        <v>-30261291</v>
      </c>
      <c r="G56" s="50">
        <f t="shared" si="5"/>
        <v>1773602</v>
      </c>
      <c r="H56" s="50">
        <f t="shared" si="5"/>
        <v>1347770</v>
      </c>
      <c r="I56" s="50">
        <f t="shared" si="5"/>
        <v>562042</v>
      </c>
      <c r="J56" s="50">
        <f t="shared" si="5"/>
        <v>3683414</v>
      </c>
      <c r="K56" s="50">
        <f t="shared" si="5"/>
        <v>1287847</v>
      </c>
      <c r="L56" s="50">
        <f t="shared" si="5"/>
        <v>236874</v>
      </c>
      <c r="M56" s="50">
        <f t="shared" si="5"/>
        <v>-3908912</v>
      </c>
      <c r="N56" s="50">
        <f t="shared" si="5"/>
        <v>-2384191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1299223</v>
      </c>
      <c r="X56" s="50">
        <f t="shared" si="5"/>
        <v>-15130692</v>
      </c>
      <c r="Y56" s="50">
        <f t="shared" si="5"/>
        <v>16429915</v>
      </c>
      <c r="Z56" s="51">
        <f>+IF(X56&lt;&gt;0,+(Y56/X56)*100,0)</f>
        <v>-108.58667270472493</v>
      </c>
      <c r="AA56" s="48">
        <f>SUM(AA53:AA55)</f>
        <v>-30261291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-15313810</v>
      </c>
      <c r="D59" s="65">
        <f>SUM(D56:D58)</f>
        <v>0</v>
      </c>
      <c r="E59" s="66">
        <f t="shared" si="6"/>
        <v>-31461291</v>
      </c>
      <c r="F59" s="67">
        <f t="shared" si="6"/>
        <v>-30261291</v>
      </c>
      <c r="G59" s="67">
        <f t="shared" si="6"/>
        <v>1773602</v>
      </c>
      <c r="H59" s="67">
        <f t="shared" si="6"/>
        <v>1347770</v>
      </c>
      <c r="I59" s="67">
        <f t="shared" si="6"/>
        <v>562042</v>
      </c>
      <c r="J59" s="67">
        <f t="shared" si="6"/>
        <v>3683414</v>
      </c>
      <c r="K59" s="67">
        <f t="shared" si="6"/>
        <v>1287847</v>
      </c>
      <c r="L59" s="67">
        <f t="shared" si="6"/>
        <v>236874</v>
      </c>
      <c r="M59" s="67">
        <f t="shared" si="6"/>
        <v>-3908912</v>
      </c>
      <c r="N59" s="67">
        <f t="shared" si="6"/>
        <v>-2384191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1299223</v>
      </c>
      <c r="X59" s="67">
        <f t="shared" si="6"/>
        <v>-15130692</v>
      </c>
      <c r="Y59" s="67">
        <f t="shared" si="6"/>
        <v>16429915</v>
      </c>
      <c r="Z59" s="68">
        <f>+IF(X59&lt;&gt;0,+(Y59/X59)*100,0)</f>
        <v>-108.58667270472493</v>
      </c>
      <c r="AA59" s="65">
        <f>SUM(AA56:AA58)</f>
        <v>-30261291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159335930</v>
      </c>
      <c r="D9" s="20"/>
      <c r="E9" s="21">
        <v>165183065</v>
      </c>
      <c r="F9" s="22">
        <v>165183065</v>
      </c>
      <c r="G9" s="22">
        <v>13975769</v>
      </c>
      <c r="H9" s="22">
        <v>14650412</v>
      </c>
      <c r="I9" s="22">
        <v>14388657</v>
      </c>
      <c r="J9" s="22">
        <v>43014838</v>
      </c>
      <c r="K9" s="22">
        <v>14496278</v>
      </c>
      <c r="L9" s="22">
        <v>14528057</v>
      </c>
      <c r="M9" s="22">
        <v>14325967</v>
      </c>
      <c r="N9" s="22">
        <v>43350302</v>
      </c>
      <c r="O9" s="22"/>
      <c r="P9" s="22"/>
      <c r="Q9" s="22"/>
      <c r="R9" s="22"/>
      <c r="S9" s="22"/>
      <c r="T9" s="22"/>
      <c r="U9" s="22"/>
      <c r="V9" s="22"/>
      <c r="W9" s="22">
        <v>86365140</v>
      </c>
      <c r="X9" s="22">
        <v>86289497</v>
      </c>
      <c r="Y9" s="22">
        <v>75643</v>
      </c>
      <c r="Z9" s="23">
        <v>8.7661885432012657E-2</v>
      </c>
      <c r="AA9" s="20">
        <v>165183065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3693840</v>
      </c>
      <c r="D13" s="20"/>
      <c r="E13" s="21">
        <v>2503298</v>
      </c>
      <c r="F13" s="22">
        <v>2503298</v>
      </c>
      <c r="G13" s="22">
        <v>442679</v>
      </c>
      <c r="H13" s="22">
        <v>380896</v>
      </c>
      <c r="I13" s="22">
        <v>446861</v>
      </c>
      <c r="J13" s="22">
        <v>1270436</v>
      </c>
      <c r="K13" s="22">
        <v>449277</v>
      </c>
      <c r="L13" s="22">
        <v>452869</v>
      </c>
      <c r="M13" s="22">
        <v>460444</v>
      </c>
      <c r="N13" s="22">
        <v>1362590</v>
      </c>
      <c r="O13" s="22"/>
      <c r="P13" s="22"/>
      <c r="Q13" s="22"/>
      <c r="R13" s="22"/>
      <c r="S13" s="22"/>
      <c r="T13" s="22"/>
      <c r="U13" s="22"/>
      <c r="V13" s="22"/>
      <c r="W13" s="22">
        <v>2633026</v>
      </c>
      <c r="X13" s="22">
        <v>1842914</v>
      </c>
      <c r="Y13" s="22">
        <v>790112</v>
      </c>
      <c r="Z13" s="23">
        <v>42.872971826140557</v>
      </c>
      <c r="AA13" s="20">
        <v>2503298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26326420</v>
      </c>
      <c r="D25" s="20"/>
      <c r="E25" s="21">
        <v>55339897</v>
      </c>
      <c r="F25" s="22">
        <v>55339897</v>
      </c>
      <c r="G25" s="22">
        <v>24659041</v>
      </c>
      <c r="H25" s="22"/>
      <c r="I25" s="22"/>
      <c r="J25" s="22">
        <v>24659041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24659041</v>
      </c>
      <c r="X25" s="22">
        <v>51982204</v>
      </c>
      <c r="Y25" s="22">
        <v>-27323163</v>
      </c>
      <c r="Z25" s="23">
        <v>-52.562532746783887</v>
      </c>
      <c r="AA25" s="20">
        <v>55339897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189356190</v>
      </c>
      <c r="D32" s="29">
        <f t="shared" ref="D32:Y32" si="0">SUM(D6:D31)</f>
        <v>0</v>
      </c>
      <c r="E32" s="30">
        <f t="shared" si="0"/>
        <v>223026260</v>
      </c>
      <c r="F32" s="31">
        <f t="shared" si="0"/>
        <v>223026260</v>
      </c>
      <c r="G32" s="31">
        <f t="shared" si="0"/>
        <v>39077489</v>
      </c>
      <c r="H32" s="31">
        <f t="shared" si="0"/>
        <v>15031308</v>
      </c>
      <c r="I32" s="31">
        <f t="shared" si="0"/>
        <v>14835518</v>
      </c>
      <c r="J32" s="31">
        <f t="shared" si="0"/>
        <v>68944315</v>
      </c>
      <c r="K32" s="31">
        <f t="shared" si="0"/>
        <v>14945555</v>
      </c>
      <c r="L32" s="31">
        <f t="shared" si="0"/>
        <v>14980926</v>
      </c>
      <c r="M32" s="31">
        <f t="shared" si="0"/>
        <v>14786411</v>
      </c>
      <c r="N32" s="31">
        <f t="shared" si="0"/>
        <v>44712892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113657207</v>
      </c>
      <c r="X32" s="31">
        <f t="shared" si="0"/>
        <v>140114615</v>
      </c>
      <c r="Y32" s="31">
        <f t="shared" si="0"/>
        <v>-26457408</v>
      </c>
      <c r="Z32" s="32">
        <f>+IF(X32&lt;&gt;0,+(Y32/X32)*100,0)</f>
        <v>-18.882689717985521</v>
      </c>
      <c r="AA32" s="29">
        <f>SUM(AA6:AA31)</f>
        <v>223026260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32657804</v>
      </c>
      <c r="D34" s="20"/>
      <c r="E34" s="21">
        <v>37223606</v>
      </c>
      <c r="F34" s="22">
        <v>37223606</v>
      </c>
      <c r="G34" s="22">
        <v>2291519</v>
      </c>
      <c r="H34" s="22">
        <v>2648881</v>
      </c>
      <c r="I34" s="22">
        <v>2774907</v>
      </c>
      <c r="J34" s="22">
        <v>7715307</v>
      </c>
      <c r="K34" s="22">
        <v>2793742</v>
      </c>
      <c r="L34" s="22">
        <v>4388879</v>
      </c>
      <c r="M34" s="22">
        <v>2832840</v>
      </c>
      <c r="N34" s="22">
        <v>10015461</v>
      </c>
      <c r="O34" s="22"/>
      <c r="P34" s="22"/>
      <c r="Q34" s="22"/>
      <c r="R34" s="22"/>
      <c r="S34" s="22"/>
      <c r="T34" s="22"/>
      <c r="U34" s="22"/>
      <c r="V34" s="22"/>
      <c r="W34" s="22">
        <v>17730768</v>
      </c>
      <c r="X34" s="22">
        <v>19537651</v>
      </c>
      <c r="Y34" s="22">
        <v>-1806883</v>
      </c>
      <c r="Z34" s="23">
        <v>-9.2482100330280232</v>
      </c>
      <c r="AA34" s="20">
        <v>37223606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1877024</v>
      </c>
      <c r="D37" s="20"/>
      <c r="E37" s="21">
        <v>3077055</v>
      </c>
      <c r="F37" s="22">
        <v>1968695</v>
      </c>
      <c r="G37" s="22">
        <v>14919</v>
      </c>
      <c r="H37" s="22">
        <v>65187</v>
      </c>
      <c r="I37" s="22">
        <v>44721</v>
      </c>
      <c r="J37" s="22">
        <v>124827</v>
      </c>
      <c r="K37" s="22">
        <v>1255308</v>
      </c>
      <c r="L37" s="22">
        <v>7242</v>
      </c>
      <c r="M37" s="22">
        <v>9402</v>
      </c>
      <c r="N37" s="22">
        <v>1271952</v>
      </c>
      <c r="O37" s="22"/>
      <c r="P37" s="22"/>
      <c r="Q37" s="22"/>
      <c r="R37" s="22"/>
      <c r="S37" s="22"/>
      <c r="T37" s="22"/>
      <c r="U37" s="22"/>
      <c r="V37" s="22"/>
      <c r="W37" s="22">
        <v>1396779</v>
      </c>
      <c r="X37" s="22">
        <v>982836</v>
      </c>
      <c r="Y37" s="22">
        <v>413943</v>
      </c>
      <c r="Z37" s="23">
        <v>42.11719961417775</v>
      </c>
      <c r="AA37" s="20">
        <v>1968695</v>
      </c>
    </row>
    <row r="38" spans="1:27" ht="13.5" x14ac:dyDescent="0.25">
      <c r="A38" s="19" t="s">
        <v>64</v>
      </c>
      <c r="B38" s="15" t="s">
        <v>32</v>
      </c>
      <c r="C38" s="20">
        <v>36512281</v>
      </c>
      <c r="D38" s="20"/>
      <c r="E38" s="21">
        <v>6202707</v>
      </c>
      <c r="F38" s="22">
        <v>6202707</v>
      </c>
      <c r="G38" s="22">
        <v>516892</v>
      </c>
      <c r="H38" s="22">
        <v>516892</v>
      </c>
      <c r="I38" s="22">
        <v>516892</v>
      </c>
      <c r="J38" s="22">
        <v>1550676</v>
      </c>
      <c r="K38" s="22">
        <v>516892</v>
      </c>
      <c r="L38" s="22">
        <v>516892</v>
      </c>
      <c r="M38" s="22">
        <v>516892</v>
      </c>
      <c r="N38" s="22">
        <v>1550676</v>
      </c>
      <c r="O38" s="22"/>
      <c r="P38" s="22"/>
      <c r="Q38" s="22"/>
      <c r="R38" s="22"/>
      <c r="S38" s="22"/>
      <c r="T38" s="22"/>
      <c r="U38" s="22"/>
      <c r="V38" s="22"/>
      <c r="W38" s="22">
        <v>3101352</v>
      </c>
      <c r="X38" s="22">
        <v>3101352</v>
      </c>
      <c r="Y38" s="22"/>
      <c r="Z38" s="23"/>
      <c r="AA38" s="20">
        <v>6202707</v>
      </c>
    </row>
    <row r="39" spans="1:27" ht="13.5" x14ac:dyDescent="0.25">
      <c r="A39" s="19" t="s">
        <v>65</v>
      </c>
      <c r="B39" s="15" t="s">
        <v>32</v>
      </c>
      <c r="C39" s="20">
        <v>8954354</v>
      </c>
      <c r="D39" s="20"/>
      <c r="E39" s="21">
        <v>9304677</v>
      </c>
      <c r="F39" s="22">
        <v>9304677</v>
      </c>
      <c r="G39" s="22"/>
      <c r="H39" s="22"/>
      <c r="I39" s="22"/>
      <c r="J39" s="22"/>
      <c r="K39" s="22"/>
      <c r="L39" s="22"/>
      <c r="M39" s="22">
        <v>4636827</v>
      </c>
      <c r="N39" s="22">
        <v>4636827</v>
      </c>
      <c r="O39" s="22"/>
      <c r="P39" s="22"/>
      <c r="Q39" s="22"/>
      <c r="R39" s="22"/>
      <c r="S39" s="22"/>
      <c r="T39" s="22"/>
      <c r="U39" s="22"/>
      <c r="V39" s="22"/>
      <c r="W39" s="22">
        <v>4636827</v>
      </c>
      <c r="X39" s="22">
        <v>4652341</v>
      </c>
      <c r="Y39" s="22">
        <v>-15514</v>
      </c>
      <c r="Z39" s="23">
        <v>-0.3334665279264783</v>
      </c>
      <c r="AA39" s="20">
        <v>9304677</v>
      </c>
    </row>
    <row r="40" spans="1:27" ht="13.5" x14ac:dyDescent="0.25">
      <c r="A40" s="19" t="s">
        <v>40</v>
      </c>
      <c r="B40" s="15" t="s">
        <v>32</v>
      </c>
      <c r="C40" s="20">
        <v>6659416</v>
      </c>
      <c r="D40" s="20"/>
      <c r="E40" s="21">
        <v>6305403</v>
      </c>
      <c r="F40" s="22">
        <v>6305403</v>
      </c>
      <c r="G40" s="22"/>
      <c r="H40" s="22"/>
      <c r="I40" s="22"/>
      <c r="J40" s="22"/>
      <c r="K40" s="22"/>
      <c r="L40" s="22"/>
      <c r="M40" s="22">
        <v>3152702</v>
      </c>
      <c r="N40" s="22">
        <v>3152702</v>
      </c>
      <c r="O40" s="22"/>
      <c r="P40" s="22"/>
      <c r="Q40" s="22"/>
      <c r="R40" s="22"/>
      <c r="S40" s="22"/>
      <c r="T40" s="22"/>
      <c r="U40" s="22"/>
      <c r="V40" s="22"/>
      <c r="W40" s="22">
        <v>3152702</v>
      </c>
      <c r="X40" s="22">
        <v>3152702</v>
      </c>
      <c r="Y40" s="22"/>
      <c r="Z40" s="23"/>
      <c r="AA40" s="20">
        <v>6305403</v>
      </c>
    </row>
    <row r="41" spans="1:27" ht="13.5" x14ac:dyDescent="0.25">
      <c r="A41" s="19" t="s">
        <v>66</v>
      </c>
      <c r="B41" s="15" t="s">
        <v>32</v>
      </c>
      <c r="C41" s="20">
        <v>18514520</v>
      </c>
      <c r="D41" s="20"/>
      <c r="E41" s="21">
        <v>16888569</v>
      </c>
      <c r="F41" s="22">
        <v>17996929</v>
      </c>
      <c r="G41" s="22">
        <v>1397692</v>
      </c>
      <c r="H41" s="22">
        <v>156525</v>
      </c>
      <c r="I41" s="22">
        <v>2641413</v>
      </c>
      <c r="J41" s="22">
        <v>4195630</v>
      </c>
      <c r="K41" s="22">
        <v>1271749</v>
      </c>
      <c r="L41" s="22">
        <v>1695960</v>
      </c>
      <c r="M41" s="22">
        <v>132774</v>
      </c>
      <c r="N41" s="22">
        <v>3100483</v>
      </c>
      <c r="O41" s="22"/>
      <c r="P41" s="22"/>
      <c r="Q41" s="22"/>
      <c r="R41" s="22"/>
      <c r="S41" s="22"/>
      <c r="T41" s="22"/>
      <c r="U41" s="22"/>
      <c r="V41" s="22"/>
      <c r="W41" s="22">
        <v>7296113</v>
      </c>
      <c r="X41" s="22">
        <v>7589230</v>
      </c>
      <c r="Y41" s="22">
        <v>-293117</v>
      </c>
      <c r="Z41" s="23">
        <v>-3.8622758830606001</v>
      </c>
      <c r="AA41" s="20">
        <v>17996929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21539077</v>
      </c>
      <c r="D44" s="20"/>
      <c r="E44" s="21">
        <v>21692871</v>
      </c>
      <c r="F44" s="22">
        <v>21692871</v>
      </c>
      <c r="G44" s="22">
        <v>1817328</v>
      </c>
      <c r="H44" s="22">
        <v>1827540</v>
      </c>
      <c r="I44" s="22">
        <v>1817694</v>
      </c>
      <c r="J44" s="22">
        <v>5462562</v>
      </c>
      <c r="K44" s="22">
        <v>1812646</v>
      </c>
      <c r="L44" s="22">
        <v>1776156</v>
      </c>
      <c r="M44" s="22">
        <v>1757752</v>
      </c>
      <c r="N44" s="22">
        <v>5346554</v>
      </c>
      <c r="O44" s="22"/>
      <c r="P44" s="22"/>
      <c r="Q44" s="22"/>
      <c r="R44" s="22"/>
      <c r="S44" s="22"/>
      <c r="T44" s="22"/>
      <c r="U44" s="22"/>
      <c r="V44" s="22"/>
      <c r="W44" s="22">
        <v>10809116</v>
      </c>
      <c r="X44" s="22">
        <v>10814032</v>
      </c>
      <c r="Y44" s="22">
        <v>-4916</v>
      </c>
      <c r="Z44" s="23">
        <v>-4.545945490081775E-2</v>
      </c>
      <c r="AA44" s="20">
        <v>21692871</v>
      </c>
    </row>
    <row r="45" spans="1:27" ht="13.5" x14ac:dyDescent="0.25">
      <c r="A45" s="19" t="s">
        <v>70</v>
      </c>
      <c r="B45" s="15" t="s">
        <v>32</v>
      </c>
      <c r="C45" s="20">
        <v>214036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126928512</v>
      </c>
      <c r="D47" s="29">
        <f t="shared" ref="D47:Y47" si="1">SUM(D34:D46)</f>
        <v>0</v>
      </c>
      <c r="E47" s="30">
        <f t="shared" si="1"/>
        <v>100694888</v>
      </c>
      <c r="F47" s="31">
        <f t="shared" si="1"/>
        <v>100694888</v>
      </c>
      <c r="G47" s="31">
        <f t="shared" si="1"/>
        <v>6038350</v>
      </c>
      <c r="H47" s="31">
        <f t="shared" si="1"/>
        <v>5215025</v>
      </c>
      <c r="I47" s="31">
        <f t="shared" si="1"/>
        <v>7795627</v>
      </c>
      <c r="J47" s="31">
        <f t="shared" si="1"/>
        <v>19049002</v>
      </c>
      <c r="K47" s="31">
        <f t="shared" si="1"/>
        <v>7650337</v>
      </c>
      <c r="L47" s="31">
        <f t="shared" si="1"/>
        <v>8385129</v>
      </c>
      <c r="M47" s="31">
        <f t="shared" si="1"/>
        <v>13039189</v>
      </c>
      <c r="N47" s="31">
        <f t="shared" si="1"/>
        <v>29074655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48123657</v>
      </c>
      <c r="X47" s="31">
        <f t="shared" si="1"/>
        <v>49830144</v>
      </c>
      <c r="Y47" s="31">
        <f t="shared" si="1"/>
        <v>-1706487</v>
      </c>
      <c r="Z47" s="32">
        <f>+IF(X47&lt;&gt;0,+(Y47/X47)*100,0)</f>
        <v>-3.424607803661976</v>
      </c>
      <c r="AA47" s="29">
        <f>SUM(AA34:AA46)</f>
        <v>100694888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62427678</v>
      </c>
      <c r="D48" s="39">
        <f t="shared" si="2"/>
        <v>0</v>
      </c>
      <c r="E48" s="40">
        <f t="shared" si="2"/>
        <v>122331372</v>
      </c>
      <c r="F48" s="41">
        <f t="shared" si="2"/>
        <v>122331372</v>
      </c>
      <c r="G48" s="41">
        <f t="shared" si="2"/>
        <v>33039139</v>
      </c>
      <c r="H48" s="41">
        <f t="shared" si="2"/>
        <v>9816283</v>
      </c>
      <c r="I48" s="41">
        <f t="shared" si="2"/>
        <v>7039891</v>
      </c>
      <c r="J48" s="41">
        <f t="shared" si="2"/>
        <v>49895313</v>
      </c>
      <c r="K48" s="41">
        <f t="shared" si="2"/>
        <v>7295218</v>
      </c>
      <c r="L48" s="41">
        <f t="shared" si="2"/>
        <v>6595797</v>
      </c>
      <c r="M48" s="41">
        <f t="shared" si="2"/>
        <v>1747222</v>
      </c>
      <c r="N48" s="41">
        <f t="shared" si="2"/>
        <v>15638237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65533550</v>
      </c>
      <c r="X48" s="41">
        <f t="shared" si="2"/>
        <v>90284471</v>
      </c>
      <c r="Y48" s="41">
        <f t="shared" si="2"/>
        <v>-24750921</v>
      </c>
      <c r="Z48" s="42">
        <f>+IF(X48&lt;&gt;0,+(Y48/X48)*100,0)</f>
        <v>-27.414372290003225</v>
      </c>
      <c r="AA48" s="39">
        <f>+AA32-AA47</f>
        <v>122331372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62427678</v>
      </c>
      <c r="D51" s="48">
        <f t="shared" si="3"/>
        <v>0</v>
      </c>
      <c r="E51" s="49">
        <f t="shared" si="3"/>
        <v>122331372</v>
      </c>
      <c r="F51" s="50">
        <f t="shared" si="3"/>
        <v>122331372</v>
      </c>
      <c r="G51" s="50">
        <f t="shared" si="3"/>
        <v>33039139</v>
      </c>
      <c r="H51" s="50">
        <f t="shared" si="3"/>
        <v>9816283</v>
      </c>
      <c r="I51" s="50">
        <f t="shared" si="3"/>
        <v>7039891</v>
      </c>
      <c r="J51" s="50">
        <f t="shared" si="3"/>
        <v>49895313</v>
      </c>
      <c r="K51" s="50">
        <f t="shared" si="3"/>
        <v>7295218</v>
      </c>
      <c r="L51" s="50">
        <f t="shared" si="3"/>
        <v>6595797</v>
      </c>
      <c r="M51" s="50">
        <f t="shared" si="3"/>
        <v>1747222</v>
      </c>
      <c r="N51" s="50">
        <f t="shared" si="3"/>
        <v>15638237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65533550</v>
      </c>
      <c r="X51" s="50">
        <f t="shared" si="3"/>
        <v>90284471</v>
      </c>
      <c r="Y51" s="50">
        <f t="shared" si="3"/>
        <v>-24750921</v>
      </c>
      <c r="Z51" s="51">
        <f>+IF(X51&lt;&gt;0,+(Y51/X51)*100,0)</f>
        <v>-27.414372290003225</v>
      </c>
      <c r="AA51" s="48">
        <f>SUM(AA48:AA50)</f>
        <v>122331372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62427678</v>
      </c>
      <c r="D53" s="54">
        <f>+D51-D52</f>
        <v>0</v>
      </c>
      <c r="E53" s="55">
        <f t="shared" si="4"/>
        <v>122331372</v>
      </c>
      <c r="F53" s="56">
        <f t="shared" si="4"/>
        <v>122331372</v>
      </c>
      <c r="G53" s="56">
        <f t="shared" si="4"/>
        <v>33039139</v>
      </c>
      <c r="H53" s="56">
        <f t="shared" si="4"/>
        <v>9816283</v>
      </c>
      <c r="I53" s="56">
        <f t="shared" si="4"/>
        <v>7039891</v>
      </c>
      <c r="J53" s="56">
        <f t="shared" si="4"/>
        <v>49895313</v>
      </c>
      <c r="K53" s="56">
        <f t="shared" si="4"/>
        <v>7295218</v>
      </c>
      <c r="L53" s="56">
        <f t="shared" si="4"/>
        <v>6595797</v>
      </c>
      <c r="M53" s="56">
        <f t="shared" si="4"/>
        <v>1747222</v>
      </c>
      <c r="N53" s="56">
        <f t="shared" si="4"/>
        <v>15638237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65533550</v>
      </c>
      <c r="X53" s="56">
        <f t="shared" si="4"/>
        <v>90284471</v>
      </c>
      <c r="Y53" s="56">
        <f t="shared" si="4"/>
        <v>-24750921</v>
      </c>
      <c r="Z53" s="57">
        <f>+IF(X53&lt;&gt;0,+(Y53/X53)*100,0)</f>
        <v>-27.414372290003225</v>
      </c>
      <c r="AA53" s="54">
        <f>+AA51-AA52</f>
        <v>122331372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62427678</v>
      </c>
      <c r="D56" s="48">
        <f>SUM(D53:D55)</f>
        <v>0</v>
      </c>
      <c r="E56" s="49">
        <f t="shared" si="5"/>
        <v>122331372</v>
      </c>
      <c r="F56" s="50">
        <f t="shared" si="5"/>
        <v>122331372</v>
      </c>
      <c r="G56" s="50">
        <f t="shared" si="5"/>
        <v>33039139</v>
      </c>
      <c r="H56" s="50">
        <f t="shared" si="5"/>
        <v>9816283</v>
      </c>
      <c r="I56" s="50">
        <f t="shared" si="5"/>
        <v>7039891</v>
      </c>
      <c r="J56" s="50">
        <f t="shared" si="5"/>
        <v>49895313</v>
      </c>
      <c r="K56" s="50">
        <f t="shared" si="5"/>
        <v>7295218</v>
      </c>
      <c r="L56" s="50">
        <f t="shared" si="5"/>
        <v>6595797</v>
      </c>
      <c r="M56" s="50">
        <f t="shared" si="5"/>
        <v>1747222</v>
      </c>
      <c r="N56" s="50">
        <f t="shared" si="5"/>
        <v>15638237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65533550</v>
      </c>
      <c r="X56" s="50">
        <f t="shared" si="5"/>
        <v>90284471</v>
      </c>
      <c r="Y56" s="50">
        <f t="shared" si="5"/>
        <v>-24750921</v>
      </c>
      <c r="Z56" s="51">
        <f>+IF(X56&lt;&gt;0,+(Y56/X56)*100,0)</f>
        <v>-27.414372290003225</v>
      </c>
      <c r="AA56" s="48">
        <f>SUM(AA53:AA55)</f>
        <v>122331372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62427678</v>
      </c>
      <c r="D59" s="65">
        <f>SUM(D56:D58)</f>
        <v>0</v>
      </c>
      <c r="E59" s="66">
        <f t="shared" si="6"/>
        <v>122331372</v>
      </c>
      <c r="F59" s="67">
        <f t="shared" si="6"/>
        <v>122331372</v>
      </c>
      <c r="G59" s="67">
        <f t="shared" si="6"/>
        <v>33039139</v>
      </c>
      <c r="H59" s="67">
        <f t="shared" si="6"/>
        <v>9816283</v>
      </c>
      <c r="I59" s="67">
        <f t="shared" si="6"/>
        <v>7039891</v>
      </c>
      <c r="J59" s="67">
        <f t="shared" si="6"/>
        <v>49895313</v>
      </c>
      <c r="K59" s="67">
        <f t="shared" si="6"/>
        <v>7295218</v>
      </c>
      <c r="L59" s="67">
        <f t="shared" si="6"/>
        <v>6595797</v>
      </c>
      <c r="M59" s="67">
        <f t="shared" si="6"/>
        <v>1747222</v>
      </c>
      <c r="N59" s="67">
        <f t="shared" si="6"/>
        <v>15638237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65533550</v>
      </c>
      <c r="X59" s="67">
        <f t="shared" si="6"/>
        <v>90284471</v>
      </c>
      <c r="Y59" s="67">
        <f t="shared" si="6"/>
        <v>-24750921</v>
      </c>
      <c r="Z59" s="68">
        <f>+IF(X59&lt;&gt;0,+(Y59/X59)*100,0)</f>
        <v>-27.414372290003225</v>
      </c>
      <c r="AA59" s="65">
        <f>SUM(AA56:AA58)</f>
        <v>122331372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89836854</v>
      </c>
      <c r="D9" s="20"/>
      <c r="E9" s="21">
        <v>107653574</v>
      </c>
      <c r="F9" s="22">
        <v>107653574</v>
      </c>
      <c r="G9" s="22">
        <v>16350684</v>
      </c>
      <c r="H9" s="22">
        <v>7033941</v>
      </c>
      <c r="I9" s="22">
        <v>7311848</v>
      </c>
      <c r="J9" s="22">
        <v>30696473</v>
      </c>
      <c r="K9" s="22">
        <v>7243432</v>
      </c>
      <c r="L9" s="22">
        <v>7281939</v>
      </c>
      <c r="M9" s="22">
        <v>7289118</v>
      </c>
      <c r="N9" s="22">
        <v>21814489</v>
      </c>
      <c r="O9" s="22"/>
      <c r="P9" s="22"/>
      <c r="Q9" s="22"/>
      <c r="R9" s="22"/>
      <c r="S9" s="22"/>
      <c r="T9" s="22"/>
      <c r="U9" s="22"/>
      <c r="V9" s="22"/>
      <c r="W9" s="22">
        <v>52510962</v>
      </c>
      <c r="X9" s="22">
        <v>52041238</v>
      </c>
      <c r="Y9" s="22">
        <v>469724</v>
      </c>
      <c r="Z9" s="23">
        <v>0.90259958842639365</v>
      </c>
      <c r="AA9" s="20">
        <v>107653574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2806309</v>
      </c>
      <c r="D13" s="20"/>
      <c r="E13" s="21">
        <v>2440115</v>
      </c>
      <c r="F13" s="22">
        <v>2952237</v>
      </c>
      <c r="G13" s="22">
        <v>297520</v>
      </c>
      <c r="H13" s="22">
        <v>297365</v>
      </c>
      <c r="I13" s="22">
        <v>308944</v>
      </c>
      <c r="J13" s="22">
        <v>903829</v>
      </c>
      <c r="K13" s="22">
        <v>333003</v>
      </c>
      <c r="L13" s="22">
        <v>327342</v>
      </c>
      <c r="M13" s="22">
        <v>332973</v>
      </c>
      <c r="N13" s="22">
        <v>993318</v>
      </c>
      <c r="O13" s="22"/>
      <c r="P13" s="22"/>
      <c r="Q13" s="22"/>
      <c r="R13" s="22"/>
      <c r="S13" s="22"/>
      <c r="T13" s="22"/>
      <c r="U13" s="22"/>
      <c r="V13" s="22"/>
      <c r="W13" s="22">
        <v>1897147</v>
      </c>
      <c r="X13" s="22">
        <v>1594273</v>
      </c>
      <c r="Y13" s="22">
        <v>302874</v>
      </c>
      <c r="Z13" s="23">
        <v>18.997624622633637</v>
      </c>
      <c r="AA13" s="20">
        <v>2952237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1473320</v>
      </c>
      <c r="D19" s="20"/>
      <c r="E19" s="21">
        <v>1169014</v>
      </c>
      <c r="F19" s="22">
        <v>2023595</v>
      </c>
      <c r="G19" s="22">
        <v>2504</v>
      </c>
      <c r="H19" s="22">
        <v>647738</v>
      </c>
      <c r="I19" s="22">
        <v>24289</v>
      </c>
      <c r="J19" s="22">
        <v>674531</v>
      </c>
      <c r="K19" s="22">
        <v>704</v>
      </c>
      <c r="L19" s="22">
        <v>139010</v>
      </c>
      <c r="M19" s="22">
        <v>118739</v>
      </c>
      <c r="N19" s="22">
        <v>258453</v>
      </c>
      <c r="O19" s="22"/>
      <c r="P19" s="22"/>
      <c r="Q19" s="22"/>
      <c r="R19" s="22"/>
      <c r="S19" s="22"/>
      <c r="T19" s="22"/>
      <c r="U19" s="22"/>
      <c r="V19" s="22"/>
      <c r="W19" s="22">
        <v>932984</v>
      </c>
      <c r="X19" s="22">
        <v>674531</v>
      </c>
      <c r="Y19" s="22">
        <v>258453</v>
      </c>
      <c r="Z19" s="23">
        <v>38.315955827085787</v>
      </c>
      <c r="AA19" s="20">
        <v>2023595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36592463</v>
      </c>
      <c r="D25" s="20"/>
      <c r="E25" s="21">
        <v>40072978</v>
      </c>
      <c r="F25" s="22">
        <v>21500396</v>
      </c>
      <c r="G25" s="22">
        <v>16697124</v>
      </c>
      <c r="H25" s="22"/>
      <c r="I25" s="22"/>
      <c r="J25" s="22">
        <v>16697124</v>
      </c>
      <c r="K25" s="22"/>
      <c r="L25" s="22"/>
      <c r="M25" s="22">
        <v>11449593</v>
      </c>
      <c r="N25" s="22">
        <v>11449593</v>
      </c>
      <c r="O25" s="22"/>
      <c r="P25" s="22"/>
      <c r="Q25" s="22"/>
      <c r="R25" s="22"/>
      <c r="S25" s="22"/>
      <c r="T25" s="22"/>
      <c r="U25" s="22"/>
      <c r="V25" s="22"/>
      <c r="W25" s="22">
        <v>28146717</v>
      </c>
      <c r="X25" s="22">
        <v>6640421</v>
      </c>
      <c r="Y25" s="22">
        <v>21506296</v>
      </c>
      <c r="Z25" s="23">
        <v>323.86946550527443</v>
      </c>
      <c r="AA25" s="20">
        <v>21500396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55448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130764394</v>
      </c>
      <c r="D32" s="29">
        <f t="shared" ref="D32:Y32" si="0">SUM(D6:D31)</f>
        <v>0</v>
      </c>
      <c r="E32" s="30">
        <f t="shared" si="0"/>
        <v>151335681</v>
      </c>
      <c r="F32" s="31">
        <f t="shared" si="0"/>
        <v>134129802</v>
      </c>
      <c r="G32" s="31">
        <f t="shared" si="0"/>
        <v>33347832</v>
      </c>
      <c r="H32" s="31">
        <f t="shared" si="0"/>
        <v>7979044</v>
      </c>
      <c r="I32" s="31">
        <f t="shared" si="0"/>
        <v>7645081</v>
      </c>
      <c r="J32" s="31">
        <f t="shared" si="0"/>
        <v>48971957</v>
      </c>
      <c r="K32" s="31">
        <f t="shared" si="0"/>
        <v>7577139</v>
      </c>
      <c r="L32" s="31">
        <f t="shared" si="0"/>
        <v>7748291</v>
      </c>
      <c r="M32" s="31">
        <f t="shared" si="0"/>
        <v>19190423</v>
      </c>
      <c r="N32" s="31">
        <f t="shared" si="0"/>
        <v>34515853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83487810</v>
      </c>
      <c r="X32" s="31">
        <f t="shared" si="0"/>
        <v>60950463</v>
      </c>
      <c r="Y32" s="31">
        <f t="shared" si="0"/>
        <v>22537347</v>
      </c>
      <c r="Z32" s="32">
        <f>+IF(X32&lt;&gt;0,+(Y32/X32)*100,0)</f>
        <v>36.9764984393966</v>
      </c>
      <c r="AA32" s="29">
        <f>SUM(AA6:AA31)</f>
        <v>134129802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32039321</v>
      </c>
      <c r="D34" s="20"/>
      <c r="E34" s="21">
        <v>32816612</v>
      </c>
      <c r="F34" s="22">
        <v>33300312</v>
      </c>
      <c r="G34" s="22"/>
      <c r="H34" s="22"/>
      <c r="I34" s="22">
        <v>190</v>
      </c>
      <c r="J34" s="22">
        <v>190</v>
      </c>
      <c r="K34" s="22">
        <v>9920494</v>
      </c>
      <c r="L34" s="22"/>
      <c r="M34" s="22"/>
      <c r="N34" s="22">
        <v>9920494</v>
      </c>
      <c r="O34" s="22"/>
      <c r="P34" s="22"/>
      <c r="Q34" s="22"/>
      <c r="R34" s="22"/>
      <c r="S34" s="22"/>
      <c r="T34" s="22"/>
      <c r="U34" s="22"/>
      <c r="V34" s="22"/>
      <c r="W34" s="22">
        <v>9920684</v>
      </c>
      <c r="X34" s="22">
        <v>14520963</v>
      </c>
      <c r="Y34" s="22">
        <v>-4600279</v>
      </c>
      <c r="Z34" s="23">
        <v>-31.680261150723961</v>
      </c>
      <c r="AA34" s="20">
        <v>33300312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7984612</v>
      </c>
      <c r="D37" s="20"/>
      <c r="E37" s="21">
        <v>9738637</v>
      </c>
      <c r="F37" s="22">
        <v>9926878</v>
      </c>
      <c r="G37" s="22">
        <v>43004</v>
      </c>
      <c r="H37" s="22">
        <v>328133</v>
      </c>
      <c r="I37" s="22">
        <v>36542</v>
      </c>
      <c r="J37" s="22">
        <v>407679</v>
      </c>
      <c r="K37" s="22">
        <v>361199</v>
      </c>
      <c r="L37" s="22">
        <v>932498</v>
      </c>
      <c r="M37" s="22">
        <v>50348</v>
      </c>
      <c r="N37" s="22">
        <v>1344045</v>
      </c>
      <c r="O37" s="22"/>
      <c r="P37" s="22"/>
      <c r="Q37" s="22"/>
      <c r="R37" s="22"/>
      <c r="S37" s="22"/>
      <c r="T37" s="22"/>
      <c r="U37" s="22"/>
      <c r="V37" s="22"/>
      <c r="W37" s="22">
        <v>1751724</v>
      </c>
      <c r="X37" s="22">
        <v>3564507</v>
      </c>
      <c r="Y37" s="22">
        <v>-1812783</v>
      </c>
      <c r="Z37" s="23">
        <v>-50.856485903941277</v>
      </c>
      <c r="AA37" s="20">
        <v>9926878</v>
      </c>
    </row>
    <row r="38" spans="1:27" ht="13.5" x14ac:dyDescent="0.25">
      <c r="A38" s="19" t="s">
        <v>64</v>
      </c>
      <c r="B38" s="15" t="s">
        <v>32</v>
      </c>
      <c r="C38" s="20">
        <v>8912516</v>
      </c>
      <c r="D38" s="20"/>
      <c r="E38" s="21">
        <v>3756182</v>
      </c>
      <c r="F38" s="22">
        <v>8834406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-161560</v>
      </c>
      <c r="Y38" s="22">
        <v>161560</v>
      </c>
      <c r="Z38" s="23">
        <v>-100</v>
      </c>
      <c r="AA38" s="20">
        <v>8834406</v>
      </c>
    </row>
    <row r="39" spans="1:27" ht="13.5" x14ac:dyDescent="0.25">
      <c r="A39" s="19" t="s">
        <v>65</v>
      </c>
      <c r="B39" s="15" t="s">
        <v>32</v>
      </c>
      <c r="C39" s="20">
        <v>10517017</v>
      </c>
      <c r="D39" s="20"/>
      <c r="E39" s="21">
        <v>5582070</v>
      </c>
      <c r="F39" s="22">
        <v>12511442</v>
      </c>
      <c r="G39" s="22"/>
      <c r="H39" s="22">
        <v>1104384</v>
      </c>
      <c r="I39" s="22">
        <v>1770380</v>
      </c>
      <c r="J39" s="22">
        <v>2874764</v>
      </c>
      <c r="K39" s="22">
        <v>1023882</v>
      </c>
      <c r="L39" s="22">
        <v>11882</v>
      </c>
      <c r="M39" s="22"/>
      <c r="N39" s="22">
        <v>1035764</v>
      </c>
      <c r="O39" s="22"/>
      <c r="P39" s="22"/>
      <c r="Q39" s="22"/>
      <c r="R39" s="22"/>
      <c r="S39" s="22"/>
      <c r="T39" s="22"/>
      <c r="U39" s="22"/>
      <c r="V39" s="22"/>
      <c r="W39" s="22">
        <v>3910528</v>
      </c>
      <c r="X39" s="22"/>
      <c r="Y39" s="22">
        <v>3910528</v>
      </c>
      <c r="Z39" s="23"/>
      <c r="AA39" s="20">
        <v>12511442</v>
      </c>
    </row>
    <row r="40" spans="1:27" ht="13.5" x14ac:dyDescent="0.25">
      <c r="A40" s="19" t="s">
        <v>40</v>
      </c>
      <c r="B40" s="15" t="s">
        <v>32</v>
      </c>
      <c r="C40" s="20">
        <v>12039982</v>
      </c>
      <c r="D40" s="20"/>
      <c r="E40" s="21">
        <v>13551045</v>
      </c>
      <c r="F40" s="22">
        <v>24614635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2661666</v>
      </c>
      <c r="Y40" s="22">
        <v>-2661666</v>
      </c>
      <c r="Z40" s="23">
        <v>-100</v>
      </c>
      <c r="AA40" s="20">
        <v>24614635</v>
      </c>
    </row>
    <row r="41" spans="1:27" ht="13.5" x14ac:dyDescent="0.25">
      <c r="A41" s="19" t="s">
        <v>66</v>
      </c>
      <c r="B41" s="15" t="s">
        <v>32</v>
      </c>
      <c r="C41" s="20">
        <v>61193424</v>
      </c>
      <c r="D41" s="20"/>
      <c r="E41" s="21">
        <v>67203358</v>
      </c>
      <c r="F41" s="22">
        <v>64797922</v>
      </c>
      <c r="G41" s="22"/>
      <c r="H41" s="22">
        <v>2672000</v>
      </c>
      <c r="I41" s="22">
        <v>5155027</v>
      </c>
      <c r="J41" s="22">
        <v>7827027</v>
      </c>
      <c r="K41" s="22">
        <v>5234070</v>
      </c>
      <c r="L41" s="22">
        <v>7151351</v>
      </c>
      <c r="M41" s="22">
        <v>1301219</v>
      </c>
      <c r="N41" s="22">
        <v>13686640</v>
      </c>
      <c r="O41" s="22"/>
      <c r="P41" s="22"/>
      <c r="Q41" s="22"/>
      <c r="R41" s="22"/>
      <c r="S41" s="22"/>
      <c r="T41" s="22"/>
      <c r="U41" s="22"/>
      <c r="V41" s="22"/>
      <c r="W41" s="22">
        <v>21513667</v>
      </c>
      <c r="X41" s="22">
        <v>31671005</v>
      </c>
      <c r="Y41" s="22">
        <v>-10157338</v>
      </c>
      <c r="Z41" s="23">
        <v>-32.071410427297778</v>
      </c>
      <c r="AA41" s="20">
        <v>64797922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904123</v>
      </c>
      <c r="D43" s="20"/>
      <c r="E43" s="21">
        <v>1530000</v>
      </c>
      <c r="F43" s="22">
        <v>969362</v>
      </c>
      <c r="G43" s="22"/>
      <c r="H43" s="22">
        <v>829</v>
      </c>
      <c r="I43" s="22"/>
      <c r="J43" s="22">
        <v>829</v>
      </c>
      <c r="K43" s="22">
        <v>2529</v>
      </c>
      <c r="L43" s="22">
        <v>31</v>
      </c>
      <c r="M43" s="22"/>
      <c r="N43" s="22">
        <v>2560</v>
      </c>
      <c r="O43" s="22"/>
      <c r="P43" s="22"/>
      <c r="Q43" s="22"/>
      <c r="R43" s="22"/>
      <c r="S43" s="22"/>
      <c r="T43" s="22"/>
      <c r="U43" s="22"/>
      <c r="V43" s="22"/>
      <c r="W43" s="22">
        <v>3389</v>
      </c>
      <c r="X43" s="22">
        <v>164918</v>
      </c>
      <c r="Y43" s="22">
        <v>-161529</v>
      </c>
      <c r="Z43" s="23">
        <v>-97.945039352890532</v>
      </c>
      <c r="AA43" s="20">
        <v>969362</v>
      </c>
    </row>
    <row r="44" spans="1:27" ht="13.5" x14ac:dyDescent="0.25">
      <c r="A44" s="19" t="s">
        <v>69</v>
      </c>
      <c r="B44" s="15" t="s">
        <v>32</v>
      </c>
      <c r="C44" s="20">
        <v>-59665891</v>
      </c>
      <c r="D44" s="20"/>
      <c r="E44" s="21">
        <v>16437996</v>
      </c>
      <c r="F44" s="22">
        <v>20752797</v>
      </c>
      <c r="G44" s="22">
        <v>209092</v>
      </c>
      <c r="H44" s="22">
        <v>494684</v>
      </c>
      <c r="I44" s="22">
        <v>939419</v>
      </c>
      <c r="J44" s="22">
        <v>1643195</v>
      </c>
      <c r="K44" s="22">
        <v>689009</v>
      </c>
      <c r="L44" s="22">
        <v>2858170</v>
      </c>
      <c r="M44" s="22">
        <v>503614</v>
      </c>
      <c r="N44" s="22">
        <v>4050793</v>
      </c>
      <c r="O44" s="22"/>
      <c r="P44" s="22"/>
      <c r="Q44" s="22"/>
      <c r="R44" s="22"/>
      <c r="S44" s="22"/>
      <c r="T44" s="22"/>
      <c r="U44" s="22"/>
      <c r="V44" s="22"/>
      <c r="W44" s="22">
        <v>5693988</v>
      </c>
      <c r="X44" s="22">
        <v>4261656</v>
      </c>
      <c r="Y44" s="22">
        <v>1432332</v>
      </c>
      <c r="Z44" s="23">
        <v>33.609751702155215</v>
      </c>
      <c r="AA44" s="20">
        <v>20752797</v>
      </c>
    </row>
    <row r="45" spans="1:27" ht="13.5" x14ac:dyDescent="0.25">
      <c r="A45" s="19" t="s">
        <v>70</v>
      </c>
      <c r="B45" s="15" t="s">
        <v>32</v>
      </c>
      <c r="C45" s="20">
        <v>8914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73934018</v>
      </c>
      <c r="D47" s="29">
        <f t="shared" ref="D47:Y47" si="1">SUM(D34:D46)</f>
        <v>0</v>
      </c>
      <c r="E47" s="30">
        <f t="shared" si="1"/>
        <v>150615900</v>
      </c>
      <c r="F47" s="31">
        <f t="shared" si="1"/>
        <v>175707754</v>
      </c>
      <c r="G47" s="31">
        <f t="shared" si="1"/>
        <v>252096</v>
      </c>
      <c r="H47" s="31">
        <f t="shared" si="1"/>
        <v>4600030</v>
      </c>
      <c r="I47" s="31">
        <f t="shared" si="1"/>
        <v>7901558</v>
      </c>
      <c r="J47" s="31">
        <f t="shared" si="1"/>
        <v>12753684</v>
      </c>
      <c r="K47" s="31">
        <f t="shared" si="1"/>
        <v>17231183</v>
      </c>
      <c r="L47" s="31">
        <f t="shared" si="1"/>
        <v>10953932</v>
      </c>
      <c r="M47" s="31">
        <f t="shared" si="1"/>
        <v>1855181</v>
      </c>
      <c r="N47" s="31">
        <f t="shared" si="1"/>
        <v>30040296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42793980</v>
      </c>
      <c r="X47" s="31">
        <f t="shared" si="1"/>
        <v>56683155</v>
      </c>
      <c r="Y47" s="31">
        <f t="shared" si="1"/>
        <v>-13889175</v>
      </c>
      <c r="Z47" s="32">
        <f>+IF(X47&lt;&gt;0,+(Y47/X47)*100,0)</f>
        <v>-24.503179119087495</v>
      </c>
      <c r="AA47" s="29">
        <f>SUM(AA34:AA46)</f>
        <v>175707754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56830376</v>
      </c>
      <c r="D48" s="39">
        <f t="shared" si="2"/>
        <v>0</v>
      </c>
      <c r="E48" s="40">
        <f t="shared" si="2"/>
        <v>719781</v>
      </c>
      <c r="F48" s="41">
        <f t="shared" si="2"/>
        <v>-41577952</v>
      </c>
      <c r="G48" s="41">
        <f t="shared" si="2"/>
        <v>33095736</v>
      </c>
      <c r="H48" s="41">
        <f t="shared" si="2"/>
        <v>3379014</v>
      </c>
      <c r="I48" s="41">
        <f t="shared" si="2"/>
        <v>-256477</v>
      </c>
      <c r="J48" s="41">
        <f t="shared" si="2"/>
        <v>36218273</v>
      </c>
      <c r="K48" s="41">
        <f t="shared" si="2"/>
        <v>-9654044</v>
      </c>
      <c r="L48" s="41">
        <f t="shared" si="2"/>
        <v>-3205641</v>
      </c>
      <c r="M48" s="41">
        <f t="shared" si="2"/>
        <v>17335242</v>
      </c>
      <c r="N48" s="41">
        <f t="shared" si="2"/>
        <v>4475557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40693830</v>
      </c>
      <c r="X48" s="41">
        <f t="shared" si="2"/>
        <v>4267308</v>
      </c>
      <c r="Y48" s="41">
        <f t="shared" si="2"/>
        <v>36426522</v>
      </c>
      <c r="Z48" s="42">
        <f>+IF(X48&lt;&gt;0,+(Y48/X48)*100,0)</f>
        <v>853.61829987430019</v>
      </c>
      <c r="AA48" s="39">
        <f>+AA32-AA47</f>
        <v>-41577952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56830376</v>
      </c>
      <c r="D51" s="48">
        <f t="shared" si="3"/>
        <v>0</v>
      </c>
      <c r="E51" s="49">
        <f t="shared" si="3"/>
        <v>719781</v>
      </c>
      <c r="F51" s="50">
        <f t="shared" si="3"/>
        <v>-41577952</v>
      </c>
      <c r="G51" s="50">
        <f t="shared" si="3"/>
        <v>33095736</v>
      </c>
      <c r="H51" s="50">
        <f t="shared" si="3"/>
        <v>3379014</v>
      </c>
      <c r="I51" s="50">
        <f t="shared" si="3"/>
        <v>-256477</v>
      </c>
      <c r="J51" s="50">
        <f t="shared" si="3"/>
        <v>36218273</v>
      </c>
      <c r="K51" s="50">
        <f t="shared" si="3"/>
        <v>-9654044</v>
      </c>
      <c r="L51" s="50">
        <f t="shared" si="3"/>
        <v>-3205641</v>
      </c>
      <c r="M51" s="50">
        <f t="shared" si="3"/>
        <v>17335242</v>
      </c>
      <c r="N51" s="50">
        <f t="shared" si="3"/>
        <v>4475557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40693830</v>
      </c>
      <c r="X51" s="50">
        <f t="shared" si="3"/>
        <v>4267308</v>
      </c>
      <c r="Y51" s="50">
        <f t="shared" si="3"/>
        <v>36426522</v>
      </c>
      <c r="Z51" s="51">
        <f>+IF(X51&lt;&gt;0,+(Y51/X51)*100,0)</f>
        <v>853.61829987430019</v>
      </c>
      <c r="AA51" s="48">
        <f>SUM(AA48:AA50)</f>
        <v>-41577952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56830376</v>
      </c>
      <c r="D53" s="54">
        <f>+D51-D52</f>
        <v>0</v>
      </c>
      <c r="E53" s="55">
        <f t="shared" si="4"/>
        <v>719781</v>
      </c>
      <c r="F53" s="56">
        <f t="shared" si="4"/>
        <v>-41577952</v>
      </c>
      <c r="G53" s="56">
        <f t="shared" si="4"/>
        <v>33095736</v>
      </c>
      <c r="H53" s="56">
        <f t="shared" si="4"/>
        <v>3379014</v>
      </c>
      <c r="I53" s="56">
        <f t="shared" si="4"/>
        <v>-256477</v>
      </c>
      <c r="J53" s="56">
        <f t="shared" si="4"/>
        <v>36218273</v>
      </c>
      <c r="K53" s="56">
        <f t="shared" si="4"/>
        <v>-9654044</v>
      </c>
      <c r="L53" s="56">
        <f t="shared" si="4"/>
        <v>-3205641</v>
      </c>
      <c r="M53" s="56">
        <f t="shared" si="4"/>
        <v>17335242</v>
      </c>
      <c r="N53" s="56">
        <f t="shared" si="4"/>
        <v>4475557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40693830</v>
      </c>
      <c r="X53" s="56">
        <f t="shared" si="4"/>
        <v>4267308</v>
      </c>
      <c r="Y53" s="56">
        <f t="shared" si="4"/>
        <v>36426522</v>
      </c>
      <c r="Z53" s="57">
        <f>+IF(X53&lt;&gt;0,+(Y53/X53)*100,0)</f>
        <v>853.61829987430019</v>
      </c>
      <c r="AA53" s="54">
        <f>+AA51-AA52</f>
        <v>-41577952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56830376</v>
      </c>
      <c r="D56" s="48">
        <f>SUM(D53:D55)</f>
        <v>0</v>
      </c>
      <c r="E56" s="49">
        <f t="shared" si="5"/>
        <v>719781</v>
      </c>
      <c r="F56" s="50">
        <f t="shared" si="5"/>
        <v>-41577952</v>
      </c>
      <c r="G56" s="50">
        <f t="shared" si="5"/>
        <v>33095736</v>
      </c>
      <c r="H56" s="50">
        <f t="shared" si="5"/>
        <v>3379014</v>
      </c>
      <c r="I56" s="50">
        <f t="shared" si="5"/>
        <v>-256477</v>
      </c>
      <c r="J56" s="50">
        <f t="shared" si="5"/>
        <v>36218273</v>
      </c>
      <c r="K56" s="50">
        <f t="shared" si="5"/>
        <v>-9654044</v>
      </c>
      <c r="L56" s="50">
        <f t="shared" si="5"/>
        <v>-3205641</v>
      </c>
      <c r="M56" s="50">
        <f t="shared" si="5"/>
        <v>17335242</v>
      </c>
      <c r="N56" s="50">
        <f t="shared" si="5"/>
        <v>4475557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40693830</v>
      </c>
      <c r="X56" s="50">
        <f t="shared" si="5"/>
        <v>4267308</v>
      </c>
      <c r="Y56" s="50">
        <f t="shared" si="5"/>
        <v>36426522</v>
      </c>
      <c r="Z56" s="51">
        <f>+IF(X56&lt;&gt;0,+(Y56/X56)*100,0)</f>
        <v>853.61829987430019</v>
      </c>
      <c r="AA56" s="48">
        <f>SUM(AA53:AA55)</f>
        <v>-41577952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56830376</v>
      </c>
      <c r="D59" s="65">
        <f>SUM(D56:D58)</f>
        <v>0</v>
      </c>
      <c r="E59" s="66">
        <f t="shared" si="6"/>
        <v>719781</v>
      </c>
      <c r="F59" s="67">
        <f t="shared" si="6"/>
        <v>-41577952</v>
      </c>
      <c r="G59" s="67">
        <f t="shared" si="6"/>
        <v>33095736</v>
      </c>
      <c r="H59" s="67">
        <f t="shared" si="6"/>
        <v>3379014</v>
      </c>
      <c r="I59" s="67">
        <f t="shared" si="6"/>
        <v>-256477</v>
      </c>
      <c r="J59" s="67">
        <f t="shared" si="6"/>
        <v>36218273</v>
      </c>
      <c r="K59" s="67">
        <f t="shared" si="6"/>
        <v>-9654044</v>
      </c>
      <c r="L59" s="67">
        <f t="shared" si="6"/>
        <v>-3205641</v>
      </c>
      <c r="M59" s="67">
        <f t="shared" si="6"/>
        <v>17335242</v>
      </c>
      <c r="N59" s="67">
        <f t="shared" si="6"/>
        <v>4475557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40693830</v>
      </c>
      <c r="X59" s="67">
        <f t="shared" si="6"/>
        <v>4267308</v>
      </c>
      <c r="Y59" s="67">
        <f t="shared" si="6"/>
        <v>36426522</v>
      </c>
      <c r="Z59" s="68">
        <f>+IF(X59&lt;&gt;0,+(Y59/X59)*100,0)</f>
        <v>853.61829987430019</v>
      </c>
      <c r="AA59" s="65">
        <f>SUM(AA56:AA58)</f>
        <v>-41577952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46940951</v>
      </c>
      <c r="D9" s="20"/>
      <c r="E9" s="21">
        <v>48900000</v>
      </c>
      <c r="F9" s="22">
        <v>48900000</v>
      </c>
      <c r="G9" s="22">
        <v>6205299</v>
      </c>
      <c r="H9" s="22">
        <v>3778072</v>
      </c>
      <c r="I9" s="22">
        <v>4080860</v>
      </c>
      <c r="J9" s="22">
        <v>14064231</v>
      </c>
      <c r="K9" s="22">
        <v>3993850</v>
      </c>
      <c r="L9" s="22">
        <v>4055428</v>
      </c>
      <c r="M9" s="22">
        <v>3986115</v>
      </c>
      <c r="N9" s="22">
        <v>12035393</v>
      </c>
      <c r="O9" s="22"/>
      <c r="P9" s="22"/>
      <c r="Q9" s="22"/>
      <c r="R9" s="22"/>
      <c r="S9" s="22"/>
      <c r="T9" s="22"/>
      <c r="U9" s="22"/>
      <c r="V9" s="22"/>
      <c r="W9" s="22">
        <v>26099624</v>
      </c>
      <c r="X9" s="22">
        <v>17757560</v>
      </c>
      <c r="Y9" s="22">
        <v>8342064</v>
      </c>
      <c r="Z9" s="23">
        <v>46.977535201908374</v>
      </c>
      <c r="AA9" s="20">
        <v>48900000</v>
      </c>
    </row>
    <row r="10" spans="1:27" ht="13.5" x14ac:dyDescent="0.25">
      <c r="A10" s="19" t="s">
        <v>38</v>
      </c>
      <c r="B10" s="15" t="s">
        <v>32</v>
      </c>
      <c r="C10" s="20">
        <v>11430</v>
      </c>
      <c r="D10" s="20"/>
      <c r="E10" s="21">
        <v>10950</v>
      </c>
      <c r="F10" s="22">
        <v>10950</v>
      </c>
      <c r="G10" s="22">
        <v>790</v>
      </c>
      <c r="H10" s="22">
        <v>884</v>
      </c>
      <c r="I10" s="22">
        <v>780</v>
      </c>
      <c r="J10" s="22">
        <v>2454</v>
      </c>
      <c r="K10" s="22">
        <v>1606</v>
      </c>
      <c r="L10" s="22">
        <v>1354</v>
      </c>
      <c r="M10" s="22">
        <v>825</v>
      </c>
      <c r="N10" s="22">
        <v>3785</v>
      </c>
      <c r="O10" s="22"/>
      <c r="P10" s="22"/>
      <c r="Q10" s="22"/>
      <c r="R10" s="22"/>
      <c r="S10" s="22"/>
      <c r="T10" s="22"/>
      <c r="U10" s="22"/>
      <c r="V10" s="22"/>
      <c r="W10" s="22">
        <v>6239</v>
      </c>
      <c r="X10" s="22">
        <v>4810</v>
      </c>
      <c r="Y10" s="22">
        <v>1429</v>
      </c>
      <c r="Z10" s="23">
        <v>29.70893970893971</v>
      </c>
      <c r="AA10" s="20">
        <v>10950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431200</v>
      </c>
      <c r="F19" s="22">
        <v>431200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189630</v>
      </c>
      <c r="Y19" s="22">
        <v>-189630</v>
      </c>
      <c r="Z19" s="23">
        <v>-100</v>
      </c>
      <c r="AA19" s="20">
        <v>431200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22321400</v>
      </c>
      <c r="D25" s="20"/>
      <c r="E25" s="21">
        <v>24699600</v>
      </c>
      <c r="F25" s="22">
        <v>24699600</v>
      </c>
      <c r="G25" s="22">
        <v>24108500</v>
      </c>
      <c r="H25" s="22">
        <v>147775</v>
      </c>
      <c r="I25" s="22"/>
      <c r="J25" s="22">
        <v>24256275</v>
      </c>
      <c r="K25" s="22"/>
      <c r="L25" s="22">
        <v>265948</v>
      </c>
      <c r="M25" s="22"/>
      <c r="N25" s="22">
        <v>265948</v>
      </c>
      <c r="O25" s="22"/>
      <c r="P25" s="22"/>
      <c r="Q25" s="22"/>
      <c r="R25" s="22"/>
      <c r="S25" s="22"/>
      <c r="T25" s="22"/>
      <c r="U25" s="22"/>
      <c r="V25" s="22"/>
      <c r="W25" s="22">
        <v>24522223</v>
      </c>
      <c r="X25" s="22">
        <v>12349794</v>
      </c>
      <c r="Y25" s="22">
        <v>12172429</v>
      </c>
      <c r="Z25" s="23">
        <v>98.563822198167841</v>
      </c>
      <c r="AA25" s="20">
        <v>24699600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88935</v>
      </c>
      <c r="H28" s="22">
        <v>88817</v>
      </c>
      <c r="I28" s="22">
        <v>88580</v>
      </c>
      <c r="J28" s="22">
        <v>266332</v>
      </c>
      <c r="K28" s="22">
        <v>88462</v>
      </c>
      <c r="L28" s="22">
        <v>88226</v>
      </c>
      <c r="M28" s="22">
        <v>87871</v>
      </c>
      <c r="N28" s="22">
        <v>264559</v>
      </c>
      <c r="O28" s="22"/>
      <c r="P28" s="22"/>
      <c r="Q28" s="22"/>
      <c r="R28" s="22"/>
      <c r="S28" s="22"/>
      <c r="T28" s="22"/>
      <c r="U28" s="22"/>
      <c r="V28" s="22"/>
      <c r="W28" s="22">
        <v>530891</v>
      </c>
      <c r="X28" s="22"/>
      <c r="Y28" s="22">
        <v>530891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69273781</v>
      </c>
      <c r="D32" s="29">
        <f t="shared" ref="D32:Y32" si="0">SUM(D6:D31)</f>
        <v>0</v>
      </c>
      <c r="E32" s="30">
        <f t="shared" si="0"/>
        <v>74041750</v>
      </c>
      <c r="F32" s="31">
        <f t="shared" si="0"/>
        <v>74041750</v>
      </c>
      <c r="G32" s="31">
        <f t="shared" si="0"/>
        <v>30403524</v>
      </c>
      <c r="H32" s="31">
        <f t="shared" si="0"/>
        <v>4015548</v>
      </c>
      <c r="I32" s="31">
        <f t="shared" si="0"/>
        <v>4170220</v>
      </c>
      <c r="J32" s="31">
        <f t="shared" si="0"/>
        <v>38589292</v>
      </c>
      <c r="K32" s="31">
        <f t="shared" si="0"/>
        <v>4083918</v>
      </c>
      <c r="L32" s="31">
        <f t="shared" si="0"/>
        <v>4410956</v>
      </c>
      <c r="M32" s="31">
        <f t="shared" si="0"/>
        <v>4074811</v>
      </c>
      <c r="N32" s="31">
        <f t="shared" si="0"/>
        <v>12569685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51158977</v>
      </c>
      <c r="X32" s="31">
        <f t="shared" si="0"/>
        <v>30301794</v>
      </c>
      <c r="Y32" s="31">
        <f t="shared" si="0"/>
        <v>20857183</v>
      </c>
      <c r="Z32" s="32">
        <f>+IF(X32&lt;&gt;0,+(Y32/X32)*100,0)</f>
        <v>68.831512088030166</v>
      </c>
      <c r="AA32" s="29">
        <f>SUM(AA6:AA31)</f>
        <v>74041750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23845814</v>
      </c>
      <c r="D34" s="20"/>
      <c r="E34" s="21">
        <v>26304318</v>
      </c>
      <c r="F34" s="22">
        <v>26304318</v>
      </c>
      <c r="G34" s="22">
        <v>1702325</v>
      </c>
      <c r="H34" s="22">
        <v>1988154</v>
      </c>
      <c r="I34" s="22">
        <v>2031639</v>
      </c>
      <c r="J34" s="22">
        <v>5722118</v>
      </c>
      <c r="K34" s="22">
        <v>2155215</v>
      </c>
      <c r="L34" s="22">
        <v>2047766</v>
      </c>
      <c r="M34" s="22">
        <v>2016585</v>
      </c>
      <c r="N34" s="22">
        <v>6219566</v>
      </c>
      <c r="O34" s="22"/>
      <c r="P34" s="22"/>
      <c r="Q34" s="22"/>
      <c r="R34" s="22"/>
      <c r="S34" s="22"/>
      <c r="T34" s="22"/>
      <c r="U34" s="22"/>
      <c r="V34" s="22"/>
      <c r="W34" s="22">
        <v>11941684</v>
      </c>
      <c r="X34" s="22">
        <v>12549580</v>
      </c>
      <c r="Y34" s="22">
        <v>-607896</v>
      </c>
      <c r="Z34" s="23">
        <v>-4.8439549371373385</v>
      </c>
      <c r="AA34" s="20">
        <v>26304318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977251</v>
      </c>
      <c r="D37" s="20"/>
      <c r="E37" s="21">
        <v>870200</v>
      </c>
      <c r="F37" s="22">
        <v>870200</v>
      </c>
      <c r="G37" s="22">
        <v>98403</v>
      </c>
      <c r="H37" s="22">
        <v>127203</v>
      </c>
      <c r="I37" s="22">
        <v>51634</v>
      </c>
      <c r="J37" s="22">
        <v>277240</v>
      </c>
      <c r="K37" s="22">
        <v>128840</v>
      </c>
      <c r="L37" s="22">
        <v>138026</v>
      </c>
      <c r="M37" s="22">
        <v>75836</v>
      </c>
      <c r="N37" s="22">
        <v>342702</v>
      </c>
      <c r="O37" s="22"/>
      <c r="P37" s="22"/>
      <c r="Q37" s="22"/>
      <c r="R37" s="22"/>
      <c r="S37" s="22"/>
      <c r="T37" s="22"/>
      <c r="U37" s="22"/>
      <c r="V37" s="22"/>
      <c r="W37" s="22">
        <v>619942</v>
      </c>
      <c r="X37" s="22">
        <v>251500</v>
      </c>
      <c r="Y37" s="22">
        <v>368442</v>
      </c>
      <c r="Z37" s="23">
        <v>146.49781312127237</v>
      </c>
      <c r="AA37" s="20">
        <v>870200</v>
      </c>
    </row>
    <row r="38" spans="1:27" ht="13.5" x14ac:dyDescent="0.25">
      <c r="A38" s="19" t="s">
        <v>64</v>
      </c>
      <c r="B38" s="15" t="s">
        <v>32</v>
      </c>
      <c r="C38" s="20">
        <v>6826906</v>
      </c>
      <c r="D38" s="20"/>
      <c r="E38" s="21">
        <v>977200</v>
      </c>
      <c r="F38" s="22">
        <v>977200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195440</v>
      </c>
      <c r="Y38" s="22">
        <v>-195440</v>
      </c>
      <c r="Z38" s="23">
        <v>-100</v>
      </c>
      <c r="AA38" s="20">
        <v>977200</v>
      </c>
    </row>
    <row r="39" spans="1:27" ht="13.5" x14ac:dyDescent="0.25">
      <c r="A39" s="19" t="s">
        <v>65</v>
      </c>
      <c r="B39" s="15" t="s">
        <v>32</v>
      </c>
      <c r="C39" s="20">
        <v>4202761</v>
      </c>
      <c r="D39" s="20"/>
      <c r="E39" s="21">
        <v>12566161</v>
      </c>
      <c r="F39" s="22">
        <v>12566161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230</v>
      </c>
      <c r="Y39" s="22">
        <v>-230</v>
      </c>
      <c r="Z39" s="23">
        <v>-100</v>
      </c>
      <c r="AA39" s="20">
        <v>12566161</v>
      </c>
    </row>
    <row r="40" spans="1:27" ht="13.5" x14ac:dyDescent="0.25">
      <c r="A40" s="19" t="s">
        <v>40</v>
      </c>
      <c r="B40" s="15" t="s">
        <v>32</v>
      </c>
      <c r="C40" s="20">
        <v>35084</v>
      </c>
      <c r="D40" s="20"/>
      <c r="E40" s="21">
        <v>49000</v>
      </c>
      <c r="F40" s="22">
        <v>49000</v>
      </c>
      <c r="G40" s="22">
        <v>20</v>
      </c>
      <c r="H40" s="22"/>
      <c r="I40" s="22">
        <v>8581</v>
      </c>
      <c r="J40" s="22">
        <v>8601</v>
      </c>
      <c r="K40" s="22">
        <v>2825</v>
      </c>
      <c r="L40" s="22"/>
      <c r="M40" s="22">
        <v>5649</v>
      </c>
      <c r="N40" s="22">
        <v>8474</v>
      </c>
      <c r="O40" s="22"/>
      <c r="P40" s="22"/>
      <c r="Q40" s="22"/>
      <c r="R40" s="22"/>
      <c r="S40" s="22"/>
      <c r="T40" s="22"/>
      <c r="U40" s="22"/>
      <c r="V40" s="22"/>
      <c r="W40" s="22">
        <v>17075</v>
      </c>
      <c r="X40" s="22">
        <v>22180</v>
      </c>
      <c r="Y40" s="22">
        <v>-5105</v>
      </c>
      <c r="Z40" s="23">
        <v>-23.016230838593327</v>
      </c>
      <c r="AA40" s="20">
        <v>49000</v>
      </c>
    </row>
    <row r="41" spans="1:27" ht="13.5" x14ac:dyDescent="0.25">
      <c r="A41" s="19" t="s">
        <v>66</v>
      </c>
      <c r="B41" s="15" t="s">
        <v>32</v>
      </c>
      <c r="C41" s="20">
        <v>10582861</v>
      </c>
      <c r="D41" s="20"/>
      <c r="E41" s="21">
        <v>6583200</v>
      </c>
      <c r="F41" s="22">
        <v>6583200</v>
      </c>
      <c r="G41" s="22">
        <v>1012</v>
      </c>
      <c r="H41" s="22">
        <v>881237</v>
      </c>
      <c r="I41" s="22">
        <v>686468</v>
      </c>
      <c r="J41" s="22">
        <v>1568717</v>
      </c>
      <c r="K41" s="22">
        <v>1352370</v>
      </c>
      <c r="L41" s="22">
        <v>969003</v>
      </c>
      <c r="M41" s="22">
        <v>1315343</v>
      </c>
      <c r="N41" s="22">
        <v>3636716</v>
      </c>
      <c r="O41" s="22"/>
      <c r="P41" s="22"/>
      <c r="Q41" s="22"/>
      <c r="R41" s="22"/>
      <c r="S41" s="22"/>
      <c r="T41" s="22"/>
      <c r="U41" s="22"/>
      <c r="V41" s="22"/>
      <c r="W41" s="22">
        <v>5205433</v>
      </c>
      <c r="X41" s="22">
        <v>2206810</v>
      </c>
      <c r="Y41" s="22">
        <v>2998623</v>
      </c>
      <c r="Z41" s="23">
        <v>135.88043374826105</v>
      </c>
      <c r="AA41" s="20">
        <v>6583200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10493412</v>
      </c>
      <c r="D44" s="20"/>
      <c r="E44" s="21">
        <v>5246700</v>
      </c>
      <c r="F44" s="22">
        <v>5246700</v>
      </c>
      <c r="G44" s="22">
        <v>104632</v>
      </c>
      <c r="H44" s="22">
        <v>44982</v>
      </c>
      <c r="I44" s="22">
        <v>288392</v>
      </c>
      <c r="J44" s="22">
        <v>438006</v>
      </c>
      <c r="K44" s="22">
        <v>336370</v>
      </c>
      <c r="L44" s="22">
        <v>372987</v>
      </c>
      <c r="M44" s="22">
        <v>407028</v>
      </c>
      <c r="N44" s="22">
        <v>1116385</v>
      </c>
      <c r="O44" s="22"/>
      <c r="P44" s="22"/>
      <c r="Q44" s="22"/>
      <c r="R44" s="22"/>
      <c r="S44" s="22"/>
      <c r="T44" s="22"/>
      <c r="U44" s="22"/>
      <c r="V44" s="22"/>
      <c r="W44" s="22">
        <v>1554391</v>
      </c>
      <c r="X44" s="22">
        <v>2349080</v>
      </c>
      <c r="Y44" s="22">
        <v>-794689</v>
      </c>
      <c r="Z44" s="23">
        <v>-33.829797197200605</v>
      </c>
      <c r="AA44" s="20">
        <v>5246700</v>
      </c>
    </row>
    <row r="45" spans="1:27" ht="13.5" x14ac:dyDescent="0.25">
      <c r="A45" s="19" t="s">
        <v>70</v>
      </c>
      <c r="B45" s="15" t="s">
        <v>32</v>
      </c>
      <c r="C45" s="20">
        <v>545</v>
      </c>
      <c r="D45" s="20"/>
      <c r="E45" s="21">
        <v>500</v>
      </c>
      <c r="F45" s="22">
        <v>500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500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56964634</v>
      </c>
      <c r="D47" s="29">
        <f t="shared" ref="D47:Y47" si="1">SUM(D34:D46)</f>
        <v>0</v>
      </c>
      <c r="E47" s="30">
        <f t="shared" si="1"/>
        <v>52597279</v>
      </c>
      <c r="F47" s="31">
        <f t="shared" si="1"/>
        <v>52597279</v>
      </c>
      <c r="G47" s="31">
        <f t="shared" si="1"/>
        <v>1906392</v>
      </c>
      <c r="H47" s="31">
        <f t="shared" si="1"/>
        <v>3041576</v>
      </c>
      <c r="I47" s="31">
        <f t="shared" si="1"/>
        <v>3066714</v>
      </c>
      <c r="J47" s="31">
        <f t="shared" si="1"/>
        <v>8014682</v>
      </c>
      <c r="K47" s="31">
        <f t="shared" si="1"/>
        <v>3975620</v>
      </c>
      <c r="L47" s="31">
        <f t="shared" si="1"/>
        <v>3527782</v>
      </c>
      <c r="M47" s="31">
        <f t="shared" si="1"/>
        <v>3820441</v>
      </c>
      <c r="N47" s="31">
        <f t="shared" si="1"/>
        <v>11323843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19338525</v>
      </c>
      <c r="X47" s="31">
        <f t="shared" si="1"/>
        <v>17574820</v>
      </c>
      <c r="Y47" s="31">
        <f t="shared" si="1"/>
        <v>1763705</v>
      </c>
      <c r="Z47" s="32">
        <f>+IF(X47&lt;&gt;0,+(Y47/X47)*100,0)</f>
        <v>10.035408613004288</v>
      </c>
      <c r="AA47" s="29">
        <f>SUM(AA34:AA46)</f>
        <v>52597279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12309147</v>
      </c>
      <c r="D48" s="39">
        <f t="shared" si="2"/>
        <v>0</v>
      </c>
      <c r="E48" s="40">
        <f t="shared" si="2"/>
        <v>21444471</v>
      </c>
      <c r="F48" s="41">
        <f t="shared" si="2"/>
        <v>21444471</v>
      </c>
      <c r="G48" s="41">
        <f t="shared" si="2"/>
        <v>28497132</v>
      </c>
      <c r="H48" s="41">
        <f t="shared" si="2"/>
        <v>973972</v>
      </c>
      <c r="I48" s="41">
        <f t="shared" si="2"/>
        <v>1103506</v>
      </c>
      <c r="J48" s="41">
        <f t="shared" si="2"/>
        <v>30574610</v>
      </c>
      <c r="K48" s="41">
        <f t="shared" si="2"/>
        <v>108298</v>
      </c>
      <c r="L48" s="41">
        <f t="shared" si="2"/>
        <v>883174</v>
      </c>
      <c r="M48" s="41">
        <f t="shared" si="2"/>
        <v>254370</v>
      </c>
      <c r="N48" s="41">
        <f t="shared" si="2"/>
        <v>1245842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31820452</v>
      </c>
      <c r="X48" s="41">
        <f t="shared" si="2"/>
        <v>12726974</v>
      </c>
      <c r="Y48" s="41">
        <f t="shared" si="2"/>
        <v>19093478</v>
      </c>
      <c r="Z48" s="42">
        <f>+IF(X48&lt;&gt;0,+(Y48/X48)*100,0)</f>
        <v>150.02370555640329</v>
      </c>
      <c r="AA48" s="39">
        <f>+AA32-AA47</f>
        <v>21444471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12309147</v>
      </c>
      <c r="D51" s="48">
        <f t="shared" si="3"/>
        <v>0</v>
      </c>
      <c r="E51" s="49">
        <f t="shared" si="3"/>
        <v>21444471</v>
      </c>
      <c r="F51" s="50">
        <f t="shared" si="3"/>
        <v>21444471</v>
      </c>
      <c r="G51" s="50">
        <f t="shared" si="3"/>
        <v>28497132</v>
      </c>
      <c r="H51" s="50">
        <f t="shared" si="3"/>
        <v>973972</v>
      </c>
      <c r="I51" s="50">
        <f t="shared" si="3"/>
        <v>1103506</v>
      </c>
      <c r="J51" s="50">
        <f t="shared" si="3"/>
        <v>30574610</v>
      </c>
      <c r="K51" s="50">
        <f t="shared" si="3"/>
        <v>108298</v>
      </c>
      <c r="L51" s="50">
        <f t="shared" si="3"/>
        <v>883174</v>
      </c>
      <c r="M51" s="50">
        <f t="shared" si="3"/>
        <v>254370</v>
      </c>
      <c r="N51" s="50">
        <f t="shared" si="3"/>
        <v>1245842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31820452</v>
      </c>
      <c r="X51" s="50">
        <f t="shared" si="3"/>
        <v>12726974</v>
      </c>
      <c r="Y51" s="50">
        <f t="shared" si="3"/>
        <v>19093478</v>
      </c>
      <c r="Z51" s="51">
        <f>+IF(X51&lt;&gt;0,+(Y51/X51)*100,0)</f>
        <v>150.02370555640329</v>
      </c>
      <c r="AA51" s="48">
        <f>SUM(AA48:AA50)</f>
        <v>21444471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12309147</v>
      </c>
      <c r="D53" s="54">
        <f>+D51-D52</f>
        <v>0</v>
      </c>
      <c r="E53" s="55">
        <f t="shared" si="4"/>
        <v>21444471</v>
      </c>
      <c r="F53" s="56">
        <f t="shared" si="4"/>
        <v>21444471</v>
      </c>
      <c r="G53" s="56">
        <f t="shared" si="4"/>
        <v>28497132</v>
      </c>
      <c r="H53" s="56">
        <f t="shared" si="4"/>
        <v>973972</v>
      </c>
      <c r="I53" s="56">
        <f t="shared" si="4"/>
        <v>1103506</v>
      </c>
      <c r="J53" s="56">
        <f t="shared" si="4"/>
        <v>30574610</v>
      </c>
      <c r="K53" s="56">
        <f t="shared" si="4"/>
        <v>108298</v>
      </c>
      <c r="L53" s="56">
        <f t="shared" si="4"/>
        <v>883174</v>
      </c>
      <c r="M53" s="56">
        <f t="shared" si="4"/>
        <v>254370</v>
      </c>
      <c r="N53" s="56">
        <f t="shared" si="4"/>
        <v>1245842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31820452</v>
      </c>
      <c r="X53" s="56">
        <f t="shared" si="4"/>
        <v>12726974</v>
      </c>
      <c r="Y53" s="56">
        <f t="shared" si="4"/>
        <v>19093478</v>
      </c>
      <c r="Z53" s="57">
        <f>+IF(X53&lt;&gt;0,+(Y53/X53)*100,0)</f>
        <v>150.02370555640329</v>
      </c>
      <c r="AA53" s="54">
        <f>+AA51-AA52</f>
        <v>21444471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12309147</v>
      </c>
      <c r="D56" s="48">
        <f>SUM(D53:D55)</f>
        <v>0</v>
      </c>
      <c r="E56" s="49">
        <f t="shared" si="5"/>
        <v>21444471</v>
      </c>
      <c r="F56" s="50">
        <f t="shared" si="5"/>
        <v>21444471</v>
      </c>
      <c r="G56" s="50">
        <f t="shared" si="5"/>
        <v>28497132</v>
      </c>
      <c r="H56" s="50">
        <f t="shared" si="5"/>
        <v>973972</v>
      </c>
      <c r="I56" s="50">
        <f t="shared" si="5"/>
        <v>1103506</v>
      </c>
      <c r="J56" s="50">
        <f t="shared" si="5"/>
        <v>30574610</v>
      </c>
      <c r="K56" s="50">
        <f t="shared" si="5"/>
        <v>108298</v>
      </c>
      <c r="L56" s="50">
        <f t="shared" si="5"/>
        <v>883174</v>
      </c>
      <c r="M56" s="50">
        <f t="shared" si="5"/>
        <v>254370</v>
      </c>
      <c r="N56" s="50">
        <f t="shared" si="5"/>
        <v>1245842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31820452</v>
      </c>
      <c r="X56" s="50">
        <f t="shared" si="5"/>
        <v>12726974</v>
      </c>
      <c r="Y56" s="50">
        <f t="shared" si="5"/>
        <v>19093478</v>
      </c>
      <c r="Z56" s="51">
        <f>+IF(X56&lt;&gt;0,+(Y56/X56)*100,0)</f>
        <v>150.02370555640329</v>
      </c>
      <c r="AA56" s="48">
        <f>SUM(AA53:AA55)</f>
        <v>21444471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12309147</v>
      </c>
      <c r="D59" s="65">
        <f>SUM(D56:D58)</f>
        <v>0</v>
      </c>
      <c r="E59" s="66">
        <f t="shared" si="6"/>
        <v>21444471</v>
      </c>
      <c r="F59" s="67">
        <f t="shared" si="6"/>
        <v>21444471</v>
      </c>
      <c r="G59" s="67">
        <f t="shared" si="6"/>
        <v>28497132</v>
      </c>
      <c r="H59" s="67">
        <f t="shared" si="6"/>
        <v>973972</v>
      </c>
      <c r="I59" s="67">
        <f t="shared" si="6"/>
        <v>1103506</v>
      </c>
      <c r="J59" s="67">
        <f t="shared" si="6"/>
        <v>30574610</v>
      </c>
      <c r="K59" s="67">
        <f t="shared" si="6"/>
        <v>108298</v>
      </c>
      <c r="L59" s="67">
        <f t="shared" si="6"/>
        <v>883174</v>
      </c>
      <c r="M59" s="67">
        <f t="shared" si="6"/>
        <v>254370</v>
      </c>
      <c r="N59" s="67">
        <f t="shared" si="6"/>
        <v>1245842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31820452</v>
      </c>
      <c r="X59" s="67">
        <f t="shared" si="6"/>
        <v>12726974</v>
      </c>
      <c r="Y59" s="67">
        <f t="shared" si="6"/>
        <v>19093478</v>
      </c>
      <c r="Z59" s="68">
        <f>+IF(X59&lt;&gt;0,+(Y59/X59)*100,0)</f>
        <v>150.02370555640329</v>
      </c>
      <c r="AA59" s="65">
        <f>SUM(AA56:AA58)</f>
        <v>21444471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32745352</v>
      </c>
      <c r="D9" s="20"/>
      <c r="E9" s="21">
        <v>33378487</v>
      </c>
      <c r="F9" s="22">
        <v>30707215</v>
      </c>
      <c r="G9" s="22">
        <v>2510269</v>
      </c>
      <c r="H9" s="22">
        <v>2513403</v>
      </c>
      <c r="I9" s="22">
        <v>2802495</v>
      </c>
      <c r="J9" s="22">
        <v>7826167</v>
      </c>
      <c r="K9" s="22">
        <v>2600415</v>
      </c>
      <c r="L9" s="22">
        <v>2610883</v>
      </c>
      <c r="M9" s="22">
        <v>2573622</v>
      </c>
      <c r="N9" s="22">
        <v>7784920</v>
      </c>
      <c r="O9" s="22"/>
      <c r="P9" s="22"/>
      <c r="Q9" s="22"/>
      <c r="R9" s="22"/>
      <c r="S9" s="22"/>
      <c r="T9" s="22"/>
      <c r="U9" s="22"/>
      <c r="V9" s="22"/>
      <c r="W9" s="22">
        <v>15611087</v>
      </c>
      <c r="X9" s="22">
        <v>13053302</v>
      </c>
      <c r="Y9" s="22">
        <v>2557785</v>
      </c>
      <c r="Z9" s="23">
        <v>19.594927015401929</v>
      </c>
      <c r="AA9" s="20">
        <v>30707215</v>
      </c>
    </row>
    <row r="10" spans="1:27" ht="13.5" x14ac:dyDescent="0.25">
      <c r="A10" s="19" t="s">
        <v>38</v>
      </c>
      <c r="B10" s="15" t="s">
        <v>32</v>
      </c>
      <c r="C10" s="20">
        <v>133752</v>
      </c>
      <c r="D10" s="20"/>
      <c r="E10" s="21">
        <v>927874</v>
      </c>
      <c r="F10" s="22">
        <v>927874</v>
      </c>
      <c r="G10" s="22">
        <v>16137</v>
      </c>
      <c r="H10" s="22">
        <v>687</v>
      </c>
      <c r="I10" s="22">
        <v>550</v>
      </c>
      <c r="J10" s="22">
        <v>17374</v>
      </c>
      <c r="K10" s="22">
        <v>15154</v>
      </c>
      <c r="L10" s="22">
        <v>1786</v>
      </c>
      <c r="M10" s="22">
        <v>137</v>
      </c>
      <c r="N10" s="22">
        <v>17077</v>
      </c>
      <c r="O10" s="22"/>
      <c r="P10" s="22"/>
      <c r="Q10" s="22"/>
      <c r="R10" s="22"/>
      <c r="S10" s="22"/>
      <c r="T10" s="22"/>
      <c r="U10" s="22"/>
      <c r="V10" s="22"/>
      <c r="W10" s="22">
        <v>34451</v>
      </c>
      <c r="X10" s="22">
        <v>463938</v>
      </c>
      <c r="Y10" s="22">
        <v>-429487</v>
      </c>
      <c r="Z10" s="23">
        <v>-92.574223279834811</v>
      </c>
      <c r="AA10" s="20">
        <v>927874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11887</v>
      </c>
      <c r="F23" s="22">
        <v>11887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5946</v>
      </c>
      <c r="Y23" s="22">
        <v>-5946</v>
      </c>
      <c r="Z23" s="23">
        <v>-100</v>
      </c>
      <c r="AA23" s="20">
        <v>11887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15502662</v>
      </c>
      <c r="D25" s="20"/>
      <c r="E25" s="21">
        <v>14654583</v>
      </c>
      <c r="F25" s="22">
        <v>14654583</v>
      </c>
      <c r="G25" s="22">
        <v>6106065</v>
      </c>
      <c r="H25" s="22"/>
      <c r="I25" s="22"/>
      <c r="J25" s="22">
        <v>6106065</v>
      </c>
      <c r="K25" s="22"/>
      <c r="L25" s="22"/>
      <c r="M25" s="22">
        <v>3273061</v>
      </c>
      <c r="N25" s="22">
        <v>3273061</v>
      </c>
      <c r="O25" s="22"/>
      <c r="P25" s="22"/>
      <c r="Q25" s="22"/>
      <c r="R25" s="22"/>
      <c r="S25" s="22"/>
      <c r="T25" s="22"/>
      <c r="U25" s="22"/>
      <c r="V25" s="22"/>
      <c r="W25" s="22">
        <v>9379126</v>
      </c>
      <c r="X25" s="22">
        <v>7327290</v>
      </c>
      <c r="Y25" s="22">
        <v>2051836</v>
      </c>
      <c r="Z25" s="23">
        <v>28.002658554526981</v>
      </c>
      <c r="AA25" s="20">
        <v>14654583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48381766</v>
      </c>
      <c r="D32" s="29">
        <f t="shared" ref="D32:Y32" si="0">SUM(D6:D31)</f>
        <v>0</v>
      </c>
      <c r="E32" s="30">
        <f t="shared" si="0"/>
        <v>48972831</v>
      </c>
      <c r="F32" s="31">
        <f t="shared" si="0"/>
        <v>46301559</v>
      </c>
      <c r="G32" s="31">
        <f t="shared" si="0"/>
        <v>8632471</v>
      </c>
      <c r="H32" s="31">
        <f t="shared" si="0"/>
        <v>2514090</v>
      </c>
      <c r="I32" s="31">
        <f t="shared" si="0"/>
        <v>2803045</v>
      </c>
      <c r="J32" s="31">
        <f t="shared" si="0"/>
        <v>13949606</v>
      </c>
      <c r="K32" s="31">
        <f t="shared" si="0"/>
        <v>2615569</v>
      </c>
      <c r="L32" s="31">
        <f t="shared" si="0"/>
        <v>2612669</v>
      </c>
      <c r="M32" s="31">
        <f t="shared" si="0"/>
        <v>5846820</v>
      </c>
      <c r="N32" s="31">
        <f t="shared" si="0"/>
        <v>11075058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25024664</v>
      </c>
      <c r="X32" s="31">
        <f t="shared" si="0"/>
        <v>20850476</v>
      </c>
      <c r="Y32" s="31">
        <f t="shared" si="0"/>
        <v>4174188</v>
      </c>
      <c r="Z32" s="32">
        <f>+IF(X32&lt;&gt;0,+(Y32/X32)*100,0)</f>
        <v>20.019629288079564</v>
      </c>
      <c r="AA32" s="29">
        <f>SUM(AA6:AA31)</f>
        <v>46301559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22582059</v>
      </c>
      <c r="D34" s="20"/>
      <c r="E34" s="21">
        <v>27421192</v>
      </c>
      <c r="F34" s="22">
        <v>23983318</v>
      </c>
      <c r="G34" s="22">
        <v>2022842</v>
      </c>
      <c r="H34" s="22">
        <v>2197413</v>
      </c>
      <c r="I34" s="22">
        <v>2119053</v>
      </c>
      <c r="J34" s="22">
        <v>6339308</v>
      </c>
      <c r="K34" s="22">
        <v>2164336</v>
      </c>
      <c r="L34" s="22">
        <v>2229857</v>
      </c>
      <c r="M34" s="22">
        <v>1875332</v>
      </c>
      <c r="N34" s="22">
        <v>6269525</v>
      </c>
      <c r="O34" s="22"/>
      <c r="P34" s="22"/>
      <c r="Q34" s="22"/>
      <c r="R34" s="22"/>
      <c r="S34" s="22"/>
      <c r="T34" s="22"/>
      <c r="U34" s="22"/>
      <c r="V34" s="22"/>
      <c r="W34" s="22">
        <v>12608833</v>
      </c>
      <c r="X34" s="22">
        <v>12002406</v>
      </c>
      <c r="Y34" s="22">
        <v>606427</v>
      </c>
      <c r="Z34" s="23">
        <v>5.0525452980010845</v>
      </c>
      <c r="AA34" s="20">
        <v>23983318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6336291</v>
      </c>
      <c r="D37" s="20"/>
      <c r="E37" s="21">
        <v>2294460</v>
      </c>
      <c r="F37" s="22">
        <v>2241106</v>
      </c>
      <c r="G37" s="22">
        <v>456965</v>
      </c>
      <c r="H37" s="22">
        <v>440584</v>
      </c>
      <c r="I37" s="22">
        <v>480071</v>
      </c>
      <c r="J37" s="22">
        <v>1377620</v>
      </c>
      <c r="K37" s="22">
        <v>645756</v>
      </c>
      <c r="L37" s="22">
        <v>578753</v>
      </c>
      <c r="M37" s="22">
        <v>550821</v>
      </c>
      <c r="N37" s="22">
        <v>1775330</v>
      </c>
      <c r="O37" s="22"/>
      <c r="P37" s="22"/>
      <c r="Q37" s="22"/>
      <c r="R37" s="22"/>
      <c r="S37" s="22"/>
      <c r="T37" s="22"/>
      <c r="U37" s="22"/>
      <c r="V37" s="22"/>
      <c r="W37" s="22">
        <v>3152950</v>
      </c>
      <c r="X37" s="22">
        <v>1120584</v>
      </c>
      <c r="Y37" s="22">
        <v>2032366</v>
      </c>
      <c r="Z37" s="23">
        <v>181.3666802310224</v>
      </c>
      <c r="AA37" s="20">
        <v>2241106</v>
      </c>
    </row>
    <row r="38" spans="1:27" ht="13.5" x14ac:dyDescent="0.25">
      <c r="A38" s="19" t="s">
        <v>64</v>
      </c>
      <c r="B38" s="15" t="s">
        <v>32</v>
      </c>
      <c r="C38" s="20">
        <v>1124987</v>
      </c>
      <c r="D38" s="20"/>
      <c r="E38" s="21"/>
      <c r="F38" s="22">
        <v>1520586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760296</v>
      </c>
      <c r="Y38" s="22">
        <v>-760296</v>
      </c>
      <c r="Z38" s="23">
        <v>-100</v>
      </c>
      <c r="AA38" s="20">
        <v>1520586</v>
      </c>
    </row>
    <row r="39" spans="1:27" ht="13.5" x14ac:dyDescent="0.25">
      <c r="A39" s="19" t="s">
        <v>65</v>
      </c>
      <c r="B39" s="15" t="s">
        <v>32</v>
      </c>
      <c r="C39" s="20">
        <v>2400133</v>
      </c>
      <c r="D39" s="20"/>
      <c r="E39" s="21">
        <v>3857332</v>
      </c>
      <c r="F39" s="22">
        <v>3857332</v>
      </c>
      <c r="G39" s="22"/>
      <c r="H39" s="22"/>
      <c r="I39" s="22"/>
      <c r="J39" s="22"/>
      <c r="K39" s="22"/>
      <c r="L39" s="22">
        <v>1235581</v>
      </c>
      <c r="M39" s="22">
        <v>232850</v>
      </c>
      <c r="N39" s="22">
        <v>1468431</v>
      </c>
      <c r="O39" s="22"/>
      <c r="P39" s="22"/>
      <c r="Q39" s="22"/>
      <c r="R39" s="22"/>
      <c r="S39" s="22"/>
      <c r="T39" s="22"/>
      <c r="U39" s="22"/>
      <c r="V39" s="22"/>
      <c r="W39" s="22">
        <v>1468431</v>
      </c>
      <c r="X39" s="22">
        <v>1928670</v>
      </c>
      <c r="Y39" s="22">
        <v>-460239</v>
      </c>
      <c r="Z39" s="23">
        <v>-23.863024778733532</v>
      </c>
      <c r="AA39" s="20">
        <v>3857332</v>
      </c>
    </row>
    <row r="40" spans="1:27" ht="13.5" x14ac:dyDescent="0.25">
      <c r="A40" s="19" t="s">
        <v>40</v>
      </c>
      <c r="B40" s="15" t="s">
        <v>32</v>
      </c>
      <c r="C40" s="20">
        <v>9162300</v>
      </c>
      <c r="D40" s="20"/>
      <c r="E40" s="21">
        <v>3432745</v>
      </c>
      <c r="F40" s="22">
        <v>3432745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1716372</v>
      </c>
      <c r="Y40" s="22">
        <v>-1716372</v>
      </c>
      <c r="Z40" s="23">
        <v>-100</v>
      </c>
      <c r="AA40" s="20">
        <v>3432745</v>
      </c>
    </row>
    <row r="41" spans="1:27" ht="13.5" x14ac:dyDescent="0.25">
      <c r="A41" s="19" t="s">
        <v>66</v>
      </c>
      <c r="B41" s="15" t="s">
        <v>32</v>
      </c>
      <c r="C41" s="20">
        <v>2320042</v>
      </c>
      <c r="D41" s="20"/>
      <c r="E41" s="21">
        <v>11140092</v>
      </c>
      <c r="F41" s="22">
        <v>11130889</v>
      </c>
      <c r="G41" s="22">
        <v>13354</v>
      </c>
      <c r="H41" s="22">
        <v>325210</v>
      </c>
      <c r="I41" s="22">
        <v>118175</v>
      </c>
      <c r="J41" s="22">
        <v>456739</v>
      </c>
      <c r="K41" s="22">
        <v>76402</v>
      </c>
      <c r="L41" s="22">
        <v>63456</v>
      </c>
      <c r="M41" s="22">
        <v>306910</v>
      </c>
      <c r="N41" s="22">
        <v>446768</v>
      </c>
      <c r="O41" s="22"/>
      <c r="P41" s="22"/>
      <c r="Q41" s="22"/>
      <c r="R41" s="22"/>
      <c r="S41" s="22"/>
      <c r="T41" s="22"/>
      <c r="U41" s="22"/>
      <c r="V41" s="22"/>
      <c r="W41" s="22">
        <v>903507</v>
      </c>
      <c r="X41" s="22">
        <v>5565456</v>
      </c>
      <c r="Y41" s="22">
        <v>-4661949</v>
      </c>
      <c r="Z41" s="23">
        <v>-83.765804634876289</v>
      </c>
      <c r="AA41" s="20">
        <v>11130889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2111974</v>
      </c>
      <c r="D43" s="20"/>
      <c r="E43" s="21">
        <v>942321</v>
      </c>
      <c r="F43" s="22">
        <v>426444</v>
      </c>
      <c r="G43" s="22"/>
      <c r="H43" s="22"/>
      <c r="I43" s="22">
        <v>200718</v>
      </c>
      <c r="J43" s="22">
        <v>200718</v>
      </c>
      <c r="K43" s="22">
        <v>117665</v>
      </c>
      <c r="L43" s="22"/>
      <c r="M43" s="22"/>
      <c r="N43" s="22">
        <v>117665</v>
      </c>
      <c r="O43" s="22"/>
      <c r="P43" s="22"/>
      <c r="Q43" s="22"/>
      <c r="R43" s="22"/>
      <c r="S43" s="22"/>
      <c r="T43" s="22"/>
      <c r="U43" s="22"/>
      <c r="V43" s="22"/>
      <c r="W43" s="22">
        <v>318383</v>
      </c>
      <c r="X43" s="22">
        <v>213222</v>
      </c>
      <c r="Y43" s="22">
        <v>105161</v>
      </c>
      <c r="Z43" s="23">
        <v>49.319957602873998</v>
      </c>
      <c r="AA43" s="20">
        <v>426444</v>
      </c>
    </row>
    <row r="44" spans="1:27" ht="13.5" x14ac:dyDescent="0.25">
      <c r="A44" s="19" t="s">
        <v>69</v>
      </c>
      <c r="B44" s="15" t="s">
        <v>32</v>
      </c>
      <c r="C44" s="20">
        <v>-6188490</v>
      </c>
      <c r="D44" s="20"/>
      <c r="E44" s="21">
        <v>9216588</v>
      </c>
      <c r="F44" s="22">
        <v>9158156</v>
      </c>
      <c r="G44" s="22">
        <v>29833</v>
      </c>
      <c r="H44" s="22">
        <v>49233</v>
      </c>
      <c r="I44" s="22">
        <v>73096</v>
      </c>
      <c r="J44" s="22">
        <v>152162</v>
      </c>
      <c r="K44" s="22">
        <v>105112</v>
      </c>
      <c r="L44" s="22">
        <v>993036</v>
      </c>
      <c r="M44" s="22">
        <v>87853</v>
      </c>
      <c r="N44" s="22">
        <v>1186001</v>
      </c>
      <c r="O44" s="22"/>
      <c r="P44" s="22"/>
      <c r="Q44" s="22"/>
      <c r="R44" s="22"/>
      <c r="S44" s="22"/>
      <c r="T44" s="22"/>
      <c r="U44" s="22"/>
      <c r="V44" s="22"/>
      <c r="W44" s="22">
        <v>1338163</v>
      </c>
      <c r="X44" s="22">
        <v>4579080</v>
      </c>
      <c r="Y44" s="22">
        <v>-3240917</v>
      </c>
      <c r="Z44" s="23">
        <v>-70.776597045694771</v>
      </c>
      <c r="AA44" s="20">
        <v>9158156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39849296</v>
      </c>
      <c r="D47" s="29">
        <f t="shared" ref="D47:Y47" si="1">SUM(D34:D46)</f>
        <v>0</v>
      </c>
      <c r="E47" s="30">
        <f t="shared" si="1"/>
        <v>58304730</v>
      </c>
      <c r="F47" s="31">
        <f t="shared" si="1"/>
        <v>55750576</v>
      </c>
      <c r="G47" s="31">
        <f t="shared" si="1"/>
        <v>2522994</v>
      </c>
      <c r="H47" s="31">
        <f t="shared" si="1"/>
        <v>3012440</v>
      </c>
      <c r="I47" s="31">
        <f t="shared" si="1"/>
        <v>2991113</v>
      </c>
      <c r="J47" s="31">
        <f t="shared" si="1"/>
        <v>8526547</v>
      </c>
      <c r="K47" s="31">
        <f t="shared" si="1"/>
        <v>3109271</v>
      </c>
      <c r="L47" s="31">
        <f t="shared" si="1"/>
        <v>5100683</v>
      </c>
      <c r="M47" s="31">
        <f t="shared" si="1"/>
        <v>3053766</v>
      </c>
      <c r="N47" s="31">
        <f t="shared" si="1"/>
        <v>11263720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19790267</v>
      </c>
      <c r="X47" s="31">
        <f t="shared" si="1"/>
        <v>27886086</v>
      </c>
      <c r="Y47" s="31">
        <f t="shared" si="1"/>
        <v>-8095819</v>
      </c>
      <c r="Z47" s="32">
        <f>+IF(X47&lt;&gt;0,+(Y47/X47)*100,0)</f>
        <v>-29.031750816518315</v>
      </c>
      <c r="AA47" s="29">
        <f>SUM(AA34:AA46)</f>
        <v>55750576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8532470</v>
      </c>
      <c r="D48" s="39">
        <f t="shared" si="2"/>
        <v>0</v>
      </c>
      <c r="E48" s="40">
        <f t="shared" si="2"/>
        <v>-9331899</v>
      </c>
      <c r="F48" s="41">
        <f t="shared" si="2"/>
        <v>-9449017</v>
      </c>
      <c r="G48" s="41">
        <f t="shared" si="2"/>
        <v>6109477</v>
      </c>
      <c r="H48" s="41">
        <f t="shared" si="2"/>
        <v>-498350</v>
      </c>
      <c r="I48" s="41">
        <f t="shared" si="2"/>
        <v>-188068</v>
      </c>
      <c r="J48" s="41">
        <f t="shared" si="2"/>
        <v>5423059</v>
      </c>
      <c r="K48" s="41">
        <f t="shared" si="2"/>
        <v>-493702</v>
      </c>
      <c r="L48" s="41">
        <f t="shared" si="2"/>
        <v>-2488014</v>
      </c>
      <c r="M48" s="41">
        <f t="shared" si="2"/>
        <v>2793054</v>
      </c>
      <c r="N48" s="41">
        <f t="shared" si="2"/>
        <v>-188662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5234397</v>
      </c>
      <c r="X48" s="41">
        <f t="shared" si="2"/>
        <v>-7035610</v>
      </c>
      <c r="Y48" s="41">
        <f t="shared" si="2"/>
        <v>12270007</v>
      </c>
      <c r="Z48" s="42">
        <f>+IF(X48&lt;&gt;0,+(Y48/X48)*100,0)</f>
        <v>-174.39862357350677</v>
      </c>
      <c r="AA48" s="39">
        <f>+AA32-AA47</f>
        <v>-9449017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8532470</v>
      </c>
      <c r="D51" s="48">
        <f t="shared" si="3"/>
        <v>0</v>
      </c>
      <c r="E51" s="49">
        <f t="shared" si="3"/>
        <v>-9331899</v>
      </c>
      <c r="F51" s="50">
        <f t="shared" si="3"/>
        <v>-9449017</v>
      </c>
      <c r="G51" s="50">
        <f t="shared" si="3"/>
        <v>6109477</v>
      </c>
      <c r="H51" s="50">
        <f t="shared" si="3"/>
        <v>-498350</v>
      </c>
      <c r="I51" s="50">
        <f t="shared" si="3"/>
        <v>-188068</v>
      </c>
      <c r="J51" s="50">
        <f t="shared" si="3"/>
        <v>5423059</v>
      </c>
      <c r="K51" s="50">
        <f t="shared" si="3"/>
        <v>-493702</v>
      </c>
      <c r="L51" s="50">
        <f t="shared" si="3"/>
        <v>-2488014</v>
      </c>
      <c r="M51" s="50">
        <f t="shared" si="3"/>
        <v>2793054</v>
      </c>
      <c r="N51" s="50">
        <f t="shared" si="3"/>
        <v>-188662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5234397</v>
      </c>
      <c r="X51" s="50">
        <f t="shared" si="3"/>
        <v>-7035610</v>
      </c>
      <c r="Y51" s="50">
        <f t="shared" si="3"/>
        <v>12270007</v>
      </c>
      <c r="Z51" s="51">
        <f>+IF(X51&lt;&gt;0,+(Y51/X51)*100,0)</f>
        <v>-174.39862357350677</v>
      </c>
      <c r="AA51" s="48">
        <f>SUM(AA48:AA50)</f>
        <v>-9449017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8532470</v>
      </c>
      <c r="D53" s="54">
        <f>+D51-D52</f>
        <v>0</v>
      </c>
      <c r="E53" s="55">
        <f t="shared" si="4"/>
        <v>-9331899</v>
      </c>
      <c r="F53" s="56">
        <f t="shared" si="4"/>
        <v>-9449017</v>
      </c>
      <c r="G53" s="56">
        <f t="shared" si="4"/>
        <v>6109477</v>
      </c>
      <c r="H53" s="56">
        <f t="shared" si="4"/>
        <v>-498350</v>
      </c>
      <c r="I53" s="56">
        <f t="shared" si="4"/>
        <v>-188068</v>
      </c>
      <c r="J53" s="56">
        <f t="shared" si="4"/>
        <v>5423059</v>
      </c>
      <c r="K53" s="56">
        <f t="shared" si="4"/>
        <v>-493702</v>
      </c>
      <c r="L53" s="56">
        <f t="shared" si="4"/>
        <v>-2488014</v>
      </c>
      <c r="M53" s="56">
        <f t="shared" si="4"/>
        <v>2793054</v>
      </c>
      <c r="N53" s="56">
        <f t="shared" si="4"/>
        <v>-188662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5234397</v>
      </c>
      <c r="X53" s="56">
        <f t="shared" si="4"/>
        <v>-7035610</v>
      </c>
      <c r="Y53" s="56">
        <f t="shared" si="4"/>
        <v>12270007</v>
      </c>
      <c r="Z53" s="57">
        <f>+IF(X53&lt;&gt;0,+(Y53/X53)*100,0)</f>
        <v>-174.39862357350677</v>
      </c>
      <c r="AA53" s="54">
        <f>+AA51-AA52</f>
        <v>-9449017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8532470</v>
      </c>
      <c r="D56" s="48">
        <f>SUM(D53:D55)</f>
        <v>0</v>
      </c>
      <c r="E56" s="49">
        <f t="shared" si="5"/>
        <v>-9331899</v>
      </c>
      <c r="F56" s="50">
        <f t="shared" si="5"/>
        <v>-9449017</v>
      </c>
      <c r="G56" s="50">
        <f t="shared" si="5"/>
        <v>6109477</v>
      </c>
      <c r="H56" s="50">
        <f t="shared" si="5"/>
        <v>-498350</v>
      </c>
      <c r="I56" s="50">
        <f t="shared" si="5"/>
        <v>-188068</v>
      </c>
      <c r="J56" s="50">
        <f t="shared" si="5"/>
        <v>5423059</v>
      </c>
      <c r="K56" s="50">
        <f t="shared" si="5"/>
        <v>-493702</v>
      </c>
      <c r="L56" s="50">
        <f t="shared" si="5"/>
        <v>-2488014</v>
      </c>
      <c r="M56" s="50">
        <f t="shared" si="5"/>
        <v>2793054</v>
      </c>
      <c r="N56" s="50">
        <f t="shared" si="5"/>
        <v>-188662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5234397</v>
      </c>
      <c r="X56" s="50">
        <f t="shared" si="5"/>
        <v>-7035610</v>
      </c>
      <c r="Y56" s="50">
        <f t="shared" si="5"/>
        <v>12270007</v>
      </c>
      <c r="Z56" s="51">
        <f>+IF(X56&lt;&gt;0,+(Y56/X56)*100,0)</f>
        <v>-174.39862357350677</v>
      </c>
      <c r="AA56" s="48">
        <f>SUM(AA53:AA55)</f>
        <v>-9449017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8532470</v>
      </c>
      <c r="D59" s="65">
        <f>SUM(D56:D58)</f>
        <v>0</v>
      </c>
      <c r="E59" s="66">
        <f t="shared" si="6"/>
        <v>-9331899</v>
      </c>
      <c r="F59" s="67">
        <f t="shared" si="6"/>
        <v>-9449017</v>
      </c>
      <c r="G59" s="67">
        <f t="shared" si="6"/>
        <v>6109477</v>
      </c>
      <c r="H59" s="67">
        <f t="shared" si="6"/>
        <v>-498350</v>
      </c>
      <c r="I59" s="67">
        <f t="shared" si="6"/>
        <v>-188068</v>
      </c>
      <c r="J59" s="67">
        <f t="shared" si="6"/>
        <v>5423059</v>
      </c>
      <c r="K59" s="67">
        <f t="shared" si="6"/>
        <v>-493702</v>
      </c>
      <c r="L59" s="67">
        <f t="shared" si="6"/>
        <v>-2488014</v>
      </c>
      <c r="M59" s="67">
        <f t="shared" si="6"/>
        <v>2793054</v>
      </c>
      <c r="N59" s="67">
        <f t="shared" si="6"/>
        <v>-188662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5234397</v>
      </c>
      <c r="X59" s="67">
        <f t="shared" si="6"/>
        <v>-7035610</v>
      </c>
      <c r="Y59" s="67">
        <f t="shared" si="6"/>
        <v>12270007</v>
      </c>
      <c r="Z59" s="68">
        <f>+IF(X59&lt;&gt;0,+(Y59/X59)*100,0)</f>
        <v>-174.39862357350677</v>
      </c>
      <c r="AA59" s="65">
        <f>SUM(AA56:AA58)</f>
        <v>-9449017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39857804</v>
      </c>
      <c r="D9" s="20"/>
      <c r="E9" s="21">
        <v>41255200</v>
      </c>
      <c r="F9" s="22">
        <v>41255200</v>
      </c>
      <c r="G9" s="22">
        <v>3755283</v>
      </c>
      <c r="H9" s="22">
        <v>3750605</v>
      </c>
      <c r="I9" s="22">
        <v>3634866</v>
      </c>
      <c r="J9" s="22">
        <v>11140754</v>
      </c>
      <c r="K9" s="22">
        <v>3536818</v>
      </c>
      <c r="L9" s="22">
        <v>3607242</v>
      </c>
      <c r="M9" s="22">
        <v>3532188</v>
      </c>
      <c r="N9" s="22">
        <v>10676248</v>
      </c>
      <c r="O9" s="22"/>
      <c r="P9" s="22"/>
      <c r="Q9" s="22"/>
      <c r="R9" s="22"/>
      <c r="S9" s="22"/>
      <c r="T9" s="22"/>
      <c r="U9" s="22"/>
      <c r="V9" s="22"/>
      <c r="W9" s="22">
        <v>21817002</v>
      </c>
      <c r="X9" s="22">
        <v>20627602</v>
      </c>
      <c r="Y9" s="22">
        <v>1189400</v>
      </c>
      <c r="Z9" s="23">
        <v>5.7660604465802665</v>
      </c>
      <c r="AA9" s="20">
        <v>41255200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17066372</v>
      </c>
      <c r="D19" s="20"/>
      <c r="E19" s="21">
        <v>1</v>
      </c>
      <c r="F19" s="22">
        <v>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</v>
      </c>
      <c r="Y19" s="22">
        <v>-1</v>
      </c>
      <c r="Z19" s="23">
        <v>-100</v>
      </c>
      <c r="AA19" s="20">
        <v>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>
        <v>51369</v>
      </c>
      <c r="L22" s="22">
        <v>45972</v>
      </c>
      <c r="M22" s="22">
        <v>47232</v>
      </c>
      <c r="N22" s="22">
        <v>144573</v>
      </c>
      <c r="O22" s="22"/>
      <c r="P22" s="22"/>
      <c r="Q22" s="22"/>
      <c r="R22" s="22"/>
      <c r="S22" s="22"/>
      <c r="T22" s="22"/>
      <c r="U22" s="22"/>
      <c r="V22" s="22"/>
      <c r="W22" s="22">
        <v>144573</v>
      </c>
      <c r="X22" s="22"/>
      <c r="Y22" s="22">
        <v>144573</v>
      </c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15079234</v>
      </c>
      <c r="D25" s="20"/>
      <c r="E25" s="21">
        <v>17026780</v>
      </c>
      <c r="F25" s="22">
        <v>17026780</v>
      </c>
      <c r="G25" s="22">
        <v>17026780</v>
      </c>
      <c r="H25" s="22"/>
      <c r="I25" s="22"/>
      <c r="J25" s="22">
        <v>17026780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17026780</v>
      </c>
      <c r="X25" s="22">
        <v>8513392</v>
      </c>
      <c r="Y25" s="22">
        <v>8513388</v>
      </c>
      <c r="Z25" s="23">
        <v>99.999953015202408</v>
      </c>
      <c r="AA25" s="20">
        <v>17026780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997680</v>
      </c>
      <c r="F28" s="22">
        <v>997680</v>
      </c>
      <c r="G28" s="22">
        <v>115326</v>
      </c>
      <c r="H28" s="22">
        <v>132079</v>
      </c>
      <c r="I28" s="22">
        <v>102010</v>
      </c>
      <c r="J28" s="22">
        <v>349415</v>
      </c>
      <c r="K28" s="22">
        <v>58398</v>
      </c>
      <c r="L28" s="22">
        <v>63360</v>
      </c>
      <c r="M28" s="22">
        <v>61888</v>
      </c>
      <c r="N28" s="22">
        <v>183646</v>
      </c>
      <c r="O28" s="22"/>
      <c r="P28" s="22"/>
      <c r="Q28" s="22"/>
      <c r="R28" s="22"/>
      <c r="S28" s="22"/>
      <c r="T28" s="22"/>
      <c r="U28" s="22"/>
      <c r="V28" s="22"/>
      <c r="W28" s="22">
        <v>533061</v>
      </c>
      <c r="X28" s="22">
        <v>498840</v>
      </c>
      <c r="Y28" s="22">
        <v>34221</v>
      </c>
      <c r="Z28" s="23">
        <v>6.8601154678854943</v>
      </c>
      <c r="AA28" s="20">
        <v>997680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72003410</v>
      </c>
      <c r="D32" s="29">
        <f t="shared" ref="D32:Y32" si="0">SUM(D6:D31)</f>
        <v>0</v>
      </c>
      <c r="E32" s="30">
        <f t="shared" si="0"/>
        <v>59279661</v>
      </c>
      <c r="F32" s="31">
        <f t="shared" si="0"/>
        <v>59279661</v>
      </c>
      <c r="G32" s="31">
        <f t="shared" si="0"/>
        <v>20897389</v>
      </c>
      <c r="H32" s="31">
        <f t="shared" si="0"/>
        <v>3882684</v>
      </c>
      <c r="I32" s="31">
        <f t="shared" si="0"/>
        <v>3736876</v>
      </c>
      <c r="J32" s="31">
        <f t="shared" si="0"/>
        <v>28516949</v>
      </c>
      <c r="K32" s="31">
        <f t="shared" si="0"/>
        <v>3646585</v>
      </c>
      <c r="L32" s="31">
        <f t="shared" si="0"/>
        <v>3716574</v>
      </c>
      <c r="M32" s="31">
        <f t="shared" si="0"/>
        <v>3641308</v>
      </c>
      <c r="N32" s="31">
        <f t="shared" si="0"/>
        <v>11004467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39521416</v>
      </c>
      <c r="X32" s="31">
        <f t="shared" si="0"/>
        <v>29639835</v>
      </c>
      <c r="Y32" s="31">
        <f t="shared" si="0"/>
        <v>9881581</v>
      </c>
      <c r="Z32" s="32">
        <f>+IF(X32&lt;&gt;0,+(Y32/X32)*100,0)</f>
        <v>33.338852932210997</v>
      </c>
      <c r="AA32" s="29">
        <f>SUM(AA6:AA31)</f>
        <v>59279661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19297085</v>
      </c>
      <c r="D34" s="20"/>
      <c r="E34" s="21">
        <v>21722553</v>
      </c>
      <c r="F34" s="22">
        <v>21722553</v>
      </c>
      <c r="G34" s="22">
        <v>1722617</v>
      </c>
      <c r="H34" s="22">
        <v>1770682</v>
      </c>
      <c r="I34" s="22">
        <v>1857128</v>
      </c>
      <c r="J34" s="22">
        <v>5350427</v>
      </c>
      <c r="K34" s="22">
        <v>1828309</v>
      </c>
      <c r="L34" s="22">
        <v>1981991</v>
      </c>
      <c r="M34" s="22">
        <v>1980527</v>
      </c>
      <c r="N34" s="22">
        <v>5790827</v>
      </c>
      <c r="O34" s="22"/>
      <c r="P34" s="22"/>
      <c r="Q34" s="22"/>
      <c r="R34" s="22"/>
      <c r="S34" s="22"/>
      <c r="T34" s="22"/>
      <c r="U34" s="22"/>
      <c r="V34" s="22"/>
      <c r="W34" s="22">
        <v>11141254</v>
      </c>
      <c r="X34" s="22">
        <v>10861275</v>
      </c>
      <c r="Y34" s="22">
        <v>279979</v>
      </c>
      <c r="Z34" s="23">
        <v>2.5777728673659399</v>
      </c>
      <c r="AA34" s="20">
        <v>21722553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565837</v>
      </c>
      <c r="D37" s="20"/>
      <c r="E37" s="21">
        <v>996817</v>
      </c>
      <c r="F37" s="22">
        <v>996817</v>
      </c>
      <c r="G37" s="22">
        <v>26075</v>
      </c>
      <c r="H37" s="22">
        <v>13833</v>
      </c>
      <c r="I37" s="22">
        <v>46579</v>
      </c>
      <c r="J37" s="22">
        <v>86487</v>
      </c>
      <c r="K37" s="22">
        <v>181189</v>
      </c>
      <c r="L37" s="22">
        <v>116050</v>
      </c>
      <c r="M37" s="22">
        <v>183812</v>
      </c>
      <c r="N37" s="22">
        <v>481051</v>
      </c>
      <c r="O37" s="22"/>
      <c r="P37" s="22"/>
      <c r="Q37" s="22"/>
      <c r="R37" s="22"/>
      <c r="S37" s="22"/>
      <c r="T37" s="22"/>
      <c r="U37" s="22"/>
      <c r="V37" s="22"/>
      <c r="W37" s="22">
        <v>567538</v>
      </c>
      <c r="X37" s="22">
        <v>498391</v>
      </c>
      <c r="Y37" s="22">
        <v>69147</v>
      </c>
      <c r="Z37" s="23">
        <v>13.874046682223396</v>
      </c>
      <c r="AA37" s="20">
        <v>996817</v>
      </c>
    </row>
    <row r="38" spans="1:27" ht="13.5" x14ac:dyDescent="0.25">
      <c r="A38" s="19" t="s">
        <v>64</v>
      </c>
      <c r="B38" s="15" t="s">
        <v>32</v>
      </c>
      <c r="C38" s="20">
        <v>13285075</v>
      </c>
      <c r="D38" s="20"/>
      <c r="E38" s="21">
        <v>11023000</v>
      </c>
      <c r="F38" s="22">
        <v>11023000</v>
      </c>
      <c r="G38" s="22">
        <v>918587</v>
      </c>
      <c r="H38" s="22">
        <v>918587</v>
      </c>
      <c r="I38" s="22">
        <v>918587</v>
      </c>
      <c r="J38" s="22">
        <v>2755761</v>
      </c>
      <c r="K38" s="22">
        <v>918587</v>
      </c>
      <c r="L38" s="22">
        <v>918587</v>
      </c>
      <c r="M38" s="22">
        <v>918587</v>
      </c>
      <c r="N38" s="22">
        <v>2755761</v>
      </c>
      <c r="O38" s="22"/>
      <c r="P38" s="22"/>
      <c r="Q38" s="22"/>
      <c r="R38" s="22"/>
      <c r="S38" s="22"/>
      <c r="T38" s="22"/>
      <c r="U38" s="22"/>
      <c r="V38" s="22"/>
      <c r="W38" s="22">
        <v>5511522</v>
      </c>
      <c r="X38" s="22">
        <v>5511502</v>
      </c>
      <c r="Y38" s="22">
        <v>20</v>
      </c>
      <c r="Z38" s="23"/>
      <c r="AA38" s="20">
        <v>11023000</v>
      </c>
    </row>
    <row r="39" spans="1:27" ht="13.5" x14ac:dyDescent="0.25">
      <c r="A39" s="19" t="s">
        <v>65</v>
      </c>
      <c r="B39" s="15" t="s">
        <v>32</v>
      </c>
      <c r="C39" s="20">
        <v>4261343</v>
      </c>
      <c r="D39" s="20"/>
      <c r="E39" s="21">
        <v>1858267</v>
      </c>
      <c r="F39" s="22">
        <v>1858267</v>
      </c>
      <c r="G39" s="22">
        <v>42427</v>
      </c>
      <c r="H39" s="22">
        <v>297573</v>
      </c>
      <c r="I39" s="22">
        <v>172787</v>
      </c>
      <c r="J39" s="22">
        <v>512787</v>
      </c>
      <c r="K39" s="22">
        <v>167213</v>
      </c>
      <c r="L39" s="22">
        <v>172787</v>
      </c>
      <c r="M39" s="22">
        <v>172787</v>
      </c>
      <c r="N39" s="22">
        <v>512787</v>
      </c>
      <c r="O39" s="22"/>
      <c r="P39" s="22"/>
      <c r="Q39" s="22"/>
      <c r="R39" s="22"/>
      <c r="S39" s="22"/>
      <c r="T39" s="22"/>
      <c r="U39" s="22"/>
      <c r="V39" s="22"/>
      <c r="W39" s="22">
        <v>1025574</v>
      </c>
      <c r="X39" s="22">
        <v>929131</v>
      </c>
      <c r="Y39" s="22">
        <v>96443</v>
      </c>
      <c r="Z39" s="23">
        <v>10.379914134820602</v>
      </c>
      <c r="AA39" s="20">
        <v>1858267</v>
      </c>
    </row>
    <row r="40" spans="1:27" ht="13.5" x14ac:dyDescent="0.25">
      <c r="A40" s="19" t="s">
        <v>40</v>
      </c>
      <c r="B40" s="15" t="s">
        <v>32</v>
      </c>
      <c r="C40" s="20">
        <v>12769290</v>
      </c>
      <c r="D40" s="20"/>
      <c r="E40" s="21">
        <v>15221990</v>
      </c>
      <c r="F40" s="22">
        <v>15221990</v>
      </c>
      <c r="G40" s="22"/>
      <c r="H40" s="22"/>
      <c r="I40" s="22">
        <v>-10010</v>
      </c>
      <c r="J40" s="22">
        <v>-10010</v>
      </c>
      <c r="K40" s="22"/>
      <c r="L40" s="22">
        <v>20021</v>
      </c>
      <c r="M40" s="22">
        <v>968738</v>
      </c>
      <c r="N40" s="22">
        <v>988759</v>
      </c>
      <c r="O40" s="22"/>
      <c r="P40" s="22"/>
      <c r="Q40" s="22"/>
      <c r="R40" s="22"/>
      <c r="S40" s="22"/>
      <c r="T40" s="22"/>
      <c r="U40" s="22"/>
      <c r="V40" s="22"/>
      <c r="W40" s="22">
        <v>978749</v>
      </c>
      <c r="X40" s="22">
        <v>7610990</v>
      </c>
      <c r="Y40" s="22">
        <v>-6632241</v>
      </c>
      <c r="Z40" s="23">
        <v>-87.140319459097952</v>
      </c>
      <c r="AA40" s="20">
        <v>15221990</v>
      </c>
    </row>
    <row r="41" spans="1:27" ht="13.5" x14ac:dyDescent="0.25">
      <c r="A41" s="19" t="s">
        <v>66</v>
      </c>
      <c r="B41" s="15" t="s">
        <v>32</v>
      </c>
      <c r="C41" s="20">
        <v>8753845</v>
      </c>
      <c r="D41" s="20"/>
      <c r="E41" s="21">
        <v>7544718</v>
      </c>
      <c r="F41" s="22">
        <v>7544718</v>
      </c>
      <c r="G41" s="22">
        <v>127089</v>
      </c>
      <c r="H41" s="22">
        <v>342129</v>
      </c>
      <c r="I41" s="22">
        <v>857379</v>
      </c>
      <c r="J41" s="22">
        <v>1326597</v>
      </c>
      <c r="K41" s="22">
        <v>369386</v>
      </c>
      <c r="L41" s="22">
        <v>615617</v>
      </c>
      <c r="M41" s="22">
        <v>1270354</v>
      </c>
      <c r="N41" s="22">
        <v>2255357</v>
      </c>
      <c r="O41" s="22"/>
      <c r="P41" s="22"/>
      <c r="Q41" s="22"/>
      <c r="R41" s="22"/>
      <c r="S41" s="22"/>
      <c r="T41" s="22"/>
      <c r="U41" s="22"/>
      <c r="V41" s="22"/>
      <c r="W41" s="22">
        <v>3581954</v>
      </c>
      <c r="X41" s="22">
        <v>3772368</v>
      </c>
      <c r="Y41" s="22">
        <v>-190414</v>
      </c>
      <c r="Z41" s="23">
        <v>-5.0475987496447852</v>
      </c>
      <c r="AA41" s="20">
        <v>7544718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>
        <v>13452</v>
      </c>
      <c r="I43" s="22"/>
      <c r="J43" s="22">
        <v>13452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13452</v>
      </c>
      <c r="X43" s="22">
        <v>1</v>
      </c>
      <c r="Y43" s="22">
        <v>13451</v>
      </c>
      <c r="Z43" s="23">
        <v>1345100</v>
      </c>
      <c r="AA43" s="20">
        <v>1</v>
      </c>
    </row>
    <row r="44" spans="1:27" ht="13.5" x14ac:dyDescent="0.25">
      <c r="A44" s="19" t="s">
        <v>69</v>
      </c>
      <c r="B44" s="15" t="s">
        <v>32</v>
      </c>
      <c r="C44" s="20">
        <v>6143933</v>
      </c>
      <c r="D44" s="20"/>
      <c r="E44" s="21">
        <v>5535510</v>
      </c>
      <c r="F44" s="22">
        <v>5535510</v>
      </c>
      <c r="G44" s="22">
        <v>9444</v>
      </c>
      <c r="H44" s="22">
        <v>288243</v>
      </c>
      <c r="I44" s="22">
        <v>428646</v>
      </c>
      <c r="J44" s="22">
        <v>726333</v>
      </c>
      <c r="K44" s="22">
        <v>364521</v>
      </c>
      <c r="L44" s="22">
        <v>663908</v>
      </c>
      <c r="M44" s="22">
        <v>390917</v>
      </c>
      <c r="N44" s="22">
        <v>1419346</v>
      </c>
      <c r="O44" s="22"/>
      <c r="P44" s="22"/>
      <c r="Q44" s="22"/>
      <c r="R44" s="22"/>
      <c r="S44" s="22"/>
      <c r="T44" s="22"/>
      <c r="U44" s="22"/>
      <c r="V44" s="22"/>
      <c r="W44" s="22">
        <v>2145679</v>
      </c>
      <c r="X44" s="22">
        <v>2767728</v>
      </c>
      <c r="Y44" s="22">
        <v>-622049</v>
      </c>
      <c r="Z44" s="23">
        <v>-22.475077030690876</v>
      </c>
      <c r="AA44" s="20">
        <v>5535510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65076408</v>
      </c>
      <c r="D47" s="29">
        <f t="shared" ref="D47:Y47" si="1">SUM(D34:D46)</f>
        <v>0</v>
      </c>
      <c r="E47" s="30">
        <f t="shared" si="1"/>
        <v>63902856</v>
      </c>
      <c r="F47" s="31">
        <f t="shared" si="1"/>
        <v>63902856</v>
      </c>
      <c r="G47" s="31">
        <f t="shared" si="1"/>
        <v>2846239</v>
      </c>
      <c r="H47" s="31">
        <f t="shared" si="1"/>
        <v>3644499</v>
      </c>
      <c r="I47" s="31">
        <f t="shared" si="1"/>
        <v>4271096</v>
      </c>
      <c r="J47" s="31">
        <f t="shared" si="1"/>
        <v>10761834</v>
      </c>
      <c r="K47" s="31">
        <f t="shared" si="1"/>
        <v>3829205</v>
      </c>
      <c r="L47" s="31">
        <f t="shared" si="1"/>
        <v>4488961</v>
      </c>
      <c r="M47" s="31">
        <f t="shared" si="1"/>
        <v>5885722</v>
      </c>
      <c r="N47" s="31">
        <f t="shared" si="1"/>
        <v>14203888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24965722</v>
      </c>
      <c r="X47" s="31">
        <f t="shared" si="1"/>
        <v>31951386</v>
      </c>
      <c r="Y47" s="31">
        <f t="shared" si="1"/>
        <v>-6985664</v>
      </c>
      <c r="Z47" s="32">
        <f>+IF(X47&lt;&gt;0,+(Y47/X47)*100,0)</f>
        <v>-21.863414626207451</v>
      </c>
      <c r="AA47" s="29">
        <f>SUM(AA34:AA46)</f>
        <v>63902856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6927002</v>
      </c>
      <c r="D48" s="39">
        <f t="shared" si="2"/>
        <v>0</v>
      </c>
      <c r="E48" s="40">
        <f t="shared" si="2"/>
        <v>-4623195</v>
      </c>
      <c r="F48" s="41">
        <f t="shared" si="2"/>
        <v>-4623195</v>
      </c>
      <c r="G48" s="41">
        <f t="shared" si="2"/>
        <v>18051150</v>
      </c>
      <c r="H48" s="41">
        <f t="shared" si="2"/>
        <v>238185</v>
      </c>
      <c r="I48" s="41">
        <f t="shared" si="2"/>
        <v>-534220</v>
      </c>
      <c r="J48" s="41">
        <f t="shared" si="2"/>
        <v>17755115</v>
      </c>
      <c r="K48" s="41">
        <f t="shared" si="2"/>
        <v>-182620</v>
      </c>
      <c r="L48" s="41">
        <f t="shared" si="2"/>
        <v>-772387</v>
      </c>
      <c r="M48" s="41">
        <f t="shared" si="2"/>
        <v>-2244414</v>
      </c>
      <c r="N48" s="41">
        <f t="shared" si="2"/>
        <v>-3199421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14555694</v>
      </c>
      <c r="X48" s="41">
        <f t="shared" si="2"/>
        <v>-2311551</v>
      </c>
      <c r="Y48" s="41">
        <f t="shared" si="2"/>
        <v>16867245</v>
      </c>
      <c r="Z48" s="42">
        <f>+IF(X48&lt;&gt;0,+(Y48/X48)*100,0)</f>
        <v>-729.69382894861508</v>
      </c>
      <c r="AA48" s="39">
        <f>+AA32-AA47</f>
        <v>-4623195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6927002</v>
      </c>
      <c r="D51" s="48">
        <f t="shared" si="3"/>
        <v>0</v>
      </c>
      <c r="E51" s="49">
        <f t="shared" si="3"/>
        <v>-4623195</v>
      </c>
      <c r="F51" s="50">
        <f t="shared" si="3"/>
        <v>-4623195</v>
      </c>
      <c r="G51" s="50">
        <f t="shared" si="3"/>
        <v>18051150</v>
      </c>
      <c r="H51" s="50">
        <f t="shared" si="3"/>
        <v>238185</v>
      </c>
      <c r="I51" s="50">
        <f t="shared" si="3"/>
        <v>-534220</v>
      </c>
      <c r="J51" s="50">
        <f t="shared" si="3"/>
        <v>17755115</v>
      </c>
      <c r="K51" s="50">
        <f t="shared" si="3"/>
        <v>-182620</v>
      </c>
      <c r="L51" s="50">
        <f t="shared" si="3"/>
        <v>-772387</v>
      </c>
      <c r="M51" s="50">
        <f t="shared" si="3"/>
        <v>-2244414</v>
      </c>
      <c r="N51" s="50">
        <f t="shared" si="3"/>
        <v>-3199421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14555694</v>
      </c>
      <c r="X51" s="50">
        <f t="shared" si="3"/>
        <v>-2311551</v>
      </c>
      <c r="Y51" s="50">
        <f t="shared" si="3"/>
        <v>16867245</v>
      </c>
      <c r="Z51" s="51">
        <f>+IF(X51&lt;&gt;0,+(Y51/X51)*100,0)</f>
        <v>-729.69382894861508</v>
      </c>
      <c r="AA51" s="48">
        <f>SUM(AA48:AA50)</f>
        <v>-4623195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6927002</v>
      </c>
      <c r="D53" s="54">
        <f>+D51-D52</f>
        <v>0</v>
      </c>
      <c r="E53" s="55">
        <f t="shared" si="4"/>
        <v>-4623195</v>
      </c>
      <c r="F53" s="56">
        <f t="shared" si="4"/>
        <v>-4623195</v>
      </c>
      <c r="G53" s="56">
        <f t="shared" si="4"/>
        <v>18051150</v>
      </c>
      <c r="H53" s="56">
        <f t="shared" si="4"/>
        <v>238185</v>
      </c>
      <c r="I53" s="56">
        <f t="shared" si="4"/>
        <v>-534220</v>
      </c>
      <c r="J53" s="56">
        <f t="shared" si="4"/>
        <v>17755115</v>
      </c>
      <c r="K53" s="56">
        <f t="shared" si="4"/>
        <v>-182620</v>
      </c>
      <c r="L53" s="56">
        <f t="shared" si="4"/>
        <v>-772387</v>
      </c>
      <c r="M53" s="56">
        <f t="shared" si="4"/>
        <v>-2244414</v>
      </c>
      <c r="N53" s="56">
        <f t="shared" si="4"/>
        <v>-3199421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14555694</v>
      </c>
      <c r="X53" s="56">
        <f t="shared" si="4"/>
        <v>-2311551</v>
      </c>
      <c r="Y53" s="56">
        <f t="shared" si="4"/>
        <v>16867245</v>
      </c>
      <c r="Z53" s="57">
        <f>+IF(X53&lt;&gt;0,+(Y53/X53)*100,0)</f>
        <v>-729.69382894861508</v>
      </c>
      <c r="AA53" s="54">
        <f>+AA51-AA52</f>
        <v>-4623195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6927002</v>
      </c>
      <c r="D56" s="48">
        <f>SUM(D53:D55)</f>
        <v>0</v>
      </c>
      <c r="E56" s="49">
        <f t="shared" si="5"/>
        <v>-4623195</v>
      </c>
      <c r="F56" s="50">
        <f t="shared" si="5"/>
        <v>-4623195</v>
      </c>
      <c r="G56" s="50">
        <f t="shared" si="5"/>
        <v>18051150</v>
      </c>
      <c r="H56" s="50">
        <f t="shared" si="5"/>
        <v>238185</v>
      </c>
      <c r="I56" s="50">
        <f t="shared" si="5"/>
        <v>-534220</v>
      </c>
      <c r="J56" s="50">
        <f t="shared" si="5"/>
        <v>17755115</v>
      </c>
      <c r="K56" s="50">
        <f t="shared" si="5"/>
        <v>-182620</v>
      </c>
      <c r="L56" s="50">
        <f t="shared" si="5"/>
        <v>-772387</v>
      </c>
      <c r="M56" s="50">
        <f t="shared" si="5"/>
        <v>-2244414</v>
      </c>
      <c r="N56" s="50">
        <f t="shared" si="5"/>
        <v>-3199421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14555694</v>
      </c>
      <c r="X56" s="50">
        <f t="shared" si="5"/>
        <v>-2311551</v>
      </c>
      <c r="Y56" s="50">
        <f t="shared" si="5"/>
        <v>16867245</v>
      </c>
      <c r="Z56" s="51">
        <f>+IF(X56&lt;&gt;0,+(Y56/X56)*100,0)</f>
        <v>-729.69382894861508</v>
      </c>
      <c r="AA56" s="48">
        <f>SUM(AA53:AA55)</f>
        <v>-4623195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6927002</v>
      </c>
      <c r="D59" s="65">
        <f>SUM(D56:D58)</f>
        <v>0</v>
      </c>
      <c r="E59" s="66">
        <f t="shared" si="6"/>
        <v>-4623195</v>
      </c>
      <c r="F59" s="67">
        <f t="shared" si="6"/>
        <v>-4623195</v>
      </c>
      <c r="G59" s="67">
        <f t="shared" si="6"/>
        <v>18051150</v>
      </c>
      <c r="H59" s="67">
        <f t="shared" si="6"/>
        <v>238185</v>
      </c>
      <c r="I59" s="67">
        <f t="shared" si="6"/>
        <v>-534220</v>
      </c>
      <c r="J59" s="67">
        <f t="shared" si="6"/>
        <v>17755115</v>
      </c>
      <c r="K59" s="67">
        <f t="shared" si="6"/>
        <v>-182620</v>
      </c>
      <c r="L59" s="67">
        <f t="shared" si="6"/>
        <v>-772387</v>
      </c>
      <c r="M59" s="67">
        <f t="shared" si="6"/>
        <v>-2244414</v>
      </c>
      <c r="N59" s="67">
        <f t="shared" si="6"/>
        <v>-3199421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14555694</v>
      </c>
      <c r="X59" s="67">
        <f t="shared" si="6"/>
        <v>-2311551</v>
      </c>
      <c r="Y59" s="67">
        <f t="shared" si="6"/>
        <v>16867245</v>
      </c>
      <c r="Z59" s="68">
        <f>+IF(X59&lt;&gt;0,+(Y59/X59)*100,0)</f>
        <v>-729.69382894861508</v>
      </c>
      <c r="AA59" s="65">
        <f>SUM(AA56:AA58)</f>
        <v>-4623195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85923288</v>
      </c>
      <c r="D9" s="20"/>
      <c r="E9" s="21">
        <v>85429878</v>
      </c>
      <c r="F9" s="22">
        <v>85429878</v>
      </c>
      <c r="G9" s="22">
        <v>8595044</v>
      </c>
      <c r="H9" s="22">
        <v>8407935</v>
      </c>
      <c r="I9" s="22">
        <v>8174861</v>
      </c>
      <c r="J9" s="22">
        <v>25177840</v>
      </c>
      <c r="K9" s="22">
        <v>8104998</v>
      </c>
      <c r="L9" s="22">
        <v>7985057</v>
      </c>
      <c r="M9" s="22">
        <v>8069572</v>
      </c>
      <c r="N9" s="22">
        <v>24159627</v>
      </c>
      <c r="O9" s="22"/>
      <c r="P9" s="22"/>
      <c r="Q9" s="22"/>
      <c r="R9" s="22"/>
      <c r="S9" s="22"/>
      <c r="T9" s="22"/>
      <c r="U9" s="22"/>
      <c r="V9" s="22"/>
      <c r="W9" s="22">
        <v>49337467</v>
      </c>
      <c r="X9" s="22">
        <v>42714924</v>
      </c>
      <c r="Y9" s="22">
        <v>6622543</v>
      </c>
      <c r="Z9" s="23">
        <v>15.504049591660282</v>
      </c>
      <c r="AA9" s="20">
        <v>85429878</v>
      </c>
    </row>
    <row r="10" spans="1:27" ht="13.5" x14ac:dyDescent="0.25">
      <c r="A10" s="19" t="s">
        <v>38</v>
      </c>
      <c r="B10" s="15" t="s">
        <v>32</v>
      </c>
      <c r="C10" s="20">
        <v>74064</v>
      </c>
      <c r="D10" s="20"/>
      <c r="E10" s="21">
        <v>33100</v>
      </c>
      <c r="F10" s="22">
        <v>33100</v>
      </c>
      <c r="G10" s="22">
        <v>9630</v>
      </c>
      <c r="H10" s="22">
        <v>4908</v>
      </c>
      <c r="I10" s="22">
        <v>6544</v>
      </c>
      <c r="J10" s="22">
        <v>21082</v>
      </c>
      <c r="K10" s="22"/>
      <c r="L10" s="22">
        <v>8180</v>
      </c>
      <c r="M10" s="22">
        <v>13088</v>
      </c>
      <c r="N10" s="22">
        <v>21268</v>
      </c>
      <c r="O10" s="22"/>
      <c r="P10" s="22"/>
      <c r="Q10" s="22"/>
      <c r="R10" s="22"/>
      <c r="S10" s="22"/>
      <c r="T10" s="22"/>
      <c r="U10" s="22"/>
      <c r="V10" s="22"/>
      <c r="W10" s="22">
        <v>42350</v>
      </c>
      <c r="X10" s="22">
        <v>16548</v>
      </c>
      <c r="Y10" s="22">
        <v>25802</v>
      </c>
      <c r="Z10" s="23">
        <v>155.92216582064299</v>
      </c>
      <c r="AA10" s="20">
        <v>33100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77005</v>
      </c>
      <c r="D19" s="20"/>
      <c r="E19" s="21">
        <v>20000</v>
      </c>
      <c r="F19" s="22">
        <v>20000</v>
      </c>
      <c r="G19" s="22">
        <v>6563</v>
      </c>
      <c r="H19" s="22">
        <v>20</v>
      </c>
      <c r="I19" s="22">
        <v>5803</v>
      </c>
      <c r="J19" s="22">
        <v>12386</v>
      </c>
      <c r="K19" s="22">
        <v>5000</v>
      </c>
      <c r="L19" s="22">
        <v>12279</v>
      </c>
      <c r="M19" s="22"/>
      <c r="N19" s="22">
        <v>17279</v>
      </c>
      <c r="O19" s="22"/>
      <c r="P19" s="22"/>
      <c r="Q19" s="22"/>
      <c r="R19" s="22"/>
      <c r="S19" s="22"/>
      <c r="T19" s="22"/>
      <c r="U19" s="22"/>
      <c r="V19" s="22"/>
      <c r="W19" s="22">
        <v>29665</v>
      </c>
      <c r="X19" s="22">
        <v>9996</v>
      </c>
      <c r="Y19" s="22">
        <v>19669</v>
      </c>
      <c r="Z19" s="23">
        <v>196.76870748299319</v>
      </c>
      <c r="AA19" s="20">
        <v>20000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11707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14861414</v>
      </c>
      <c r="D25" s="20"/>
      <c r="E25" s="21">
        <v>19151207</v>
      </c>
      <c r="F25" s="22">
        <v>19151207</v>
      </c>
      <c r="G25" s="22">
        <v>7979639</v>
      </c>
      <c r="H25" s="22"/>
      <c r="I25" s="22"/>
      <c r="J25" s="22">
        <v>7979639</v>
      </c>
      <c r="K25" s="22"/>
      <c r="L25" s="22"/>
      <c r="M25" s="22">
        <v>6383736</v>
      </c>
      <c r="N25" s="22">
        <v>6383736</v>
      </c>
      <c r="O25" s="22"/>
      <c r="P25" s="22"/>
      <c r="Q25" s="22"/>
      <c r="R25" s="22"/>
      <c r="S25" s="22"/>
      <c r="T25" s="22"/>
      <c r="U25" s="22"/>
      <c r="V25" s="22"/>
      <c r="W25" s="22">
        <v>14363375</v>
      </c>
      <c r="X25" s="22">
        <v>9575598</v>
      </c>
      <c r="Y25" s="22">
        <v>4787777</v>
      </c>
      <c r="Z25" s="23">
        <v>49.99977024933586</v>
      </c>
      <c r="AA25" s="20">
        <v>19151207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100947478</v>
      </c>
      <c r="D32" s="29">
        <f t="shared" ref="D32:Y32" si="0">SUM(D6:D31)</f>
        <v>0</v>
      </c>
      <c r="E32" s="30">
        <f t="shared" si="0"/>
        <v>104634185</v>
      </c>
      <c r="F32" s="31">
        <f t="shared" si="0"/>
        <v>104634185</v>
      </c>
      <c r="G32" s="31">
        <f t="shared" si="0"/>
        <v>16590876</v>
      </c>
      <c r="H32" s="31">
        <f t="shared" si="0"/>
        <v>8412863</v>
      </c>
      <c r="I32" s="31">
        <f t="shared" si="0"/>
        <v>8187208</v>
      </c>
      <c r="J32" s="31">
        <f t="shared" si="0"/>
        <v>33190947</v>
      </c>
      <c r="K32" s="31">
        <f t="shared" si="0"/>
        <v>8109998</v>
      </c>
      <c r="L32" s="31">
        <f t="shared" si="0"/>
        <v>8005516</v>
      </c>
      <c r="M32" s="31">
        <f t="shared" si="0"/>
        <v>14466396</v>
      </c>
      <c r="N32" s="31">
        <f t="shared" si="0"/>
        <v>30581910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63772857</v>
      </c>
      <c r="X32" s="31">
        <f t="shared" si="0"/>
        <v>52317066</v>
      </c>
      <c r="Y32" s="31">
        <f t="shared" si="0"/>
        <v>11455791</v>
      </c>
      <c r="Z32" s="32">
        <f>+IF(X32&lt;&gt;0,+(Y32/X32)*100,0)</f>
        <v>21.896852931316904</v>
      </c>
      <c r="AA32" s="29">
        <f>SUM(AA6:AA31)</f>
        <v>104634185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35685455</v>
      </c>
      <c r="D34" s="20"/>
      <c r="E34" s="21">
        <v>36823533</v>
      </c>
      <c r="F34" s="22">
        <v>36823533</v>
      </c>
      <c r="G34" s="22">
        <v>2261848</v>
      </c>
      <c r="H34" s="22">
        <v>2852508</v>
      </c>
      <c r="I34" s="22">
        <v>2869611</v>
      </c>
      <c r="J34" s="22">
        <v>7983967</v>
      </c>
      <c r="K34" s="22">
        <v>2984261</v>
      </c>
      <c r="L34" s="22">
        <v>4583471</v>
      </c>
      <c r="M34" s="22">
        <v>2957411</v>
      </c>
      <c r="N34" s="22">
        <v>10525143</v>
      </c>
      <c r="O34" s="22"/>
      <c r="P34" s="22"/>
      <c r="Q34" s="22"/>
      <c r="R34" s="22"/>
      <c r="S34" s="22"/>
      <c r="T34" s="22"/>
      <c r="U34" s="22"/>
      <c r="V34" s="22"/>
      <c r="W34" s="22">
        <v>18509110</v>
      </c>
      <c r="X34" s="22">
        <v>18411786</v>
      </c>
      <c r="Y34" s="22">
        <v>97324</v>
      </c>
      <c r="Z34" s="23">
        <v>0.52859619376414646</v>
      </c>
      <c r="AA34" s="20">
        <v>36823533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4927427</v>
      </c>
      <c r="D37" s="20"/>
      <c r="E37" s="21">
        <v>5598770</v>
      </c>
      <c r="F37" s="22">
        <v>5598770</v>
      </c>
      <c r="G37" s="22">
        <v>57526</v>
      </c>
      <c r="H37" s="22">
        <v>358437</v>
      </c>
      <c r="I37" s="22">
        <v>56331</v>
      </c>
      <c r="J37" s="22">
        <v>472294</v>
      </c>
      <c r="K37" s="22">
        <v>765394</v>
      </c>
      <c r="L37" s="22">
        <v>653682</v>
      </c>
      <c r="M37" s="22">
        <v>600572</v>
      </c>
      <c r="N37" s="22">
        <v>2019648</v>
      </c>
      <c r="O37" s="22"/>
      <c r="P37" s="22"/>
      <c r="Q37" s="22"/>
      <c r="R37" s="22"/>
      <c r="S37" s="22"/>
      <c r="T37" s="22"/>
      <c r="U37" s="22"/>
      <c r="V37" s="22"/>
      <c r="W37" s="22">
        <v>2491942</v>
      </c>
      <c r="X37" s="22">
        <v>2799324</v>
      </c>
      <c r="Y37" s="22">
        <v>-307382</v>
      </c>
      <c r="Z37" s="23">
        <v>-10.980579597074151</v>
      </c>
      <c r="AA37" s="20">
        <v>5598770</v>
      </c>
    </row>
    <row r="38" spans="1:27" ht="13.5" x14ac:dyDescent="0.25">
      <c r="A38" s="19" t="s">
        <v>64</v>
      </c>
      <c r="B38" s="15" t="s">
        <v>32</v>
      </c>
      <c r="C38" s="20">
        <v>1394131</v>
      </c>
      <c r="D38" s="20"/>
      <c r="E38" s="21">
        <v>328759</v>
      </c>
      <c r="F38" s="22">
        <v>328759</v>
      </c>
      <c r="G38" s="22">
        <v>27397</v>
      </c>
      <c r="H38" s="22">
        <v>27397</v>
      </c>
      <c r="I38" s="22">
        <v>27397</v>
      </c>
      <c r="J38" s="22">
        <v>82191</v>
      </c>
      <c r="K38" s="22">
        <v>27397</v>
      </c>
      <c r="L38" s="22">
        <v>27397</v>
      </c>
      <c r="M38" s="22">
        <v>27397</v>
      </c>
      <c r="N38" s="22">
        <v>82191</v>
      </c>
      <c r="O38" s="22"/>
      <c r="P38" s="22"/>
      <c r="Q38" s="22"/>
      <c r="R38" s="22"/>
      <c r="S38" s="22"/>
      <c r="T38" s="22"/>
      <c r="U38" s="22"/>
      <c r="V38" s="22"/>
      <c r="W38" s="22">
        <v>164382</v>
      </c>
      <c r="X38" s="22">
        <v>164376</v>
      </c>
      <c r="Y38" s="22">
        <v>6</v>
      </c>
      <c r="Z38" s="23"/>
      <c r="AA38" s="20">
        <v>328759</v>
      </c>
    </row>
    <row r="39" spans="1:27" ht="13.5" x14ac:dyDescent="0.25">
      <c r="A39" s="19" t="s">
        <v>65</v>
      </c>
      <c r="B39" s="15" t="s">
        <v>32</v>
      </c>
      <c r="C39" s="20">
        <v>3858481</v>
      </c>
      <c r="D39" s="20"/>
      <c r="E39" s="21">
        <v>3753220</v>
      </c>
      <c r="F39" s="22">
        <v>3753220</v>
      </c>
      <c r="G39" s="22">
        <v>312768</v>
      </c>
      <c r="H39" s="22">
        <v>312768</v>
      </c>
      <c r="I39" s="22">
        <v>312768</v>
      </c>
      <c r="J39" s="22">
        <v>938304</v>
      </c>
      <c r="K39" s="22">
        <v>312768</v>
      </c>
      <c r="L39" s="22">
        <v>312768</v>
      </c>
      <c r="M39" s="22">
        <v>312768</v>
      </c>
      <c r="N39" s="22">
        <v>938304</v>
      </c>
      <c r="O39" s="22"/>
      <c r="P39" s="22"/>
      <c r="Q39" s="22"/>
      <c r="R39" s="22"/>
      <c r="S39" s="22"/>
      <c r="T39" s="22"/>
      <c r="U39" s="22"/>
      <c r="V39" s="22"/>
      <c r="W39" s="22">
        <v>1876608</v>
      </c>
      <c r="X39" s="22">
        <v>1876572</v>
      </c>
      <c r="Y39" s="22">
        <v>36</v>
      </c>
      <c r="Z39" s="23"/>
      <c r="AA39" s="20">
        <v>3753220</v>
      </c>
    </row>
    <row r="40" spans="1:27" ht="13.5" x14ac:dyDescent="0.25">
      <c r="A40" s="19" t="s">
        <v>40</v>
      </c>
      <c r="B40" s="15" t="s">
        <v>32</v>
      </c>
      <c r="C40" s="20">
        <v>117821</v>
      </c>
      <c r="D40" s="20"/>
      <c r="E40" s="21">
        <v>248000</v>
      </c>
      <c r="F40" s="22">
        <v>248000</v>
      </c>
      <c r="G40" s="22"/>
      <c r="H40" s="22"/>
      <c r="I40" s="22">
        <v>10683</v>
      </c>
      <c r="J40" s="22">
        <v>10683</v>
      </c>
      <c r="K40" s="22"/>
      <c r="L40" s="22"/>
      <c r="M40" s="22">
        <v>93486</v>
      </c>
      <c r="N40" s="22">
        <v>93486</v>
      </c>
      <c r="O40" s="22"/>
      <c r="P40" s="22"/>
      <c r="Q40" s="22"/>
      <c r="R40" s="22"/>
      <c r="S40" s="22"/>
      <c r="T40" s="22"/>
      <c r="U40" s="22"/>
      <c r="V40" s="22"/>
      <c r="W40" s="22">
        <v>104169</v>
      </c>
      <c r="X40" s="22">
        <v>123984</v>
      </c>
      <c r="Y40" s="22">
        <v>-19815</v>
      </c>
      <c r="Z40" s="23">
        <v>-15.981900890437476</v>
      </c>
      <c r="AA40" s="20">
        <v>248000</v>
      </c>
    </row>
    <row r="41" spans="1:27" ht="13.5" x14ac:dyDescent="0.25">
      <c r="A41" s="19" t="s">
        <v>66</v>
      </c>
      <c r="B41" s="15" t="s">
        <v>32</v>
      </c>
      <c r="C41" s="20">
        <v>36022376</v>
      </c>
      <c r="D41" s="20"/>
      <c r="E41" s="21">
        <v>42200117</v>
      </c>
      <c r="F41" s="22">
        <v>42200117</v>
      </c>
      <c r="G41" s="22">
        <v>69460</v>
      </c>
      <c r="H41" s="22">
        <v>2308316</v>
      </c>
      <c r="I41" s="22">
        <v>2666350</v>
      </c>
      <c r="J41" s="22">
        <v>5044126</v>
      </c>
      <c r="K41" s="22">
        <v>3555914</v>
      </c>
      <c r="L41" s="22">
        <v>3141695</v>
      </c>
      <c r="M41" s="22">
        <v>4121078</v>
      </c>
      <c r="N41" s="22">
        <v>10818687</v>
      </c>
      <c r="O41" s="22"/>
      <c r="P41" s="22"/>
      <c r="Q41" s="22"/>
      <c r="R41" s="22"/>
      <c r="S41" s="22"/>
      <c r="T41" s="22"/>
      <c r="U41" s="22"/>
      <c r="V41" s="22"/>
      <c r="W41" s="22">
        <v>15862813</v>
      </c>
      <c r="X41" s="22">
        <v>21100002</v>
      </c>
      <c r="Y41" s="22">
        <v>-5237189</v>
      </c>
      <c r="Z41" s="23">
        <v>-24.820798595184968</v>
      </c>
      <c r="AA41" s="20">
        <v>42200117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640780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14214232</v>
      </c>
      <c r="D44" s="20"/>
      <c r="E44" s="21">
        <v>6921888</v>
      </c>
      <c r="F44" s="22">
        <v>6921888</v>
      </c>
      <c r="G44" s="22">
        <v>582136</v>
      </c>
      <c r="H44" s="22">
        <v>566871</v>
      </c>
      <c r="I44" s="22">
        <v>570868</v>
      </c>
      <c r="J44" s="22">
        <v>1719875</v>
      </c>
      <c r="K44" s="22">
        <v>589919</v>
      </c>
      <c r="L44" s="22">
        <v>607226</v>
      </c>
      <c r="M44" s="22">
        <v>583242</v>
      </c>
      <c r="N44" s="22">
        <v>1780387</v>
      </c>
      <c r="O44" s="22"/>
      <c r="P44" s="22"/>
      <c r="Q44" s="22"/>
      <c r="R44" s="22"/>
      <c r="S44" s="22"/>
      <c r="T44" s="22"/>
      <c r="U44" s="22"/>
      <c r="V44" s="22"/>
      <c r="W44" s="22">
        <v>3500262</v>
      </c>
      <c r="X44" s="22">
        <v>3460902</v>
      </c>
      <c r="Y44" s="22">
        <v>39360</v>
      </c>
      <c r="Z44" s="23">
        <v>1.137275773772271</v>
      </c>
      <c r="AA44" s="20">
        <v>6921888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96860703</v>
      </c>
      <c r="D47" s="29">
        <f t="shared" ref="D47:Y47" si="1">SUM(D34:D46)</f>
        <v>0</v>
      </c>
      <c r="E47" s="30">
        <f t="shared" si="1"/>
        <v>95874287</v>
      </c>
      <c r="F47" s="31">
        <f t="shared" si="1"/>
        <v>95874287</v>
      </c>
      <c r="G47" s="31">
        <f t="shared" si="1"/>
        <v>3311135</v>
      </c>
      <c r="H47" s="31">
        <f t="shared" si="1"/>
        <v>6426297</v>
      </c>
      <c r="I47" s="31">
        <f t="shared" si="1"/>
        <v>6514008</v>
      </c>
      <c r="J47" s="31">
        <f t="shared" si="1"/>
        <v>16251440</v>
      </c>
      <c r="K47" s="31">
        <f t="shared" si="1"/>
        <v>8235653</v>
      </c>
      <c r="L47" s="31">
        <f t="shared" si="1"/>
        <v>9326239</v>
      </c>
      <c r="M47" s="31">
        <f t="shared" si="1"/>
        <v>8695954</v>
      </c>
      <c r="N47" s="31">
        <f t="shared" si="1"/>
        <v>26257846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42509286</v>
      </c>
      <c r="X47" s="31">
        <f t="shared" si="1"/>
        <v>47936946</v>
      </c>
      <c r="Y47" s="31">
        <f t="shared" si="1"/>
        <v>-5427660</v>
      </c>
      <c r="Z47" s="32">
        <f>+IF(X47&lt;&gt;0,+(Y47/X47)*100,0)</f>
        <v>-11.322498517114544</v>
      </c>
      <c r="AA47" s="29">
        <f>SUM(AA34:AA46)</f>
        <v>95874287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4086775</v>
      </c>
      <c r="D48" s="39">
        <f t="shared" si="2"/>
        <v>0</v>
      </c>
      <c r="E48" s="40">
        <f t="shared" si="2"/>
        <v>8759898</v>
      </c>
      <c r="F48" s="41">
        <f t="shared" si="2"/>
        <v>8759898</v>
      </c>
      <c r="G48" s="41">
        <f t="shared" si="2"/>
        <v>13279741</v>
      </c>
      <c r="H48" s="41">
        <f t="shared" si="2"/>
        <v>1986566</v>
      </c>
      <c r="I48" s="41">
        <f t="shared" si="2"/>
        <v>1673200</v>
      </c>
      <c r="J48" s="41">
        <f t="shared" si="2"/>
        <v>16939507</v>
      </c>
      <c r="K48" s="41">
        <f t="shared" si="2"/>
        <v>-125655</v>
      </c>
      <c r="L48" s="41">
        <f t="shared" si="2"/>
        <v>-1320723</v>
      </c>
      <c r="M48" s="41">
        <f t="shared" si="2"/>
        <v>5770442</v>
      </c>
      <c r="N48" s="41">
        <f t="shared" si="2"/>
        <v>4324064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21263571</v>
      </c>
      <c r="X48" s="41">
        <f t="shared" si="2"/>
        <v>4380120</v>
      </c>
      <c r="Y48" s="41">
        <f t="shared" si="2"/>
        <v>16883451</v>
      </c>
      <c r="Z48" s="42">
        <f>+IF(X48&lt;&gt;0,+(Y48/X48)*100,0)</f>
        <v>385.45635736007233</v>
      </c>
      <c r="AA48" s="39">
        <f>+AA32-AA47</f>
        <v>8759898</v>
      </c>
    </row>
    <row r="49" spans="1:27" ht="25.5" x14ac:dyDescent="0.25">
      <c r="A49" s="43" t="s">
        <v>74</v>
      </c>
      <c r="B49" s="15" t="s">
        <v>32</v>
      </c>
      <c r="C49" s="20">
        <v>1637472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5724247</v>
      </c>
      <c r="D51" s="48">
        <f t="shared" si="3"/>
        <v>0</v>
      </c>
      <c r="E51" s="49">
        <f t="shared" si="3"/>
        <v>8759898</v>
      </c>
      <c r="F51" s="50">
        <f t="shared" si="3"/>
        <v>8759898</v>
      </c>
      <c r="G51" s="50">
        <f t="shared" si="3"/>
        <v>13279741</v>
      </c>
      <c r="H51" s="50">
        <f t="shared" si="3"/>
        <v>1986566</v>
      </c>
      <c r="I51" s="50">
        <f t="shared" si="3"/>
        <v>1673200</v>
      </c>
      <c r="J51" s="50">
        <f t="shared" si="3"/>
        <v>16939507</v>
      </c>
      <c r="K51" s="50">
        <f t="shared" si="3"/>
        <v>-125655</v>
      </c>
      <c r="L51" s="50">
        <f t="shared" si="3"/>
        <v>-1320723</v>
      </c>
      <c r="M51" s="50">
        <f t="shared" si="3"/>
        <v>5770442</v>
      </c>
      <c r="N51" s="50">
        <f t="shared" si="3"/>
        <v>4324064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21263571</v>
      </c>
      <c r="X51" s="50">
        <f t="shared" si="3"/>
        <v>4380120</v>
      </c>
      <c r="Y51" s="50">
        <f t="shared" si="3"/>
        <v>16883451</v>
      </c>
      <c r="Z51" s="51">
        <f>+IF(X51&lt;&gt;0,+(Y51/X51)*100,0)</f>
        <v>385.45635736007233</v>
      </c>
      <c r="AA51" s="48">
        <f>SUM(AA48:AA50)</f>
        <v>8759898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5724247</v>
      </c>
      <c r="D53" s="54">
        <f>+D51-D52</f>
        <v>0</v>
      </c>
      <c r="E53" s="55">
        <f t="shared" si="4"/>
        <v>8759898</v>
      </c>
      <c r="F53" s="56">
        <f t="shared" si="4"/>
        <v>8759898</v>
      </c>
      <c r="G53" s="56">
        <f t="shared" si="4"/>
        <v>13279741</v>
      </c>
      <c r="H53" s="56">
        <f t="shared" si="4"/>
        <v>1986566</v>
      </c>
      <c r="I53" s="56">
        <f t="shared" si="4"/>
        <v>1673200</v>
      </c>
      <c r="J53" s="56">
        <f t="shared" si="4"/>
        <v>16939507</v>
      </c>
      <c r="K53" s="56">
        <f t="shared" si="4"/>
        <v>-125655</v>
      </c>
      <c r="L53" s="56">
        <f t="shared" si="4"/>
        <v>-1320723</v>
      </c>
      <c r="M53" s="56">
        <f t="shared" si="4"/>
        <v>5770442</v>
      </c>
      <c r="N53" s="56">
        <f t="shared" si="4"/>
        <v>4324064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21263571</v>
      </c>
      <c r="X53" s="56">
        <f t="shared" si="4"/>
        <v>4380120</v>
      </c>
      <c r="Y53" s="56">
        <f t="shared" si="4"/>
        <v>16883451</v>
      </c>
      <c r="Z53" s="57">
        <f>+IF(X53&lt;&gt;0,+(Y53/X53)*100,0)</f>
        <v>385.45635736007233</v>
      </c>
      <c r="AA53" s="54">
        <f>+AA51-AA52</f>
        <v>8759898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5724247</v>
      </c>
      <c r="D56" s="48">
        <f>SUM(D53:D55)</f>
        <v>0</v>
      </c>
      <c r="E56" s="49">
        <f t="shared" si="5"/>
        <v>8759898</v>
      </c>
      <c r="F56" s="50">
        <f t="shared" si="5"/>
        <v>8759898</v>
      </c>
      <c r="G56" s="50">
        <f t="shared" si="5"/>
        <v>13279741</v>
      </c>
      <c r="H56" s="50">
        <f t="shared" si="5"/>
        <v>1986566</v>
      </c>
      <c r="I56" s="50">
        <f t="shared" si="5"/>
        <v>1673200</v>
      </c>
      <c r="J56" s="50">
        <f t="shared" si="5"/>
        <v>16939507</v>
      </c>
      <c r="K56" s="50">
        <f t="shared" si="5"/>
        <v>-125655</v>
      </c>
      <c r="L56" s="50">
        <f t="shared" si="5"/>
        <v>-1320723</v>
      </c>
      <c r="M56" s="50">
        <f t="shared" si="5"/>
        <v>5770442</v>
      </c>
      <c r="N56" s="50">
        <f t="shared" si="5"/>
        <v>4324064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21263571</v>
      </c>
      <c r="X56" s="50">
        <f t="shared" si="5"/>
        <v>4380120</v>
      </c>
      <c r="Y56" s="50">
        <f t="shared" si="5"/>
        <v>16883451</v>
      </c>
      <c r="Z56" s="51">
        <f>+IF(X56&lt;&gt;0,+(Y56/X56)*100,0)</f>
        <v>385.45635736007233</v>
      </c>
      <c r="AA56" s="48">
        <f>SUM(AA53:AA55)</f>
        <v>8759898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5724247</v>
      </c>
      <c r="D59" s="65">
        <f>SUM(D56:D58)</f>
        <v>0</v>
      </c>
      <c r="E59" s="66">
        <f t="shared" si="6"/>
        <v>8759898</v>
      </c>
      <c r="F59" s="67">
        <f t="shared" si="6"/>
        <v>8759898</v>
      </c>
      <c r="G59" s="67">
        <f t="shared" si="6"/>
        <v>13279741</v>
      </c>
      <c r="H59" s="67">
        <f t="shared" si="6"/>
        <v>1986566</v>
      </c>
      <c r="I59" s="67">
        <f t="shared" si="6"/>
        <v>1673200</v>
      </c>
      <c r="J59" s="67">
        <f t="shared" si="6"/>
        <v>16939507</v>
      </c>
      <c r="K59" s="67">
        <f t="shared" si="6"/>
        <v>-125655</v>
      </c>
      <c r="L59" s="67">
        <f t="shared" si="6"/>
        <v>-1320723</v>
      </c>
      <c r="M59" s="67">
        <f t="shared" si="6"/>
        <v>5770442</v>
      </c>
      <c r="N59" s="67">
        <f t="shared" si="6"/>
        <v>4324064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21263571</v>
      </c>
      <c r="X59" s="67">
        <f t="shared" si="6"/>
        <v>4380120</v>
      </c>
      <c r="Y59" s="67">
        <f t="shared" si="6"/>
        <v>16883451</v>
      </c>
      <c r="Z59" s="68">
        <f>+IF(X59&lt;&gt;0,+(Y59/X59)*100,0)</f>
        <v>385.45635736007233</v>
      </c>
      <c r="AA59" s="65">
        <f>SUM(AA56:AA58)</f>
        <v>8759898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27358986</v>
      </c>
      <c r="D9" s="20"/>
      <c r="E9" s="21">
        <v>25723580</v>
      </c>
      <c r="F9" s="22">
        <v>25723580</v>
      </c>
      <c r="G9" s="22">
        <v>2222367</v>
      </c>
      <c r="H9" s="22">
        <v>1929607</v>
      </c>
      <c r="I9" s="22">
        <v>2037245</v>
      </c>
      <c r="J9" s="22">
        <v>6189219</v>
      </c>
      <c r="K9" s="22">
        <v>2020372</v>
      </c>
      <c r="L9" s="22">
        <v>1931354</v>
      </c>
      <c r="M9" s="22">
        <v>2020403</v>
      </c>
      <c r="N9" s="22">
        <v>5972129</v>
      </c>
      <c r="O9" s="22"/>
      <c r="P9" s="22"/>
      <c r="Q9" s="22"/>
      <c r="R9" s="22"/>
      <c r="S9" s="22"/>
      <c r="T9" s="22"/>
      <c r="U9" s="22"/>
      <c r="V9" s="22"/>
      <c r="W9" s="22">
        <v>12161348</v>
      </c>
      <c r="X9" s="22">
        <v>13083924</v>
      </c>
      <c r="Y9" s="22">
        <v>-922576</v>
      </c>
      <c r="Z9" s="23">
        <v>-7.051217967942951</v>
      </c>
      <c r="AA9" s="20">
        <v>25723580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310260</v>
      </c>
      <c r="F13" s="22">
        <v>310260</v>
      </c>
      <c r="G13" s="22">
        <v>36285</v>
      </c>
      <c r="H13" s="22">
        <v>38186</v>
      </c>
      <c r="I13" s="22">
        <v>33766</v>
      </c>
      <c r="J13" s="22">
        <v>108237</v>
      </c>
      <c r="K13" s="22">
        <v>38440</v>
      </c>
      <c r="L13" s="22">
        <v>40519</v>
      </c>
      <c r="M13" s="22">
        <v>44393</v>
      </c>
      <c r="N13" s="22">
        <v>123352</v>
      </c>
      <c r="O13" s="22"/>
      <c r="P13" s="22"/>
      <c r="Q13" s="22"/>
      <c r="R13" s="22"/>
      <c r="S13" s="22"/>
      <c r="T13" s="22"/>
      <c r="U13" s="22"/>
      <c r="V13" s="22"/>
      <c r="W13" s="22">
        <v>231589</v>
      </c>
      <c r="X13" s="22">
        <v>155130</v>
      </c>
      <c r="Y13" s="22">
        <v>76459</v>
      </c>
      <c r="Z13" s="23">
        <v>49.287049571327273</v>
      </c>
      <c r="AA13" s="20">
        <v>310260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>
        <v>13975</v>
      </c>
      <c r="J19" s="22">
        <v>13975</v>
      </c>
      <c r="K19" s="22">
        <v>2795</v>
      </c>
      <c r="L19" s="22">
        <v>8385</v>
      </c>
      <c r="M19" s="22">
        <v>2795</v>
      </c>
      <c r="N19" s="22">
        <v>13975</v>
      </c>
      <c r="O19" s="22"/>
      <c r="P19" s="22"/>
      <c r="Q19" s="22"/>
      <c r="R19" s="22"/>
      <c r="S19" s="22"/>
      <c r="T19" s="22"/>
      <c r="U19" s="22"/>
      <c r="V19" s="22"/>
      <c r="W19" s="22">
        <v>27950</v>
      </c>
      <c r="X19" s="22"/>
      <c r="Y19" s="22">
        <v>27950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318258</v>
      </c>
      <c r="H28" s="22">
        <v>316085</v>
      </c>
      <c r="I28" s="22">
        <v>314345</v>
      </c>
      <c r="J28" s="22">
        <v>948688</v>
      </c>
      <c r="K28" s="22">
        <v>317589</v>
      </c>
      <c r="L28" s="22">
        <v>314563</v>
      </c>
      <c r="M28" s="22">
        <v>312824</v>
      </c>
      <c r="N28" s="22">
        <v>944976</v>
      </c>
      <c r="O28" s="22"/>
      <c r="P28" s="22"/>
      <c r="Q28" s="22"/>
      <c r="R28" s="22"/>
      <c r="S28" s="22"/>
      <c r="T28" s="22"/>
      <c r="U28" s="22"/>
      <c r="V28" s="22"/>
      <c r="W28" s="22">
        <v>1893664</v>
      </c>
      <c r="X28" s="22"/>
      <c r="Y28" s="22">
        <v>1893664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27358986</v>
      </c>
      <c r="D32" s="29">
        <f t="shared" ref="D32:Y32" si="0">SUM(D6:D31)</f>
        <v>0</v>
      </c>
      <c r="E32" s="30">
        <f t="shared" si="0"/>
        <v>26033840</v>
      </c>
      <c r="F32" s="31">
        <f t="shared" si="0"/>
        <v>26033840</v>
      </c>
      <c r="G32" s="31">
        <f t="shared" si="0"/>
        <v>2576910</v>
      </c>
      <c r="H32" s="31">
        <f t="shared" si="0"/>
        <v>2283878</v>
      </c>
      <c r="I32" s="31">
        <f t="shared" si="0"/>
        <v>2399331</v>
      </c>
      <c r="J32" s="31">
        <f t="shared" si="0"/>
        <v>7260119</v>
      </c>
      <c r="K32" s="31">
        <f t="shared" si="0"/>
        <v>2379196</v>
      </c>
      <c r="L32" s="31">
        <f t="shared" si="0"/>
        <v>2294821</v>
      </c>
      <c r="M32" s="31">
        <f t="shared" si="0"/>
        <v>2380415</v>
      </c>
      <c r="N32" s="31">
        <f t="shared" si="0"/>
        <v>7054432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14314551</v>
      </c>
      <c r="X32" s="31">
        <f t="shared" si="0"/>
        <v>13239054</v>
      </c>
      <c r="Y32" s="31">
        <f t="shared" si="0"/>
        <v>1075497</v>
      </c>
      <c r="Z32" s="32">
        <f>+IF(X32&lt;&gt;0,+(Y32/X32)*100,0)</f>
        <v>8.1236695612843626</v>
      </c>
      <c r="AA32" s="29">
        <f>SUM(AA6:AA31)</f>
        <v>26033840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11213999</v>
      </c>
      <c r="D34" s="20"/>
      <c r="E34" s="21">
        <v>11625300</v>
      </c>
      <c r="F34" s="22">
        <v>11625300</v>
      </c>
      <c r="G34" s="22">
        <v>778521</v>
      </c>
      <c r="H34" s="22">
        <v>798443</v>
      </c>
      <c r="I34" s="22">
        <v>1125208</v>
      </c>
      <c r="J34" s="22">
        <v>2702172</v>
      </c>
      <c r="K34" s="22">
        <v>821973</v>
      </c>
      <c r="L34" s="22">
        <v>1658765</v>
      </c>
      <c r="M34" s="22">
        <v>808734</v>
      </c>
      <c r="N34" s="22">
        <v>3289472</v>
      </c>
      <c r="O34" s="22"/>
      <c r="P34" s="22"/>
      <c r="Q34" s="22"/>
      <c r="R34" s="22"/>
      <c r="S34" s="22"/>
      <c r="T34" s="22"/>
      <c r="U34" s="22"/>
      <c r="V34" s="22"/>
      <c r="W34" s="22">
        <v>5991644</v>
      </c>
      <c r="X34" s="22">
        <v>6267481</v>
      </c>
      <c r="Y34" s="22">
        <v>-275837</v>
      </c>
      <c r="Z34" s="23">
        <v>-4.401082348713941</v>
      </c>
      <c r="AA34" s="20">
        <v>11625300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946777</v>
      </c>
      <c r="D37" s="20"/>
      <c r="E37" s="21">
        <v>1504100</v>
      </c>
      <c r="F37" s="22">
        <v>1504100</v>
      </c>
      <c r="G37" s="22">
        <v>45735</v>
      </c>
      <c r="H37" s="22">
        <v>173396</v>
      </c>
      <c r="I37" s="22">
        <v>6310</v>
      </c>
      <c r="J37" s="22">
        <v>225441</v>
      </c>
      <c r="K37" s="22">
        <v>127580</v>
      </c>
      <c r="L37" s="22">
        <v>109087</v>
      </c>
      <c r="M37" s="22">
        <v>105509</v>
      </c>
      <c r="N37" s="22">
        <v>342176</v>
      </c>
      <c r="O37" s="22"/>
      <c r="P37" s="22"/>
      <c r="Q37" s="22"/>
      <c r="R37" s="22"/>
      <c r="S37" s="22"/>
      <c r="T37" s="22"/>
      <c r="U37" s="22"/>
      <c r="V37" s="22"/>
      <c r="W37" s="22">
        <v>567617</v>
      </c>
      <c r="X37" s="22">
        <v>545862</v>
      </c>
      <c r="Y37" s="22">
        <v>21755</v>
      </c>
      <c r="Z37" s="23">
        <v>3.9854395433278005</v>
      </c>
      <c r="AA37" s="20">
        <v>1504100</v>
      </c>
    </row>
    <row r="38" spans="1:27" ht="13.5" x14ac:dyDescent="0.25">
      <c r="A38" s="19" t="s">
        <v>64</v>
      </c>
      <c r="B38" s="15" t="s">
        <v>32</v>
      </c>
      <c r="C38" s="20">
        <v>3259223</v>
      </c>
      <c r="D38" s="20"/>
      <c r="E38" s="21">
        <v>1008600</v>
      </c>
      <c r="F38" s="22">
        <v>1008600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504300</v>
      </c>
      <c r="Y38" s="22">
        <v>-504300</v>
      </c>
      <c r="Z38" s="23">
        <v>-100</v>
      </c>
      <c r="AA38" s="20">
        <v>1008600</v>
      </c>
    </row>
    <row r="39" spans="1:27" ht="13.5" x14ac:dyDescent="0.25">
      <c r="A39" s="19" t="s">
        <v>65</v>
      </c>
      <c r="B39" s="15" t="s">
        <v>32</v>
      </c>
      <c r="C39" s="20">
        <v>3373481</v>
      </c>
      <c r="D39" s="20"/>
      <c r="E39" s="21">
        <v>102770</v>
      </c>
      <c r="F39" s="22">
        <v>102770</v>
      </c>
      <c r="G39" s="22">
        <v>8563</v>
      </c>
      <c r="H39" s="22">
        <v>8563</v>
      </c>
      <c r="I39" s="22">
        <v>8563</v>
      </c>
      <c r="J39" s="22">
        <v>25689</v>
      </c>
      <c r="K39" s="22">
        <v>8564</v>
      </c>
      <c r="L39" s="22">
        <v>8564</v>
      </c>
      <c r="M39" s="22">
        <v>8564</v>
      </c>
      <c r="N39" s="22">
        <v>25692</v>
      </c>
      <c r="O39" s="22"/>
      <c r="P39" s="22"/>
      <c r="Q39" s="22"/>
      <c r="R39" s="22"/>
      <c r="S39" s="22"/>
      <c r="T39" s="22"/>
      <c r="U39" s="22"/>
      <c r="V39" s="22"/>
      <c r="W39" s="22">
        <v>51381</v>
      </c>
      <c r="X39" s="22">
        <v>51384</v>
      </c>
      <c r="Y39" s="22">
        <v>-3</v>
      </c>
      <c r="Z39" s="23">
        <v>-5.838393274170948E-3</v>
      </c>
      <c r="AA39" s="20">
        <v>102770</v>
      </c>
    </row>
    <row r="40" spans="1:27" ht="13.5" x14ac:dyDescent="0.25">
      <c r="A40" s="19" t="s">
        <v>40</v>
      </c>
      <c r="B40" s="15" t="s">
        <v>32</v>
      </c>
      <c r="C40" s="20">
        <v>184920</v>
      </c>
      <c r="D40" s="20"/>
      <c r="E40" s="21">
        <v>214440</v>
      </c>
      <c r="F40" s="22">
        <v>214440</v>
      </c>
      <c r="G40" s="22"/>
      <c r="H40" s="22"/>
      <c r="I40" s="22"/>
      <c r="J40" s="22"/>
      <c r="K40" s="22"/>
      <c r="L40" s="22"/>
      <c r="M40" s="22">
        <v>23225</v>
      </c>
      <c r="N40" s="22">
        <v>23225</v>
      </c>
      <c r="O40" s="22"/>
      <c r="P40" s="22"/>
      <c r="Q40" s="22"/>
      <c r="R40" s="22"/>
      <c r="S40" s="22"/>
      <c r="T40" s="22"/>
      <c r="U40" s="22"/>
      <c r="V40" s="22"/>
      <c r="W40" s="22">
        <v>23225</v>
      </c>
      <c r="X40" s="22">
        <v>114015</v>
      </c>
      <c r="Y40" s="22">
        <v>-90790</v>
      </c>
      <c r="Z40" s="23">
        <v>-79.629873262290047</v>
      </c>
      <c r="AA40" s="20">
        <v>214440</v>
      </c>
    </row>
    <row r="41" spans="1:27" ht="13.5" x14ac:dyDescent="0.25">
      <c r="A41" s="19" t="s">
        <v>66</v>
      </c>
      <c r="B41" s="15" t="s">
        <v>32</v>
      </c>
      <c r="C41" s="20">
        <v>5719170</v>
      </c>
      <c r="D41" s="20"/>
      <c r="E41" s="21">
        <v>10075000</v>
      </c>
      <c r="F41" s="22">
        <v>10075000</v>
      </c>
      <c r="G41" s="22">
        <v>217430</v>
      </c>
      <c r="H41" s="22">
        <v>418082</v>
      </c>
      <c r="I41" s="22">
        <v>483529</v>
      </c>
      <c r="J41" s="22">
        <v>1119041</v>
      </c>
      <c r="K41" s="22">
        <v>1169992</v>
      </c>
      <c r="L41" s="22">
        <v>556974</v>
      </c>
      <c r="M41" s="22">
        <v>914393</v>
      </c>
      <c r="N41" s="22">
        <v>2641359</v>
      </c>
      <c r="O41" s="22"/>
      <c r="P41" s="22"/>
      <c r="Q41" s="22"/>
      <c r="R41" s="22"/>
      <c r="S41" s="22"/>
      <c r="T41" s="22"/>
      <c r="U41" s="22"/>
      <c r="V41" s="22"/>
      <c r="W41" s="22">
        <v>3760400</v>
      </c>
      <c r="X41" s="22">
        <v>2907507</v>
      </c>
      <c r="Y41" s="22">
        <v>852893</v>
      </c>
      <c r="Z41" s="23">
        <v>29.334168413008122</v>
      </c>
      <c r="AA41" s="20">
        <v>10075000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>
        <v>8131</v>
      </c>
      <c r="I43" s="22"/>
      <c r="J43" s="22">
        <v>8131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8131</v>
      </c>
      <c r="X43" s="22"/>
      <c r="Y43" s="22">
        <v>8131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6016272</v>
      </c>
      <c r="D44" s="20"/>
      <c r="E44" s="21">
        <v>5690260</v>
      </c>
      <c r="F44" s="22">
        <v>5690260</v>
      </c>
      <c r="G44" s="22">
        <v>14125</v>
      </c>
      <c r="H44" s="22">
        <v>34897</v>
      </c>
      <c r="I44" s="22">
        <v>12032</v>
      </c>
      <c r="J44" s="22">
        <v>61054</v>
      </c>
      <c r="K44" s="22">
        <v>89067</v>
      </c>
      <c r="L44" s="22">
        <v>29905</v>
      </c>
      <c r="M44" s="22">
        <v>49236</v>
      </c>
      <c r="N44" s="22">
        <v>168208</v>
      </c>
      <c r="O44" s="22"/>
      <c r="P44" s="22"/>
      <c r="Q44" s="22"/>
      <c r="R44" s="22"/>
      <c r="S44" s="22"/>
      <c r="T44" s="22"/>
      <c r="U44" s="22"/>
      <c r="V44" s="22"/>
      <c r="W44" s="22">
        <v>229262</v>
      </c>
      <c r="X44" s="22">
        <v>2943891</v>
      </c>
      <c r="Y44" s="22">
        <v>-2714629</v>
      </c>
      <c r="Z44" s="23">
        <v>-92.212279598667209</v>
      </c>
      <c r="AA44" s="20">
        <v>5690260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30713842</v>
      </c>
      <c r="D47" s="29">
        <f t="shared" ref="D47:Y47" si="1">SUM(D34:D46)</f>
        <v>0</v>
      </c>
      <c r="E47" s="30">
        <f t="shared" si="1"/>
        <v>30220470</v>
      </c>
      <c r="F47" s="31">
        <f t="shared" si="1"/>
        <v>30220470</v>
      </c>
      <c r="G47" s="31">
        <f t="shared" si="1"/>
        <v>1064374</v>
      </c>
      <c r="H47" s="31">
        <f t="shared" si="1"/>
        <v>1441512</v>
      </c>
      <c r="I47" s="31">
        <f t="shared" si="1"/>
        <v>1635642</v>
      </c>
      <c r="J47" s="31">
        <f t="shared" si="1"/>
        <v>4141528</v>
      </c>
      <c r="K47" s="31">
        <f t="shared" si="1"/>
        <v>2217176</v>
      </c>
      <c r="L47" s="31">
        <f t="shared" si="1"/>
        <v>2363295</v>
      </c>
      <c r="M47" s="31">
        <f t="shared" si="1"/>
        <v>1909661</v>
      </c>
      <c r="N47" s="31">
        <f t="shared" si="1"/>
        <v>6490132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10631660</v>
      </c>
      <c r="X47" s="31">
        <f t="shared" si="1"/>
        <v>13334440</v>
      </c>
      <c r="Y47" s="31">
        <f t="shared" si="1"/>
        <v>-2702780</v>
      </c>
      <c r="Z47" s="32">
        <f>+IF(X47&lt;&gt;0,+(Y47/X47)*100,0)</f>
        <v>-20.269167659084296</v>
      </c>
      <c r="AA47" s="29">
        <f>SUM(AA34:AA46)</f>
        <v>30220470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-3354856</v>
      </c>
      <c r="D48" s="39">
        <f t="shared" si="2"/>
        <v>0</v>
      </c>
      <c r="E48" s="40">
        <f t="shared" si="2"/>
        <v>-4186630</v>
      </c>
      <c r="F48" s="41">
        <f t="shared" si="2"/>
        <v>-4186630</v>
      </c>
      <c r="G48" s="41">
        <f t="shared" si="2"/>
        <v>1512536</v>
      </c>
      <c r="H48" s="41">
        <f t="shared" si="2"/>
        <v>842366</v>
      </c>
      <c r="I48" s="41">
        <f t="shared" si="2"/>
        <v>763689</v>
      </c>
      <c r="J48" s="41">
        <f t="shared" si="2"/>
        <v>3118591</v>
      </c>
      <c r="K48" s="41">
        <f t="shared" si="2"/>
        <v>162020</v>
      </c>
      <c r="L48" s="41">
        <f t="shared" si="2"/>
        <v>-68474</v>
      </c>
      <c r="M48" s="41">
        <f t="shared" si="2"/>
        <v>470754</v>
      </c>
      <c r="N48" s="41">
        <f t="shared" si="2"/>
        <v>564300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3682891</v>
      </c>
      <c r="X48" s="41">
        <f t="shared" si="2"/>
        <v>-95386</v>
      </c>
      <c r="Y48" s="41">
        <f t="shared" si="2"/>
        <v>3778277</v>
      </c>
      <c r="Z48" s="42">
        <f>+IF(X48&lt;&gt;0,+(Y48/X48)*100,0)</f>
        <v>-3961.039355880318</v>
      </c>
      <c r="AA48" s="39">
        <f>+AA32-AA47</f>
        <v>-4186630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-3354856</v>
      </c>
      <c r="D51" s="48">
        <f t="shared" si="3"/>
        <v>0</v>
      </c>
      <c r="E51" s="49">
        <f t="shared" si="3"/>
        <v>-4186630</v>
      </c>
      <c r="F51" s="50">
        <f t="shared" si="3"/>
        <v>-4186630</v>
      </c>
      <c r="G51" s="50">
        <f t="shared" si="3"/>
        <v>1512536</v>
      </c>
      <c r="H51" s="50">
        <f t="shared" si="3"/>
        <v>842366</v>
      </c>
      <c r="I51" s="50">
        <f t="shared" si="3"/>
        <v>763689</v>
      </c>
      <c r="J51" s="50">
        <f t="shared" si="3"/>
        <v>3118591</v>
      </c>
      <c r="K51" s="50">
        <f t="shared" si="3"/>
        <v>162020</v>
      </c>
      <c r="L51" s="50">
        <f t="shared" si="3"/>
        <v>-68474</v>
      </c>
      <c r="M51" s="50">
        <f t="shared" si="3"/>
        <v>470754</v>
      </c>
      <c r="N51" s="50">
        <f t="shared" si="3"/>
        <v>564300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3682891</v>
      </c>
      <c r="X51" s="50">
        <f t="shared" si="3"/>
        <v>-95386</v>
      </c>
      <c r="Y51" s="50">
        <f t="shared" si="3"/>
        <v>3778277</v>
      </c>
      <c r="Z51" s="51">
        <f>+IF(X51&lt;&gt;0,+(Y51/X51)*100,0)</f>
        <v>-3961.039355880318</v>
      </c>
      <c r="AA51" s="48">
        <f>SUM(AA48:AA50)</f>
        <v>-4186630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-3354856</v>
      </c>
      <c r="D53" s="54">
        <f>+D51-D52</f>
        <v>0</v>
      </c>
      <c r="E53" s="55">
        <f t="shared" si="4"/>
        <v>-4186630</v>
      </c>
      <c r="F53" s="56">
        <f t="shared" si="4"/>
        <v>-4186630</v>
      </c>
      <c r="G53" s="56">
        <f t="shared" si="4"/>
        <v>1512536</v>
      </c>
      <c r="H53" s="56">
        <f t="shared" si="4"/>
        <v>842366</v>
      </c>
      <c r="I53" s="56">
        <f t="shared" si="4"/>
        <v>763689</v>
      </c>
      <c r="J53" s="56">
        <f t="shared" si="4"/>
        <v>3118591</v>
      </c>
      <c r="K53" s="56">
        <f t="shared" si="4"/>
        <v>162020</v>
      </c>
      <c r="L53" s="56">
        <f t="shared" si="4"/>
        <v>-68474</v>
      </c>
      <c r="M53" s="56">
        <f t="shared" si="4"/>
        <v>470754</v>
      </c>
      <c r="N53" s="56">
        <f t="shared" si="4"/>
        <v>564300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3682891</v>
      </c>
      <c r="X53" s="56">
        <f t="shared" si="4"/>
        <v>-95386</v>
      </c>
      <c r="Y53" s="56">
        <f t="shared" si="4"/>
        <v>3778277</v>
      </c>
      <c r="Z53" s="57">
        <f>+IF(X53&lt;&gt;0,+(Y53/X53)*100,0)</f>
        <v>-3961.039355880318</v>
      </c>
      <c r="AA53" s="54">
        <f>+AA51-AA52</f>
        <v>-4186630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-3354856</v>
      </c>
      <c r="D56" s="48">
        <f>SUM(D53:D55)</f>
        <v>0</v>
      </c>
      <c r="E56" s="49">
        <f t="shared" si="5"/>
        <v>-4186630</v>
      </c>
      <c r="F56" s="50">
        <f t="shared" si="5"/>
        <v>-4186630</v>
      </c>
      <c r="G56" s="50">
        <f t="shared" si="5"/>
        <v>1512536</v>
      </c>
      <c r="H56" s="50">
        <f t="shared" si="5"/>
        <v>842366</v>
      </c>
      <c r="I56" s="50">
        <f t="shared" si="5"/>
        <v>763689</v>
      </c>
      <c r="J56" s="50">
        <f t="shared" si="5"/>
        <v>3118591</v>
      </c>
      <c r="K56" s="50">
        <f t="shared" si="5"/>
        <v>162020</v>
      </c>
      <c r="L56" s="50">
        <f t="shared" si="5"/>
        <v>-68474</v>
      </c>
      <c r="M56" s="50">
        <f t="shared" si="5"/>
        <v>470754</v>
      </c>
      <c r="N56" s="50">
        <f t="shared" si="5"/>
        <v>564300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3682891</v>
      </c>
      <c r="X56" s="50">
        <f t="shared" si="5"/>
        <v>-95386</v>
      </c>
      <c r="Y56" s="50">
        <f t="shared" si="5"/>
        <v>3778277</v>
      </c>
      <c r="Z56" s="51">
        <f>+IF(X56&lt;&gt;0,+(Y56/X56)*100,0)</f>
        <v>-3961.039355880318</v>
      </c>
      <c r="AA56" s="48">
        <f>SUM(AA53:AA55)</f>
        <v>-4186630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-3354856</v>
      </c>
      <c r="D59" s="65">
        <f>SUM(D56:D58)</f>
        <v>0</v>
      </c>
      <c r="E59" s="66">
        <f t="shared" si="6"/>
        <v>-4186630</v>
      </c>
      <c r="F59" s="67">
        <f t="shared" si="6"/>
        <v>-4186630</v>
      </c>
      <c r="G59" s="67">
        <f t="shared" si="6"/>
        <v>1512536</v>
      </c>
      <c r="H59" s="67">
        <f t="shared" si="6"/>
        <v>842366</v>
      </c>
      <c r="I59" s="67">
        <f t="shared" si="6"/>
        <v>763689</v>
      </c>
      <c r="J59" s="67">
        <f t="shared" si="6"/>
        <v>3118591</v>
      </c>
      <c r="K59" s="67">
        <f t="shared" si="6"/>
        <v>162020</v>
      </c>
      <c r="L59" s="67">
        <f t="shared" si="6"/>
        <v>-68474</v>
      </c>
      <c r="M59" s="67">
        <f t="shared" si="6"/>
        <v>470754</v>
      </c>
      <c r="N59" s="67">
        <f t="shared" si="6"/>
        <v>564300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3682891</v>
      </c>
      <c r="X59" s="67">
        <f t="shared" si="6"/>
        <v>-95386</v>
      </c>
      <c r="Y59" s="67">
        <f t="shared" si="6"/>
        <v>3778277</v>
      </c>
      <c r="Z59" s="68">
        <f>+IF(X59&lt;&gt;0,+(Y59/X59)*100,0)</f>
        <v>-3961.039355880318</v>
      </c>
      <c r="AA59" s="65">
        <f>SUM(AA56:AA58)</f>
        <v>-4186630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12749212</v>
      </c>
      <c r="D9" s="20"/>
      <c r="E9" s="21">
        <v>14706704</v>
      </c>
      <c r="F9" s="22">
        <v>14706704</v>
      </c>
      <c r="G9" s="22">
        <v>1218085</v>
      </c>
      <c r="H9" s="22">
        <v>1221957</v>
      </c>
      <c r="I9" s="22">
        <v>1230899</v>
      </c>
      <c r="J9" s="22">
        <v>3670941</v>
      </c>
      <c r="K9" s="22">
        <v>1212453</v>
      </c>
      <c r="L9" s="22">
        <v>1218288</v>
      </c>
      <c r="M9" s="22">
        <v>1204580</v>
      </c>
      <c r="N9" s="22">
        <v>3635321</v>
      </c>
      <c r="O9" s="22"/>
      <c r="P9" s="22"/>
      <c r="Q9" s="22"/>
      <c r="R9" s="22"/>
      <c r="S9" s="22"/>
      <c r="T9" s="22"/>
      <c r="U9" s="22"/>
      <c r="V9" s="22"/>
      <c r="W9" s="22">
        <v>7306262</v>
      </c>
      <c r="X9" s="22">
        <v>7353348</v>
      </c>
      <c r="Y9" s="22">
        <v>-47086</v>
      </c>
      <c r="Z9" s="23">
        <v>-0.64033417159095429</v>
      </c>
      <c r="AA9" s="20">
        <v>14706704</v>
      </c>
    </row>
    <row r="10" spans="1:27" ht="13.5" x14ac:dyDescent="0.25">
      <c r="A10" s="19" t="s">
        <v>38</v>
      </c>
      <c r="B10" s="15" t="s">
        <v>32</v>
      </c>
      <c r="C10" s="20">
        <v>51253</v>
      </c>
      <c r="D10" s="20"/>
      <c r="E10" s="21">
        <v>63000</v>
      </c>
      <c r="F10" s="22">
        <v>63000</v>
      </c>
      <c r="G10" s="22">
        <v>6133</v>
      </c>
      <c r="H10" s="22">
        <v>2499</v>
      </c>
      <c r="I10" s="22"/>
      <c r="J10" s="22">
        <v>8632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8632</v>
      </c>
      <c r="X10" s="22">
        <v>31500</v>
      </c>
      <c r="Y10" s="22">
        <v>-22868</v>
      </c>
      <c r="Z10" s="23">
        <v>-72.596825396825395</v>
      </c>
      <c r="AA10" s="20">
        <v>63000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335679</v>
      </c>
      <c r="D13" s="20"/>
      <c r="E13" s="21">
        <v>355000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9121</v>
      </c>
      <c r="D19" s="20"/>
      <c r="E19" s="21">
        <v>10255</v>
      </c>
      <c r="F19" s="22">
        <v>10255</v>
      </c>
      <c r="G19" s="22"/>
      <c r="H19" s="22">
        <v>2493</v>
      </c>
      <c r="I19" s="22">
        <v>7544</v>
      </c>
      <c r="J19" s="22">
        <v>10037</v>
      </c>
      <c r="K19" s="22">
        <v>12073</v>
      </c>
      <c r="L19" s="22">
        <v>5255</v>
      </c>
      <c r="M19" s="22">
        <v>12787</v>
      </c>
      <c r="N19" s="22">
        <v>30115</v>
      </c>
      <c r="O19" s="22"/>
      <c r="P19" s="22"/>
      <c r="Q19" s="22"/>
      <c r="R19" s="22"/>
      <c r="S19" s="22"/>
      <c r="T19" s="22"/>
      <c r="U19" s="22"/>
      <c r="V19" s="22"/>
      <c r="W19" s="22">
        <v>40152</v>
      </c>
      <c r="X19" s="22">
        <v>5118</v>
      </c>
      <c r="Y19" s="22">
        <v>35034</v>
      </c>
      <c r="Z19" s="23">
        <v>684.52520515826495</v>
      </c>
      <c r="AA19" s="20">
        <v>10255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4347163</v>
      </c>
      <c r="D25" s="20"/>
      <c r="E25" s="21">
        <v>5090437</v>
      </c>
      <c r="F25" s="22">
        <v>5123046</v>
      </c>
      <c r="G25" s="22">
        <v>429570</v>
      </c>
      <c r="H25" s="22">
        <v>426006</v>
      </c>
      <c r="I25" s="22">
        <v>54</v>
      </c>
      <c r="J25" s="22">
        <v>855630</v>
      </c>
      <c r="K25" s="22">
        <v>852390</v>
      </c>
      <c r="L25" s="22">
        <v>428976</v>
      </c>
      <c r="M25" s="22">
        <v>433404</v>
      </c>
      <c r="N25" s="22">
        <v>1714770</v>
      </c>
      <c r="O25" s="22"/>
      <c r="P25" s="22"/>
      <c r="Q25" s="22"/>
      <c r="R25" s="22"/>
      <c r="S25" s="22"/>
      <c r="T25" s="22"/>
      <c r="U25" s="22"/>
      <c r="V25" s="22"/>
      <c r="W25" s="22">
        <v>2570400</v>
      </c>
      <c r="X25" s="22">
        <v>2561520</v>
      </c>
      <c r="Y25" s="22">
        <v>8880</v>
      </c>
      <c r="Z25" s="23">
        <v>0.34666916518317248</v>
      </c>
      <c r="AA25" s="20">
        <v>5123046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17492428</v>
      </c>
      <c r="D32" s="29">
        <f t="shared" ref="D32:Y32" si="0">SUM(D6:D31)</f>
        <v>0</v>
      </c>
      <c r="E32" s="30">
        <f t="shared" si="0"/>
        <v>20225396</v>
      </c>
      <c r="F32" s="31">
        <f t="shared" si="0"/>
        <v>19903005</v>
      </c>
      <c r="G32" s="31">
        <f t="shared" si="0"/>
        <v>1653788</v>
      </c>
      <c r="H32" s="31">
        <f t="shared" si="0"/>
        <v>1652955</v>
      </c>
      <c r="I32" s="31">
        <f t="shared" si="0"/>
        <v>1238497</v>
      </c>
      <c r="J32" s="31">
        <f t="shared" si="0"/>
        <v>4545240</v>
      </c>
      <c r="K32" s="31">
        <f t="shared" si="0"/>
        <v>2076916</v>
      </c>
      <c r="L32" s="31">
        <f t="shared" si="0"/>
        <v>1652519</v>
      </c>
      <c r="M32" s="31">
        <f t="shared" si="0"/>
        <v>1650771</v>
      </c>
      <c r="N32" s="31">
        <f t="shared" si="0"/>
        <v>5380206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9925446</v>
      </c>
      <c r="X32" s="31">
        <f t="shared" si="0"/>
        <v>9951486</v>
      </c>
      <c r="Y32" s="31">
        <f t="shared" si="0"/>
        <v>-26040</v>
      </c>
      <c r="Z32" s="32">
        <f>+IF(X32&lt;&gt;0,+(Y32/X32)*100,0)</f>
        <v>-0.26166946323393314</v>
      </c>
      <c r="AA32" s="29">
        <f>SUM(AA6:AA31)</f>
        <v>19903005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4289700</v>
      </c>
      <c r="D34" s="20"/>
      <c r="E34" s="21">
        <v>5249927</v>
      </c>
      <c r="F34" s="22">
        <v>5249927</v>
      </c>
      <c r="G34" s="22">
        <v>381370</v>
      </c>
      <c r="H34" s="22">
        <v>382718</v>
      </c>
      <c r="I34" s="22">
        <v>390093</v>
      </c>
      <c r="J34" s="22">
        <v>1154181</v>
      </c>
      <c r="K34" s="22">
        <v>391456</v>
      </c>
      <c r="L34" s="22">
        <v>379280</v>
      </c>
      <c r="M34" s="22">
        <v>626850</v>
      </c>
      <c r="N34" s="22">
        <v>1397586</v>
      </c>
      <c r="O34" s="22"/>
      <c r="P34" s="22"/>
      <c r="Q34" s="22"/>
      <c r="R34" s="22"/>
      <c r="S34" s="22"/>
      <c r="T34" s="22"/>
      <c r="U34" s="22"/>
      <c r="V34" s="22"/>
      <c r="W34" s="22">
        <v>2551767</v>
      </c>
      <c r="X34" s="22">
        <v>2624916</v>
      </c>
      <c r="Y34" s="22">
        <v>-73149</v>
      </c>
      <c r="Z34" s="23">
        <v>-2.7867177463964561</v>
      </c>
      <c r="AA34" s="20">
        <v>5249927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873239</v>
      </c>
      <c r="D37" s="20"/>
      <c r="E37" s="21">
        <v>861800</v>
      </c>
      <c r="F37" s="22">
        <v>861800</v>
      </c>
      <c r="G37" s="22">
        <v>17111</v>
      </c>
      <c r="H37" s="22">
        <v>276443</v>
      </c>
      <c r="I37" s="22">
        <v>19059</v>
      </c>
      <c r="J37" s="22">
        <v>312613</v>
      </c>
      <c r="K37" s="22">
        <v>19346</v>
      </c>
      <c r="L37" s="22">
        <v>29607</v>
      </c>
      <c r="M37" s="22">
        <v>237432</v>
      </c>
      <c r="N37" s="22">
        <v>286385</v>
      </c>
      <c r="O37" s="22"/>
      <c r="P37" s="22"/>
      <c r="Q37" s="22"/>
      <c r="R37" s="22"/>
      <c r="S37" s="22"/>
      <c r="T37" s="22"/>
      <c r="U37" s="22"/>
      <c r="V37" s="22"/>
      <c r="W37" s="22">
        <v>598998</v>
      </c>
      <c r="X37" s="22">
        <v>430890</v>
      </c>
      <c r="Y37" s="22">
        <v>168108</v>
      </c>
      <c r="Z37" s="23">
        <v>39.01413353756179</v>
      </c>
      <c r="AA37" s="20">
        <v>861800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327995</v>
      </c>
      <c r="F38" s="22">
        <v>327995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163992</v>
      </c>
      <c r="Y38" s="22">
        <v>-163992</v>
      </c>
      <c r="Z38" s="23">
        <v>-100</v>
      </c>
      <c r="AA38" s="20">
        <v>327995</v>
      </c>
    </row>
    <row r="39" spans="1:27" ht="13.5" x14ac:dyDescent="0.25">
      <c r="A39" s="19" t="s">
        <v>65</v>
      </c>
      <c r="B39" s="15" t="s">
        <v>32</v>
      </c>
      <c r="C39" s="20">
        <v>3816223</v>
      </c>
      <c r="D39" s="20"/>
      <c r="E39" s="21">
        <v>4045197</v>
      </c>
      <c r="F39" s="22">
        <v>4045197</v>
      </c>
      <c r="G39" s="22"/>
      <c r="H39" s="22"/>
      <c r="I39" s="22">
        <v>1011299</v>
      </c>
      <c r="J39" s="22">
        <v>1011299</v>
      </c>
      <c r="K39" s="22"/>
      <c r="L39" s="22"/>
      <c r="M39" s="22">
        <v>1011299</v>
      </c>
      <c r="N39" s="22">
        <v>1011299</v>
      </c>
      <c r="O39" s="22"/>
      <c r="P39" s="22"/>
      <c r="Q39" s="22"/>
      <c r="R39" s="22"/>
      <c r="S39" s="22"/>
      <c r="T39" s="22"/>
      <c r="U39" s="22"/>
      <c r="V39" s="22"/>
      <c r="W39" s="22">
        <v>2022598</v>
      </c>
      <c r="X39" s="22">
        <v>2022588</v>
      </c>
      <c r="Y39" s="22">
        <v>10</v>
      </c>
      <c r="Z39" s="23"/>
      <c r="AA39" s="20">
        <v>4045197</v>
      </c>
    </row>
    <row r="40" spans="1:27" ht="13.5" x14ac:dyDescent="0.25">
      <c r="A40" s="19" t="s">
        <v>40</v>
      </c>
      <c r="B40" s="15" t="s">
        <v>32</v>
      </c>
      <c r="C40" s="20">
        <v>61188</v>
      </c>
      <c r="D40" s="20"/>
      <c r="E40" s="21">
        <v>3216210</v>
      </c>
      <c r="F40" s="22">
        <v>3216210</v>
      </c>
      <c r="G40" s="22"/>
      <c r="H40" s="22">
        <v>14591</v>
      </c>
      <c r="I40" s="22">
        <v>6896</v>
      </c>
      <c r="J40" s="22">
        <v>21487</v>
      </c>
      <c r="K40" s="22">
        <v>7010</v>
      </c>
      <c r="L40" s="22">
        <v>6672</v>
      </c>
      <c r="M40" s="22">
        <v>6777</v>
      </c>
      <c r="N40" s="22">
        <v>20459</v>
      </c>
      <c r="O40" s="22"/>
      <c r="P40" s="22"/>
      <c r="Q40" s="22"/>
      <c r="R40" s="22"/>
      <c r="S40" s="22"/>
      <c r="T40" s="22"/>
      <c r="U40" s="22"/>
      <c r="V40" s="22"/>
      <c r="W40" s="22">
        <v>41946</v>
      </c>
      <c r="X40" s="22">
        <v>1608102</v>
      </c>
      <c r="Y40" s="22">
        <v>-1566156</v>
      </c>
      <c r="Z40" s="23">
        <v>-97.391583369711626</v>
      </c>
      <c r="AA40" s="20">
        <v>3216210</v>
      </c>
    </row>
    <row r="41" spans="1:27" ht="13.5" x14ac:dyDescent="0.25">
      <c r="A41" s="19" t="s">
        <v>66</v>
      </c>
      <c r="B41" s="15" t="s">
        <v>32</v>
      </c>
      <c r="C41" s="20">
        <v>3816908</v>
      </c>
      <c r="D41" s="20"/>
      <c r="E41" s="21">
        <v>7681379</v>
      </c>
      <c r="F41" s="22">
        <v>7681379</v>
      </c>
      <c r="G41" s="22">
        <v>300474</v>
      </c>
      <c r="H41" s="22">
        <v>337734</v>
      </c>
      <c r="I41" s="22">
        <v>314274</v>
      </c>
      <c r="J41" s="22">
        <v>952482</v>
      </c>
      <c r="K41" s="22">
        <v>328074</v>
      </c>
      <c r="L41" s="22">
        <v>355868</v>
      </c>
      <c r="M41" s="22">
        <v>291981</v>
      </c>
      <c r="N41" s="22">
        <v>975923</v>
      </c>
      <c r="O41" s="22"/>
      <c r="P41" s="22"/>
      <c r="Q41" s="22"/>
      <c r="R41" s="22"/>
      <c r="S41" s="22"/>
      <c r="T41" s="22"/>
      <c r="U41" s="22"/>
      <c r="V41" s="22"/>
      <c r="W41" s="22">
        <v>1928405</v>
      </c>
      <c r="X41" s="22">
        <v>3888672</v>
      </c>
      <c r="Y41" s="22">
        <v>-1960267</v>
      </c>
      <c r="Z41" s="23">
        <v>-50.409677133993306</v>
      </c>
      <c r="AA41" s="20">
        <v>7681379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760287</v>
      </c>
      <c r="D43" s="20"/>
      <c r="E43" s="21">
        <v>107500</v>
      </c>
      <c r="F43" s="22">
        <v>107500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53748</v>
      </c>
      <c r="Y43" s="22">
        <v>-53748</v>
      </c>
      <c r="Z43" s="23">
        <v>-100</v>
      </c>
      <c r="AA43" s="20">
        <v>107500</v>
      </c>
    </row>
    <row r="44" spans="1:27" ht="13.5" x14ac:dyDescent="0.25">
      <c r="A44" s="19" t="s">
        <v>69</v>
      </c>
      <c r="B44" s="15" t="s">
        <v>32</v>
      </c>
      <c r="C44" s="20">
        <v>663596</v>
      </c>
      <c r="D44" s="20"/>
      <c r="E44" s="21">
        <v>856444</v>
      </c>
      <c r="F44" s="22">
        <v>856444</v>
      </c>
      <c r="G44" s="22">
        <v>31994</v>
      </c>
      <c r="H44" s="22">
        <v>83208</v>
      </c>
      <c r="I44" s="22">
        <v>39686</v>
      </c>
      <c r="J44" s="22">
        <v>154888</v>
      </c>
      <c r="K44" s="22">
        <v>64132</v>
      </c>
      <c r="L44" s="22">
        <v>66187</v>
      </c>
      <c r="M44" s="22">
        <v>33216</v>
      </c>
      <c r="N44" s="22">
        <v>163535</v>
      </c>
      <c r="O44" s="22"/>
      <c r="P44" s="22"/>
      <c r="Q44" s="22"/>
      <c r="R44" s="22"/>
      <c r="S44" s="22"/>
      <c r="T44" s="22"/>
      <c r="U44" s="22"/>
      <c r="V44" s="22"/>
      <c r="W44" s="22">
        <v>318423</v>
      </c>
      <c r="X44" s="22">
        <v>428196</v>
      </c>
      <c r="Y44" s="22">
        <v>-109773</v>
      </c>
      <c r="Z44" s="23">
        <v>-25.636157273771826</v>
      </c>
      <c r="AA44" s="20">
        <v>856444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14281141</v>
      </c>
      <c r="D47" s="29">
        <f t="shared" ref="D47:Y47" si="1">SUM(D34:D46)</f>
        <v>0</v>
      </c>
      <c r="E47" s="30">
        <f t="shared" si="1"/>
        <v>22346452</v>
      </c>
      <c r="F47" s="31">
        <f t="shared" si="1"/>
        <v>22346452</v>
      </c>
      <c r="G47" s="31">
        <f t="shared" si="1"/>
        <v>730949</v>
      </c>
      <c r="H47" s="31">
        <f t="shared" si="1"/>
        <v>1094694</v>
      </c>
      <c r="I47" s="31">
        <f t="shared" si="1"/>
        <v>1781307</v>
      </c>
      <c r="J47" s="31">
        <f t="shared" si="1"/>
        <v>3606950</v>
      </c>
      <c r="K47" s="31">
        <f t="shared" si="1"/>
        <v>810018</v>
      </c>
      <c r="L47" s="31">
        <f t="shared" si="1"/>
        <v>837614</v>
      </c>
      <c r="M47" s="31">
        <f t="shared" si="1"/>
        <v>2207555</v>
      </c>
      <c r="N47" s="31">
        <f t="shared" si="1"/>
        <v>3855187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7462137</v>
      </c>
      <c r="X47" s="31">
        <f t="shared" si="1"/>
        <v>11221104</v>
      </c>
      <c r="Y47" s="31">
        <f t="shared" si="1"/>
        <v>-3758967</v>
      </c>
      <c r="Z47" s="32">
        <f>+IF(X47&lt;&gt;0,+(Y47/X47)*100,0)</f>
        <v>-33.499083512638329</v>
      </c>
      <c r="AA47" s="29">
        <f>SUM(AA34:AA46)</f>
        <v>22346452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3211287</v>
      </c>
      <c r="D48" s="39">
        <f t="shared" si="2"/>
        <v>0</v>
      </c>
      <c r="E48" s="40">
        <f t="shared" si="2"/>
        <v>-2121056</v>
      </c>
      <c r="F48" s="41">
        <f t="shared" si="2"/>
        <v>-2443447</v>
      </c>
      <c r="G48" s="41">
        <f t="shared" si="2"/>
        <v>922839</v>
      </c>
      <c r="H48" s="41">
        <f t="shared" si="2"/>
        <v>558261</v>
      </c>
      <c r="I48" s="41">
        <f t="shared" si="2"/>
        <v>-542810</v>
      </c>
      <c r="J48" s="41">
        <f t="shared" si="2"/>
        <v>938290</v>
      </c>
      <c r="K48" s="41">
        <f t="shared" si="2"/>
        <v>1266898</v>
      </c>
      <c r="L48" s="41">
        <f t="shared" si="2"/>
        <v>814905</v>
      </c>
      <c r="M48" s="41">
        <f t="shared" si="2"/>
        <v>-556784</v>
      </c>
      <c r="N48" s="41">
        <f t="shared" si="2"/>
        <v>1525019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2463309</v>
      </c>
      <c r="X48" s="41">
        <f t="shared" si="2"/>
        <v>-1269618</v>
      </c>
      <c r="Y48" s="41">
        <f t="shared" si="2"/>
        <v>3732927</v>
      </c>
      <c r="Z48" s="42">
        <f>+IF(X48&lt;&gt;0,+(Y48/X48)*100,0)</f>
        <v>-294.01969726327133</v>
      </c>
      <c r="AA48" s="39">
        <f>+AA32-AA47</f>
        <v>-2443447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>
        <v>217391</v>
      </c>
      <c r="G49" s="22"/>
      <c r="H49" s="22"/>
      <c r="I49" s="22"/>
      <c r="J49" s="22"/>
      <c r="K49" s="22"/>
      <c r="L49" s="22">
        <v>170000</v>
      </c>
      <c r="M49" s="22"/>
      <c r="N49" s="22">
        <v>170000</v>
      </c>
      <c r="O49" s="22"/>
      <c r="P49" s="22"/>
      <c r="Q49" s="22"/>
      <c r="R49" s="22"/>
      <c r="S49" s="22"/>
      <c r="T49" s="22"/>
      <c r="U49" s="22"/>
      <c r="V49" s="22"/>
      <c r="W49" s="22">
        <v>170000</v>
      </c>
      <c r="X49" s="22">
        <v>108690</v>
      </c>
      <c r="Y49" s="22">
        <v>61310</v>
      </c>
      <c r="Z49" s="23">
        <v>56.408133222927589</v>
      </c>
      <c r="AA49" s="20">
        <v>217391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>
        <v>4781030</v>
      </c>
      <c r="F50" s="22">
        <v>4781030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2390514</v>
      </c>
      <c r="Y50" s="45">
        <v>-2390514</v>
      </c>
      <c r="Z50" s="46">
        <v>-100</v>
      </c>
      <c r="AA50" s="44">
        <v>4781030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3211287</v>
      </c>
      <c r="D51" s="48">
        <f t="shared" si="3"/>
        <v>0</v>
      </c>
      <c r="E51" s="49">
        <f t="shared" si="3"/>
        <v>2659974</v>
      </c>
      <c r="F51" s="50">
        <f t="shared" si="3"/>
        <v>2554974</v>
      </c>
      <c r="G51" s="50">
        <f t="shared" si="3"/>
        <v>922839</v>
      </c>
      <c r="H51" s="50">
        <f t="shared" si="3"/>
        <v>558261</v>
      </c>
      <c r="I51" s="50">
        <f t="shared" si="3"/>
        <v>-542810</v>
      </c>
      <c r="J51" s="50">
        <f t="shared" si="3"/>
        <v>938290</v>
      </c>
      <c r="K51" s="50">
        <f t="shared" si="3"/>
        <v>1266898</v>
      </c>
      <c r="L51" s="50">
        <f t="shared" si="3"/>
        <v>984905</v>
      </c>
      <c r="M51" s="50">
        <f t="shared" si="3"/>
        <v>-556784</v>
      </c>
      <c r="N51" s="50">
        <f t="shared" si="3"/>
        <v>1695019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2633309</v>
      </c>
      <c r="X51" s="50">
        <f t="shared" si="3"/>
        <v>1229586</v>
      </c>
      <c r="Y51" s="50">
        <f t="shared" si="3"/>
        <v>1403723</v>
      </c>
      <c r="Z51" s="51">
        <f>+IF(X51&lt;&gt;0,+(Y51/X51)*100,0)</f>
        <v>114.16224647970942</v>
      </c>
      <c r="AA51" s="48">
        <f>SUM(AA48:AA50)</f>
        <v>2554974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3211287</v>
      </c>
      <c r="D53" s="54">
        <f>+D51-D52</f>
        <v>0</v>
      </c>
      <c r="E53" s="55">
        <f t="shared" si="4"/>
        <v>2659974</v>
      </c>
      <c r="F53" s="56">
        <f t="shared" si="4"/>
        <v>2554974</v>
      </c>
      <c r="G53" s="56">
        <f t="shared" si="4"/>
        <v>922839</v>
      </c>
      <c r="H53" s="56">
        <f t="shared" si="4"/>
        <v>558261</v>
      </c>
      <c r="I53" s="56">
        <f t="shared" si="4"/>
        <v>-542810</v>
      </c>
      <c r="J53" s="56">
        <f t="shared" si="4"/>
        <v>938290</v>
      </c>
      <c r="K53" s="56">
        <f t="shared" si="4"/>
        <v>1266898</v>
      </c>
      <c r="L53" s="56">
        <f t="shared" si="4"/>
        <v>984905</v>
      </c>
      <c r="M53" s="56">
        <f t="shared" si="4"/>
        <v>-556784</v>
      </c>
      <c r="N53" s="56">
        <f t="shared" si="4"/>
        <v>1695019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2633309</v>
      </c>
      <c r="X53" s="56">
        <f t="shared" si="4"/>
        <v>1229586</v>
      </c>
      <c r="Y53" s="56">
        <f t="shared" si="4"/>
        <v>1403723</v>
      </c>
      <c r="Z53" s="57">
        <f>+IF(X53&lt;&gt;0,+(Y53/X53)*100,0)</f>
        <v>114.16224647970942</v>
      </c>
      <c r="AA53" s="54">
        <f>+AA51-AA52</f>
        <v>2554974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3211287</v>
      </c>
      <c r="D56" s="48">
        <f>SUM(D53:D55)</f>
        <v>0</v>
      </c>
      <c r="E56" s="49">
        <f t="shared" si="5"/>
        <v>2659974</v>
      </c>
      <c r="F56" s="50">
        <f t="shared" si="5"/>
        <v>2554974</v>
      </c>
      <c r="G56" s="50">
        <f t="shared" si="5"/>
        <v>922839</v>
      </c>
      <c r="H56" s="50">
        <f t="shared" si="5"/>
        <v>558261</v>
      </c>
      <c r="I56" s="50">
        <f t="shared" si="5"/>
        <v>-542810</v>
      </c>
      <c r="J56" s="50">
        <f t="shared" si="5"/>
        <v>938290</v>
      </c>
      <c r="K56" s="50">
        <f t="shared" si="5"/>
        <v>1266898</v>
      </c>
      <c r="L56" s="50">
        <f t="shared" si="5"/>
        <v>984905</v>
      </c>
      <c r="M56" s="50">
        <f t="shared" si="5"/>
        <v>-556784</v>
      </c>
      <c r="N56" s="50">
        <f t="shared" si="5"/>
        <v>1695019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2633309</v>
      </c>
      <c r="X56" s="50">
        <f t="shared" si="5"/>
        <v>1229586</v>
      </c>
      <c r="Y56" s="50">
        <f t="shared" si="5"/>
        <v>1403723</v>
      </c>
      <c r="Z56" s="51">
        <f>+IF(X56&lt;&gt;0,+(Y56/X56)*100,0)</f>
        <v>114.16224647970942</v>
      </c>
      <c r="AA56" s="48">
        <f>SUM(AA53:AA55)</f>
        <v>2554974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3211287</v>
      </c>
      <c r="D59" s="65">
        <f>SUM(D56:D58)</f>
        <v>0</v>
      </c>
      <c r="E59" s="66">
        <f t="shared" si="6"/>
        <v>2659974</v>
      </c>
      <c r="F59" s="67">
        <f t="shared" si="6"/>
        <v>2554974</v>
      </c>
      <c r="G59" s="67">
        <f t="shared" si="6"/>
        <v>922839</v>
      </c>
      <c r="H59" s="67">
        <f t="shared" si="6"/>
        <v>558261</v>
      </c>
      <c r="I59" s="67">
        <f t="shared" si="6"/>
        <v>-542810</v>
      </c>
      <c r="J59" s="67">
        <f t="shared" si="6"/>
        <v>938290</v>
      </c>
      <c r="K59" s="67">
        <f t="shared" si="6"/>
        <v>1266898</v>
      </c>
      <c r="L59" s="67">
        <f t="shared" si="6"/>
        <v>984905</v>
      </c>
      <c r="M59" s="67">
        <f t="shared" si="6"/>
        <v>-556784</v>
      </c>
      <c r="N59" s="67">
        <f t="shared" si="6"/>
        <v>1695019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2633309</v>
      </c>
      <c r="X59" s="67">
        <f t="shared" si="6"/>
        <v>1229586</v>
      </c>
      <c r="Y59" s="67">
        <f t="shared" si="6"/>
        <v>1403723</v>
      </c>
      <c r="Z59" s="68">
        <f>+IF(X59&lt;&gt;0,+(Y59/X59)*100,0)</f>
        <v>114.16224647970942</v>
      </c>
      <c r="AA59" s="65">
        <f>SUM(AA56:AA58)</f>
        <v>2554974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11575019</v>
      </c>
      <c r="D9" s="20"/>
      <c r="E9" s="21">
        <v>14300000</v>
      </c>
      <c r="F9" s="22">
        <v>14300000</v>
      </c>
      <c r="G9" s="22">
        <v>1375174</v>
      </c>
      <c r="H9" s="22">
        <v>1136415</v>
      </c>
      <c r="I9" s="22">
        <v>1272094</v>
      </c>
      <c r="J9" s="22">
        <v>3783683</v>
      </c>
      <c r="K9" s="22">
        <v>1103017</v>
      </c>
      <c r="L9" s="22">
        <v>1355771</v>
      </c>
      <c r="M9" s="22">
        <v>1325449</v>
      </c>
      <c r="N9" s="22">
        <v>3784237</v>
      </c>
      <c r="O9" s="22"/>
      <c r="P9" s="22"/>
      <c r="Q9" s="22"/>
      <c r="R9" s="22"/>
      <c r="S9" s="22"/>
      <c r="T9" s="22"/>
      <c r="U9" s="22"/>
      <c r="V9" s="22"/>
      <c r="W9" s="22">
        <v>7567920</v>
      </c>
      <c r="X9" s="22">
        <v>7149996</v>
      </c>
      <c r="Y9" s="22">
        <v>417924</v>
      </c>
      <c r="Z9" s="23">
        <v>5.8450941790736666</v>
      </c>
      <c r="AA9" s="20">
        <v>14300000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11575019</v>
      </c>
      <c r="D32" s="29">
        <f t="shared" ref="D32:Y32" si="0">SUM(D6:D31)</f>
        <v>0</v>
      </c>
      <c r="E32" s="30">
        <f t="shared" si="0"/>
        <v>14300000</v>
      </c>
      <c r="F32" s="31">
        <f t="shared" si="0"/>
        <v>14300000</v>
      </c>
      <c r="G32" s="31">
        <f t="shared" si="0"/>
        <v>1375174</v>
      </c>
      <c r="H32" s="31">
        <f t="shared" si="0"/>
        <v>1136415</v>
      </c>
      <c r="I32" s="31">
        <f t="shared" si="0"/>
        <v>1272094</v>
      </c>
      <c r="J32" s="31">
        <f t="shared" si="0"/>
        <v>3783683</v>
      </c>
      <c r="K32" s="31">
        <f t="shared" si="0"/>
        <v>1103017</v>
      </c>
      <c r="L32" s="31">
        <f t="shared" si="0"/>
        <v>1355771</v>
      </c>
      <c r="M32" s="31">
        <f t="shared" si="0"/>
        <v>1325449</v>
      </c>
      <c r="N32" s="31">
        <f t="shared" si="0"/>
        <v>3784237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7567920</v>
      </c>
      <c r="X32" s="31">
        <f t="shared" si="0"/>
        <v>7149996</v>
      </c>
      <c r="Y32" s="31">
        <f t="shared" si="0"/>
        <v>417924</v>
      </c>
      <c r="Z32" s="32">
        <f>+IF(X32&lt;&gt;0,+(Y32/X32)*100,0)</f>
        <v>5.8450941790736666</v>
      </c>
      <c r="AA32" s="29">
        <f>SUM(AA6:AA31)</f>
        <v>14300000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>
        <v>2500</v>
      </c>
      <c r="G37" s="22"/>
      <c r="H37" s="22">
        <v>1006</v>
      </c>
      <c r="I37" s="22"/>
      <c r="J37" s="22">
        <v>1006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1006</v>
      </c>
      <c r="X37" s="22">
        <v>1248</v>
      </c>
      <c r="Y37" s="22">
        <v>-242</v>
      </c>
      <c r="Z37" s="23">
        <v>-19.391025641025642</v>
      </c>
      <c r="AA37" s="20">
        <v>2500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601853</v>
      </c>
      <c r="D39" s="20"/>
      <c r="E39" s="21">
        <v>212236</v>
      </c>
      <c r="F39" s="22">
        <v>212236</v>
      </c>
      <c r="G39" s="22">
        <v>417</v>
      </c>
      <c r="H39" s="22">
        <v>417</v>
      </c>
      <c r="I39" s="22">
        <v>417</v>
      </c>
      <c r="J39" s="22">
        <v>1251</v>
      </c>
      <c r="K39" s="22">
        <v>69496</v>
      </c>
      <c r="L39" s="22">
        <v>17687</v>
      </c>
      <c r="M39" s="22">
        <v>17687</v>
      </c>
      <c r="N39" s="22">
        <v>104870</v>
      </c>
      <c r="O39" s="22"/>
      <c r="P39" s="22"/>
      <c r="Q39" s="22"/>
      <c r="R39" s="22"/>
      <c r="S39" s="22"/>
      <c r="T39" s="22"/>
      <c r="U39" s="22"/>
      <c r="V39" s="22"/>
      <c r="W39" s="22">
        <v>106121</v>
      </c>
      <c r="X39" s="22">
        <v>106110</v>
      </c>
      <c r="Y39" s="22">
        <v>11</v>
      </c>
      <c r="Z39" s="23">
        <v>1.0366600697389502E-2</v>
      </c>
      <c r="AA39" s="20">
        <v>212236</v>
      </c>
    </row>
    <row r="40" spans="1:27" ht="13.5" x14ac:dyDescent="0.25">
      <c r="A40" s="19" t="s">
        <v>40</v>
      </c>
      <c r="B40" s="15" t="s">
        <v>32</v>
      </c>
      <c r="C40" s="20">
        <v>2116819</v>
      </c>
      <c r="D40" s="20"/>
      <c r="E40" s="21">
        <v>2041186</v>
      </c>
      <c r="F40" s="22">
        <v>2041186</v>
      </c>
      <c r="G40" s="22"/>
      <c r="H40" s="22"/>
      <c r="I40" s="22"/>
      <c r="J40" s="22"/>
      <c r="K40" s="22"/>
      <c r="L40" s="22"/>
      <c r="M40" s="22">
        <v>681886</v>
      </c>
      <c r="N40" s="22">
        <v>681886</v>
      </c>
      <c r="O40" s="22"/>
      <c r="P40" s="22"/>
      <c r="Q40" s="22"/>
      <c r="R40" s="22"/>
      <c r="S40" s="22"/>
      <c r="T40" s="22"/>
      <c r="U40" s="22"/>
      <c r="V40" s="22"/>
      <c r="W40" s="22">
        <v>681886</v>
      </c>
      <c r="X40" s="22">
        <v>1020588</v>
      </c>
      <c r="Y40" s="22">
        <v>-338702</v>
      </c>
      <c r="Z40" s="23">
        <v>-33.186947132437375</v>
      </c>
      <c r="AA40" s="20">
        <v>2041186</v>
      </c>
    </row>
    <row r="41" spans="1:27" ht="13.5" x14ac:dyDescent="0.25">
      <c r="A41" s="19" t="s">
        <v>66</v>
      </c>
      <c r="B41" s="15" t="s">
        <v>32</v>
      </c>
      <c r="C41" s="20">
        <v>6301145</v>
      </c>
      <c r="D41" s="20"/>
      <c r="E41" s="21">
        <v>7431080</v>
      </c>
      <c r="F41" s="22">
        <v>7428580</v>
      </c>
      <c r="G41" s="22"/>
      <c r="H41" s="22">
        <v>475851</v>
      </c>
      <c r="I41" s="22">
        <v>458499</v>
      </c>
      <c r="J41" s="22">
        <v>934350</v>
      </c>
      <c r="K41" s="22">
        <v>479902</v>
      </c>
      <c r="L41" s="22">
        <v>574517</v>
      </c>
      <c r="M41" s="22">
        <v>762676</v>
      </c>
      <c r="N41" s="22">
        <v>1817095</v>
      </c>
      <c r="O41" s="22"/>
      <c r="P41" s="22"/>
      <c r="Q41" s="22"/>
      <c r="R41" s="22"/>
      <c r="S41" s="22"/>
      <c r="T41" s="22"/>
      <c r="U41" s="22"/>
      <c r="V41" s="22"/>
      <c r="W41" s="22">
        <v>2751445</v>
      </c>
      <c r="X41" s="22">
        <v>3714282</v>
      </c>
      <c r="Y41" s="22">
        <v>-962837</v>
      </c>
      <c r="Z41" s="23">
        <v>-25.922560537945156</v>
      </c>
      <c r="AA41" s="20">
        <v>7428580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262999</v>
      </c>
      <c r="D44" s="20"/>
      <c r="E44" s="21">
        <v>282417</v>
      </c>
      <c r="F44" s="22">
        <v>282417</v>
      </c>
      <c r="G44" s="22">
        <v>9737</v>
      </c>
      <c r="H44" s="22">
        <v>8359</v>
      </c>
      <c r="I44" s="22">
        <v>9846</v>
      </c>
      <c r="J44" s="22">
        <v>27942</v>
      </c>
      <c r="K44" s="22">
        <v>7679</v>
      </c>
      <c r="L44" s="22">
        <v>79958</v>
      </c>
      <c r="M44" s="22">
        <v>8493</v>
      </c>
      <c r="N44" s="22">
        <v>96130</v>
      </c>
      <c r="O44" s="22"/>
      <c r="P44" s="22"/>
      <c r="Q44" s="22"/>
      <c r="R44" s="22"/>
      <c r="S44" s="22"/>
      <c r="T44" s="22"/>
      <c r="U44" s="22"/>
      <c r="V44" s="22"/>
      <c r="W44" s="22">
        <v>124072</v>
      </c>
      <c r="X44" s="22">
        <v>141198</v>
      </c>
      <c r="Y44" s="22">
        <v>-17126</v>
      </c>
      <c r="Z44" s="23">
        <v>-12.129066983951613</v>
      </c>
      <c r="AA44" s="20">
        <v>282417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9282816</v>
      </c>
      <c r="D47" s="29">
        <f t="shared" ref="D47:Y47" si="1">SUM(D34:D46)</f>
        <v>0</v>
      </c>
      <c r="E47" s="30">
        <f t="shared" si="1"/>
        <v>9966919</v>
      </c>
      <c r="F47" s="31">
        <f t="shared" si="1"/>
        <v>9966919</v>
      </c>
      <c r="G47" s="31">
        <f t="shared" si="1"/>
        <v>10154</v>
      </c>
      <c r="H47" s="31">
        <f t="shared" si="1"/>
        <v>485633</v>
      </c>
      <c r="I47" s="31">
        <f t="shared" si="1"/>
        <v>468762</v>
      </c>
      <c r="J47" s="31">
        <f t="shared" si="1"/>
        <v>964549</v>
      </c>
      <c r="K47" s="31">
        <f t="shared" si="1"/>
        <v>557077</v>
      </c>
      <c r="L47" s="31">
        <f t="shared" si="1"/>
        <v>672162</v>
      </c>
      <c r="M47" s="31">
        <f t="shared" si="1"/>
        <v>1470742</v>
      </c>
      <c r="N47" s="31">
        <f t="shared" si="1"/>
        <v>2699981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3664530</v>
      </c>
      <c r="X47" s="31">
        <f t="shared" si="1"/>
        <v>4983426</v>
      </c>
      <c r="Y47" s="31">
        <f t="shared" si="1"/>
        <v>-1318896</v>
      </c>
      <c r="Z47" s="32">
        <f>+IF(X47&lt;&gt;0,+(Y47/X47)*100,0)</f>
        <v>-26.465648331087888</v>
      </c>
      <c r="AA47" s="29">
        <f>SUM(AA34:AA46)</f>
        <v>9966919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2292203</v>
      </c>
      <c r="D48" s="39">
        <f t="shared" si="2"/>
        <v>0</v>
      </c>
      <c r="E48" s="40">
        <f t="shared" si="2"/>
        <v>4333081</v>
      </c>
      <c r="F48" s="41">
        <f t="shared" si="2"/>
        <v>4333081</v>
      </c>
      <c r="G48" s="41">
        <f t="shared" si="2"/>
        <v>1365020</v>
      </c>
      <c r="H48" s="41">
        <f t="shared" si="2"/>
        <v>650782</v>
      </c>
      <c r="I48" s="41">
        <f t="shared" si="2"/>
        <v>803332</v>
      </c>
      <c r="J48" s="41">
        <f t="shared" si="2"/>
        <v>2819134</v>
      </c>
      <c r="K48" s="41">
        <f t="shared" si="2"/>
        <v>545940</v>
      </c>
      <c r="L48" s="41">
        <f t="shared" si="2"/>
        <v>683609</v>
      </c>
      <c r="M48" s="41">
        <f t="shared" si="2"/>
        <v>-145293</v>
      </c>
      <c r="N48" s="41">
        <f t="shared" si="2"/>
        <v>1084256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3903390</v>
      </c>
      <c r="X48" s="41">
        <f t="shared" si="2"/>
        <v>2166570</v>
      </c>
      <c r="Y48" s="41">
        <f t="shared" si="2"/>
        <v>1736820</v>
      </c>
      <c r="Z48" s="42">
        <f>+IF(X48&lt;&gt;0,+(Y48/X48)*100,0)</f>
        <v>80.164499646907331</v>
      </c>
      <c r="AA48" s="39">
        <f>+AA32-AA47</f>
        <v>4333081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2292203</v>
      </c>
      <c r="D51" s="48">
        <f t="shared" si="3"/>
        <v>0</v>
      </c>
      <c r="E51" s="49">
        <f t="shared" si="3"/>
        <v>4333081</v>
      </c>
      <c r="F51" s="50">
        <f t="shared" si="3"/>
        <v>4333081</v>
      </c>
      <c r="G51" s="50">
        <f t="shared" si="3"/>
        <v>1365020</v>
      </c>
      <c r="H51" s="50">
        <f t="shared" si="3"/>
        <v>650782</v>
      </c>
      <c r="I51" s="50">
        <f t="shared" si="3"/>
        <v>803332</v>
      </c>
      <c r="J51" s="50">
        <f t="shared" si="3"/>
        <v>2819134</v>
      </c>
      <c r="K51" s="50">
        <f t="shared" si="3"/>
        <v>545940</v>
      </c>
      <c r="L51" s="50">
        <f t="shared" si="3"/>
        <v>683609</v>
      </c>
      <c r="M51" s="50">
        <f t="shared" si="3"/>
        <v>-145293</v>
      </c>
      <c r="N51" s="50">
        <f t="shared" si="3"/>
        <v>1084256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3903390</v>
      </c>
      <c r="X51" s="50">
        <f t="shared" si="3"/>
        <v>2166570</v>
      </c>
      <c r="Y51" s="50">
        <f t="shared" si="3"/>
        <v>1736820</v>
      </c>
      <c r="Z51" s="51">
        <f>+IF(X51&lt;&gt;0,+(Y51/X51)*100,0)</f>
        <v>80.164499646907331</v>
      </c>
      <c r="AA51" s="48">
        <f>SUM(AA48:AA50)</f>
        <v>4333081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2292203</v>
      </c>
      <c r="D53" s="54">
        <f>+D51-D52</f>
        <v>0</v>
      </c>
      <c r="E53" s="55">
        <f t="shared" si="4"/>
        <v>4333081</v>
      </c>
      <c r="F53" s="56">
        <f t="shared" si="4"/>
        <v>4333081</v>
      </c>
      <c r="G53" s="56">
        <f t="shared" si="4"/>
        <v>1365020</v>
      </c>
      <c r="H53" s="56">
        <f t="shared" si="4"/>
        <v>650782</v>
      </c>
      <c r="I53" s="56">
        <f t="shared" si="4"/>
        <v>803332</v>
      </c>
      <c r="J53" s="56">
        <f t="shared" si="4"/>
        <v>2819134</v>
      </c>
      <c r="K53" s="56">
        <f t="shared" si="4"/>
        <v>545940</v>
      </c>
      <c r="L53" s="56">
        <f t="shared" si="4"/>
        <v>683609</v>
      </c>
      <c r="M53" s="56">
        <f t="shared" si="4"/>
        <v>-145293</v>
      </c>
      <c r="N53" s="56">
        <f t="shared" si="4"/>
        <v>1084256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3903390</v>
      </c>
      <c r="X53" s="56">
        <f t="shared" si="4"/>
        <v>2166570</v>
      </c>
      <c r="Y53" s="56">
        <f t="shared" si="4"/>
        <v>1736820</v>
      </c>
      <c r="Z53" s="57">
        <f>+IF(X53&lt;&gt;0,+(Y53/X53)*100,0)</f>
        <v>80.164499646907331</v>
      </c>
      <c r="AA53" s="54">
        <f>+AA51-AA52</f>
        <v>4333081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2292203</v>
      </c>
      <c r="D56" s="48">
        <f>SUM(D53:D55)</f>
        <v>0</v>
      </c>
      <c r="E56" s="49">
        <f t="shared" si="5"/>
        <v>4333081</v>
      </c>
      <c r="F56" s="50">
        <f t="shared" si="5"/>
        <v>4333081</v>
      </c>
      <c r="G56" s="50">
        <f t="shared" si="5"/>
        <v>1365020</v>
      </c>
      <c r="H56" s="50">
        <f t="shared" si="5"/>
        <v>650782</v>
      </c>
      <c r="I56" s="50">
        <f t="shared" si="5"/>
        <v>803332</v>
      </c>
      <c r="J56" s="50">
        <f t="shared" si="5"/>
        <v>2819134</v>
      </c>
      <c r="K56" s="50">
        <f t="shared" si="5"/>
        <v>545940</v>
      </c>
      <c r="L56" s="50">
        <f t="shared" si="5"/>
        <v>683609</v>
      </c>
      <c r="M56" s="50">
        <f t="shared" si="5"/>
        <v>-145293</v>
      </c>
      <c r="N56" s="50">
        <f t="shared" si="5"/>
        <v>1084256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3903390</v>
      </c>
      <c r="X56" s="50">
        <f t="shared" si="5"/>
        <v>2166570</v>
      </c>
      <c r="Y56" s="50">
        <f t="shared" si="5"/>
        <v>1736820</v>
      </c>
      <c r="Z56" s="51">
        <f>+IF(X56&lt;&gt;0,+(Y56/X56)*100,0)</f>
        <v>80.164499646907331</v>
      </c>
      <c r="AA56" s="48">
        <f>SUM(AA53:AA55)</f>
        <v>4333081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2292203</v>
      </c>
      <c r="D59" s="65">
        <f>SUM(D56:D58)</f>
        <v>0</v>
      </c>
      <c r="E59" s="66">
        <f t="shared" si="6"/>
        <v>4333081</v>
      </c>
      <c r="F59" s="67">
        <f t="shared" si="6"/>
        <v>4333081</v>
      </c>
      <c r="G59" s="67">
        <f t="shared" si="6"/>
        <v>1365020</v>
      </c>
      <c r="H59" s="67">
        <f t="shared" si="6"/>
        <v>650782</v>
      </c>
      <c r="I59" s="67">
        <f t="shared" si="6"/>
        <v>803332</v>
      </c>
      <c r="J59" s="67">
        <f t="shared" si="6"/>
        <v>2819134</v>
      </c>
      <c r="K59" s="67">
        <f t="shared" si="6"/>
        <v>545940</v>
      </c>
      <c r="L59" s="67">
        <f t="shared" si="6"/>
        <v>683609</v>
      </c>
      <c r="M59" s="67">
        <f t="shared" si="6"/>
        <v>-145293</v>
      </c>
      <c r="N59" s="67">
        <f t="shared" si="6"/>
        <v>1084256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3903390</v>
      </c>
      <c r="X59" s="67">
        <f t="shared" si="6"/>
        <v>2166570</v>
      </c>
      <c r="Y59" s="67">
        <f t="shared" si="6"/>
        <v>1736820</v>
      </c>
      <c r="Z59" s="68">
        <f>+IF(X59&lt;&gt;0,+(Y59/X59)*100,0)</f>
        <v>80.164499646907331</v>
      </c>
      <c r="AA59" s="65">
        <f>SUM(AA56:AA58)</f>
        <v>4333081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8909601</v>
      </c>
      <c r="D9" s="20"/>
      <c r="E9" s="21">
        <v>9410300</v>
      </c>
      <c r="F9" s="22">
        <v>9410300</v>
      </c>
      <c r="G9" s="22">
        <v>794639</v>
      </c>
      <c r="H9" s="22">
        <v>781509</v>
      </c>
      <c r="I9" s="22">
        <v>766815</v>
      </c>
      <c r="J9" s="22">
        <v>2342963</v>
      </c>
      <c r="K9" s="22">
        <v>758188</v>
      </c>
      <c r="L9" s="22">
        <v>742593</v>
      </c>
      <c r="M9" s="22">
        <v>746457</v>
      </c>
      <c r="N9" s="22">
        <v>2247238</v>
      </c>
      <c r="O9" s="22"/>
      <c r="P9" s="22"/>
      <c r="Q9" s="22"/>
      <c r="R9" s="22"/>
      <c r="S9" s="22"/>
      <c r="T9" s="22"/>
      <c r="U9" s="22"/>
      <c r="V9" s="22"/>
      <c r="W9" s="22">
        <v>4590201</v>
      </c>
      <c r="X9" s="22">
        <v>4705152</v>
      </c>
      <c r="Y9" s="22">
        <v>-114951</v>
      </c>
      <c r="Z9" s="23">
        <v>-2.4430879172447564</v>
      </c>
      <c r="AA9" s="20">
        <v>9410300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1854195</v>
      </c>
      <c r="D13" s="20"/>
      <c r="E13" s="21">
        <v>1880600</v>
      </c>
      <c r="F13" s="22">
        <v>1880600</v>
      </c>
      <c r="G13" s="22">
        <v>199184</v>
      </c>
      <c r="H13" s="22">
        <v>203612</v>
      </c>
      <c r="I13" s="22">
        <v>208377</v>
      </c>
      <c r="J13" s="22">
        <v>611173</v>
      </c>
      <c r="K13" s="22">
        <v>212798</v>
      </c>
      <c r="L13" s="22">
        <v>189133</v>
      </c>
      <c r="M13" s="22">
        <v>385380</v>
      </c>
      <c r="N13" s="22">
        <v>787311</v>
      </c>
      <c r="O13" s="22"/>
      <c r="P13" s="22"/>
      <c r="Q13" s="22"/>
      <c r="R13" s="22"/>
      <c r="S13" s="22"/>
      <c r="T13" s="22"/>
      <c r="U13" s="22"/>
      <c r="V13" s="22"/>
      <c r="W13" s="22">
        <v>1398484</v>
      </c>
      <c r="X13" s="22">
        <v>940296</v>
      </c>
      <c r="Y13" s="22">
        <v>458188</v>
      </c>
      <c r="Z13" s="23">
        <v>48.728060100223757</v>
      </c>
      <c r="AA13" s="20">
        <v>1880600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4477770</v>
      </c>
      <c r="F25" s="22">
        <v>4477770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3358330</v>
      </c>
      <c r="Y25" s="22">
        <v>-3358330</v>
      </c>
      <c r="Z25" s="23">
        <v>-100</v>
      </c>
      <c r="AA25" s="20">
        <v>4477770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10763796</v>
      </c>
      <c r="D32" s="29">
        <f t="shared" ref="D32:Y32" si="0">SUM(D6:D31)</f>
        <v>0</v>
      </c>
      <c r="E32" s="30">
        <f t="shared" si="0"/>
        <v>15768670</v>
      </c>
      <c r="F32" s="31">
        <f t="shared" si="0"/>
        <v>15768670</v>
      </c>
      <c r="G32" s="31">
        <f t="shared" si="0"/>
        <v>993823</v>
      </c>
      <c r="H32" s="31">
        <f t="shared" si="0"/>
        <v>985121</v>
      </c>
      <c r="I32" s="31">
        <f t="shared" si="0"/>
        <v>975192</v>
      </c>
      <c r="J32" s="31">
        <f t="shared" si="0"/>
        <v>2954136</v>
      </c>
      <c r="K32" s="31">
        <f t="shared" si="0"/>
        <v>970986</v>
      </c>
      <c r="L32" s="31">
        <f t="shared" si="0"/>
        <v>931726</v>
      </c>
      <c r="M32" s="31">
        <f t="shared" si="0"/>
        <v>1131837</v>
      </c>
      <c r="N32" s="31">
        <f t="shared" si="0"/>
        <v>3034549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5988685</v>
      </c>
      <c r="X32" s="31">
        <f t="shared" si="0"/>
        <v>9003778</v>
      </c>
      <c r="Y32" s="31">
        <f t="shared" si="0"/>
        <v>-3015093</v>
      </c>
      <c r="Z32" s="32">
        <f>+IF(X32&lt;&gt;0,+(Y32/X32)*100,0)</f>
        <v>-33.48697624486077</v>
      </c>
      <c r="AA32" s="29">
        <f>SUM(AA6:AA31)</f>
        <v>15768670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7691661</v>
      </c>
      <c r="D34" s="20"/>
      <c r="E34" s="21">
        <v>6028540</v>
      </c>
      <c r="F34" s="22">
        <v>6028540</v>
      </c>
      <c r="G34" s="22">
        <v>721916</v>
      </c>
      <c r="H34" s="22">
        <v>631355</v>
      </c>
      <c r="I34" s="22">
        <v>606397</v>
      </c>
      <c r="J34" s="22">
        <v>1959668</v>
      </c>
      <c r="K34" s="22">
        <v>627302</v>
      </c>
      <c r="L34" s="22">
        <v>922453</v>
      </c>
      <c r="M34" s="22">
        <v>603137</v>
      </c>
      <c r="N34" s="22">
        <v>2152892</v>
      </c>
      <c r="O34" s="22"/>
      <c r="P34" s="22"/>
      <c r="Q34" s="22"/>
      <c r="R34" s="22"/>
      <c r="S34" s="22"/>
      <c r="T34" s="22"/>
      <c r="U34" s="22"/>
      <c r="V34" s="22"/>
      <c r="W34" s="22">
        <v>4112560</v>
      </c>
      <c r="X34" s="22">
        <v>3014244</v>
      </c>
      <c r="Y34" s="22">
        <v>1098316</v>
      </c>
      <c r="Z34" s="23">
        <v>36.437527950623775</v>
      </c>
      <c r="AA34" s="20">
        <v>6028540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416126</v>
      </c>
      <c r="D37" s="20"/>
      <c r="E37" s="21">
        <v>600000</v>
      </c>
      <c r="F37" s="22">
        <v>600000</v>
      </c>
      <c r="G37" s="22">
        <v>2714</v>
      </c>
      <c r="H37" s="22"/>
      <c r="I37" s="22">
        <v>16872</v>
      </c>
      <c r="J37" s="22">
        <v>19586</v>
      </c>
      <c r="K37" s="22">
        <v>587</v>
      </c>
      <c r="L37" s="22">
        <v>16035</v>
      </c>
      <c r="M37" s="22"/>
      <c r="N37" s="22">
        <v>16622</v>
      </c>
      <c r="O37" s="22"/>
      <c r="P37" s="22"/>
      <c r="Q37" s="22"/>
      <c r="R37" s="22"/>
      <c r="S37" s="22"/>
      <c r="T37" s="22"/>
      <c r="U37" s="22"/>
      <c r="V37" s="22"/>
      <c r="W37" s="22">
        <v>36208</v>
      </c>
      <c r="X37" s="22">
        <v>300000</v>
      </c>
      <c r="Y37" s="22">
        <v>-263792</v>
      </c>
      <c r="Z37" s="23">
        <v>-87.930666666666667</v>
      </c>
      <c r="AA37" s="20">
        <v>600000</v>
      </c>
    </row>
    <row r="38" spans="1:27" ht="13.5" x14ac:dyDescent="0.25">
      <c r="A38" s="19" t="s">
        <v>64</v>
      </c>
      <c r="B38" s="15" t="s">
        <v>32</v>
      </c>
      <c r="C38" s="20">
        <v>13469820</v>
      </c>
      <c r="D38" s="20"/>
      <c r="E38" s="21">
        <v>1882060</v>
      </c>
      <c r="F38" s="22">
        <v>1882060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941028</v>
      </c>
      <c r="Y38" s="22">
        <v>-941028</v>
      </c>
      <c r="Z38" s="23">
        <v>-100</v>
      </c>
      <c r="AA38" s="20">
        <v>1882060</v>
      </c>
    </row>
    <row r="39" spans="1:27" ht="13.5" x14ac:dyDescent="0.25">
      <c r="A39" s="19" t="s">
        <v>65</v>
      </c>
      <c r="B39" s="15" t="s">
        <v>32</v>
      </c>
      <c r="C39" s="20">
        <v>33718</v>
      </c>
      <c r="D39" s="20"/>
      <c r="E39" s="21">
        <v>250000</v>
      </c>
      <c r="F39" s="22">
        <v>250000</v>
      </c>
      <c r="G39" s="22">
        <v>20833</v>
      </c>
      <c r="H39" s="22">
        <v>20833</v>
      </c>
      <c r="I39" s="22">
        <v>20833</v>
      </c>
      <c r="J39" s="22">
        <v>62499</v>
      </c>
      <c r="K39" s="22">
        <v>20833</v>
      </c>
      <c r="L39" s="22">
        <v>20833</v>
      </c>
      <c r="M39" s="22">
        <v>20833</v>
      </c>
      <c r="N39" s="22">
        <v>62499</v>
      </c>
      <c r="O39" s="22"/>
      <c r="P39" s="22"/>
      <c r="Q39" s="22"/>
      <c r="R39" s="22"/>
      <c r="S39" s="22"/>
      <c r="T39" s="22"/>
      <c r="U39" s="22"/>
      <c r="V39" s="22"/>
      <c r="W39" s="22">
        <v>124998</v>
      </c>
      <c r="X39" s="22">
        <v>124998</v>
      </c>
      <c r="Y39" s="22"/>
      <c r="Z39" s="23"/>
      <c r="AA39" s="20">
        <v>250000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71025</v>
      </c>
      <c r="D41" s="20"/>
      <c r="E41" s="21">
        <v>80000</v>
      </c>
      <c r="F41" s="22">
        <v>80000</v>
      </c>
      <c r="G41" s="22"/>
      <c r="H41" s="22"/>
      <c r="I41" s="22"/>
      <c r="J41" s="22"/>
      <c r="K41" s="22">
        <v>550</v>
      </c>
      <c r="L41" s="22"/>
      <c r="M41" s="22"/>
      <c r="N41" s="22">
        <v>550</v>
      </c>
      <c r="O41" s="22"/>
      <c r="P41" s="22"/>
      <c r="Q41" s="22"/>
      <c r="R41" s="22"/>
      <c r="S41" s="22"/>
      <c r="T41" s="22"/>
      <c r="U41" s="22"/>
      <c r="V41" s="22"/>
      <c r="W41" s="22">
        <v>550</v>
      </c>
      <c r="X41" s="22">
        <v>39996</v>
      </c>
      <c r="Y41" s="22">
        <v>-39446</v>
      </c>
      <c r="Z41" s="23">
        <v>-98.624862486248617</v>
      </c>
      <c r="AA41" s="20">
        <v>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3124990</v>
      </c>
      <c r="M43" s="22"/>
      <c r="N43" s="22">
        <v>3124990</v>
      </c>
      <c r="O43" s="22"/>
      <c r="P43" s="22"/>
      <c r="Q43" s="22"/>
      <c r="R43" s="22"/>
      <c r="S43" s="22"/>
      <c r="T43" s="22"/>
      <c r="U43" s="22"/>
      <c r="V43" s="22"/>
      <c r="W43" s="22">
        <v>3124990</v>
      </c>
      <c r="X43" s="22"/>
      <c r="Y43" s="22">
        <v>3124990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-2933240</v>
      </c>
      <c r="D44" s="20"/>
      <c r="E44" s="21">
        <v>1816120</v>
      </c>
      <c r="F44" s="22">
        <v>1816120</v>
      </c>
      <c r="G44" s="22">
        <v>26386</v>
      </c>
      <c r="H44" s="22">
        <v>30995</v>
      </c>
      <c r="I44" s="22">
        <v>51511</v>
      </c>
      <c r="J44" s="22">
        <v>108892</v>
      </c>
      <c r="K44" s="22">
        <v>34756</v>
      </c>
      <c r="L44" s="22">
        <v>42168</v>
      </c>
      <c r="M44" s="22">
        <v>21517</v>
      </c>
      <c r="N44" s="22">
        <v>98441</v>
      </c>
      <c r="O44" s="22"/>
      <c r="P44" s="22"/>
      <c r="Q44" s="22"/>
      <c r="R44" s="22"/>
      <c r="S44" s="22"/>
      <c r="T44" s="22"/>
      <c r="U44" s="22"/>
      <c r="V44" s="22"/>
      <c r="W44" s="22">
        <v>207333</v>
      </c>
      <c r="X44" s="22">
        <v>908046</v>
      </c>
      <c r="Y44" s="22">
        <v>-700713</v>
      </c>
      <c r="Z44" s="23">
        <v>-77.167125894503144</v>
      </c>
      <c r="AA44" s="20">
        <v>1816120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18749110</v>
      </c>
      <c r="D47" s="29">
        <f t="shared" ref="D47:Y47" si="1">SUM(D34:D46)</f>
        <v>0</v>
      </c>
      <c r="E47" s="30">
        <f t="shared" si="1"/>
        <v>10656720</v>
      </c>
      <c r="F47" s="31">
        <f t="shared" si="1"/>
        <v>10656720</v>
      </c>
      <c r="G47" s="31">
        <f t="shared" si="1"/>
        <v>771849</v>
      </c>
      <c r="H47" s="31">
        <f t="shared" si="1"/>
        <v>683183</v>
      </c>
      <c r="I47" s="31">
        <f t="shared" si="1"/>
        <v>695613</v>
      </c>
      <c r="J47" s="31">
        <f t="shared" si="1"/>
        <v>2150645</v>
      </c>
      <c r="K47" s="31">
        <f t="shared" si="1"/>
        <v>684028</v>
      </c>
      <c r="L47" s="31">
        <f t="shared" si="1"/>
        <v>4126479</v>
      </c>
      <c r="M47" s="31">
        <f t="shared" si="1"/>
        <v>645487</v>
      </c>
      <c r="N47" s="31">
        <f t="shared" si="1"/>
        <v>5455994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7606639</v>
      </c>
      <c r="X47" s="31">
        <f t="shared" si="1"/>
        <v>5328312</v>
      </c>
      <c r="Y47" s="31">
        <f t="shared" si="1"/>
        <v>2278327</v>
      </c>
      <c r="Z47" s="32">
        <f>+IF(X47&lt;&gt;0,+(Y47/X47)*100,0)</f>
        <v>42.758888743752244</v>
      </c>
      <c r="AA47" s="29">
        <f>SUM(AA34:AA46)</f>
        <v>10656720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-7985314</v>
      </c>
      <c r="D48" s="39">
        <f t="shared" si="2"/>
        <v>0</v>
      </c>
      <c r="E48" s="40">
        <f t="shared" si="2"/>
        <v>5111950</v>
      </c>
      <c r="F48" s="41">
        <f t="shared" si="2"/>
        <v>5111950</v>
      </c>
      <c r="G48" s="41">
        <f t="shared" si="2"/>
        <v>221974</v>
      </c>
      <c r="H48" s="41">
        <f t="shared" si="2"/>
        <v>301938</v>
      </c>
      <c r="I48" s="41">
        <f t="shared" si="2"/>
        <v>279579</v>
      </c>
      <c r="J48" s="41">
        <f t="shared" si="2"/>
        <v>803491</v>
      </c>
      <c r="K48" s="41">
        <f t="shared" si="2"/>
        <v>286958</v>
      </c>
      <c r="L48" s="41">
        <f t="shared" si="2"/>
        <v>-3194753</v>
      </c>
      <c r="M48" s="41">
        <f t="shared" si="2"/>
        <v>486350</v>
      </c>
      <c r="N48" s="41">
        <f t="shared" si="2"/>
        <v>-2421445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-1617954</v>
      </c>
      <c r="X48" s="41">
        <f t="shared" si="2"/>
        <v>3675466</v>
      </c>
      <c r="Y48" s="41">
        <f t="shared" si="2"/>
        <v>-5293420</v>
      </c>
      <c r="Z48" s="42">
        <f>+IF(X48&lt;&gt;0,+(Y48/X48)*100,0)</f>
        <v>-144.02037728005101</v>
      </c>
      <c r="AA48" s="39">
        <f>+AA32-AA47</f>
        <v>5111950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-7985314</v>
      </c>
      <c r="D51" s="48">
        <f t="shared" si="3"/>
        <v>0</v>
      </c>
      <c r="E51" s="49">
        <f t="shared" si="3"/>
        <v>5111950</v>
      </c>
      <c r="F51" s="50">
        <f t="shared" si="3"/>
        <v>5111950</v>
      </c>
      <c r="G51" s="50">
        <f t="shared" si="3"/>
        <v>221974</v>
      </c>
      <c r="H51" s="50">
        <f t="shared" si="3"/>
        <v>301938</v>
      </c>
      <c r="I51" s="50">
        <f t="shared" si="3"/>
        <v>279579</v>
      </c>
      <c r="J51" s="50">
        <f t="shared" si="3"/>
        <v>803491</v>
      </c>
      <c r="K51" s="50">
        <f t="shared" si="3"/>
        <v>286958</v>
      </c>
      <c r="L51" s="50">
        <f t="shared" si="3"/>
        <v>-3194753</v>
      </c>
      <c r="M51" s="50">
        <f t="shared" si="3"/>
        <v>486350</v>
      </c>
      <c r="N51" s="50">
        <f t="shared" si="3"/>
        <v>-2421445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-1617954</v>
      </c>
      <c r="X51" s="50">
        <f t="shared" si="3"/>
        <v>3675466</v>
      </c>
      <c r="Y51" s="50">
        <f t="shared" si="3"/>
        <v>-5293420</v>
      </c>
      <c r="Z51" s="51">
        <f>+IF(X51&lt;&gt;0,+(Y51/X51)*100,0)</f>
        <v>-144.02037728005101</v>
      </c>
      <c r="AA51" s="48">
        <f>SUM(AA48:AA50)</f>
        <v>5111950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-7985314</v>
      </c>
      <c r="D53" s="54">
        <f>+D51-D52</f>
        <v>0</v>
      </c>
      <c r="E53" s="55">
        <f t="shared" si="4"/>
        <v>5111950</v>
      </c>
      <c r="F53" s="56">
        <f t="shared" si="4"/>
        <v>5111950</v>
      </c>
      <c r="G53" s="56">
        <f t="shared" si="4"/>
        <v>221974</v>
      </c>
      <c r="H53" s="56">
        <f t="shared" si="4"/>
        <v>301938</v>
      </c>
      <c r="I53" s="56">
        <f t="shared" si="4"/>
        <v>279579</v>
      </c>
      <c r="J53" s="56">
        <f t="shared" si="4"/>
        <v>803491</v>
      </c>
      <c r="K53" s="56">
        <f t="shared" si="4"/>
        <v>286958</v>
      </c>
      <c r="L53" s="56">
        <f t="shared" si="4"/>
        <v>-3194753</v>
      </c>
      <c r="M53" s="56">
        <f t="shared" si="4"/>
        <v>486350</v>
      </c>
      <c r="N53" s="56">
        <f t="shared" si="4"/>
        <v>-2421445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-1617954</v>
      </c>
      <c r="X53" s="56">
        <f t="shared" si="4"/>
        <v>3675466</v>
      </c>
      <c r="Y53" s="56">
        <f t="shared" si="4"/>
        <v>-5293420</v>
      </c>
      <c r="Z53" s="57">
        <f>+IF(X53&lt;&gt;0,+(Y53/X53)*100,0)</f>
        <v>-144.02037728005101</v>
      </c>
      <c r="AA53" s="54">
        <f>+AA51-AA52</f>
        <v>5111950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-7985314</v>
      </c>
      <c r="D56" s="48">
        <f>SUM(D53:D55)</f>
        <v>0</v>
      </c>
      <c r="E56" s="49">
        <f t="shared" si="5"/>
        <v>5111950</v>
      </c>
      <c r="F56" s="50">
        <f t="shared" si="5"/>
        <v>5111950</v>
      </c>
      <c r="G56" s="50">
        <f t="shared" si="5"/>
        <v>221974</v>
      </c>
      <c r="H56" s="50">
        <f t="shared" si="5"/>
        <v>301938</v>
      </c>
      <c r="I56" s="50">
        <f t="shared" si="5"/>
        <v>279579</v>
      </c>
      <c r="J56" s="50">
        <f t="shared" si="5"/>
        <v>803491</v>
      </c>
      <c r="K56" s="50">
        <f t="shared" si="5"/>
        <v>286958</v>
      </c>
      <c r="L56" s="50">
        <f t="shared" si="5"/>
        <v>-3194753</v>
      </c>
      <c r="M56" s="50">
        <f t="shared" si="5"/>
        <v>486350</v>
      </c>
      <c r="N56" s="50">
        <f t="shared" si="5"/>
        <v>-2421445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-1617954</v>
      </c>
      <c r="X56" s="50">
        <f t="shared" si="5"/>
        <v>3675466</v>
      </c>
      <c r="Y56" s="50">
        <f t="shared" si="5"/>
        <v>-5293420</v>
      </c>
      <c r="Z56" s="51">
        <f>+IF(X56&lt;&gt;0,+(Y56/X56)*100,0)</f>
        <v>-144.02037728005101</v>
      </c>
      <c r="AA56" s="48">
        <f>SUM(AA53:AA55)</f>
        <v>5111950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-7985314</v>
      </c>
      <c r="D59" s="65">
        <f>SUM(D56:D58)</f>
        <v>0</v>
      </c>
      <c r="E59" s="66">
        <f t="shared" si="6"/>
        <v>5111950</v>
      </c>
      <c r="F59" s="67">
        <f t="shared" si="6"/>
        <v>5111950</v>
      </c>
      <c r="G59" s="67">
        <f t="shared" si="6"/>
        <v>221974</v>
      </c>
      <c r="H59" s="67">
        <f t="shared" si="6"/>
        <v>301938</v>
      </c>
      <c r="I59" s="67">
        <f t="shared" si="6"/>
        <v>279579</v>
      </c>
      <c r="J59" s="67">
        <f t="shared" si="6"/>
        <v>803491</v>
      </c>
      <c r="K59" s="67">
        <f t="shared" si="6"/>
        <v>286958</v>
      </c>
      <c r="L59" s="67">
        <f t="shared" si="6"/>
        <v>-3194753</v>
      </c>
      <c r="M59" s="67">
        <f t="shared" si="6"/>
        <v>486350</v>
      </c>
      <c r="N59" s="67">
        <f t="shared" si="6"/>
        <v>-2421445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-1617954</v>
      </c>
      <c r="X59" s="67">
        <f t="shared" si="6"/>
        <v>3675466</v>
      </c>
      <c r="Y59" s="67">
        <f t="shared" si="6"/>
        <v>-5293420</v>
      </c>
      <c r="Z59" s="68">
        <f>+IF(X59&lt;&gt;0,+(Y59/X59)*100,0)</f>
        <v>-144.02037728005101</v>
      </c>
      <c r="AA59" s="65">
        <f>SUM(AA56:AA58)</f>
        <v>5111950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31316431</v>
      </c>
      <c r="D9" s="20"/>
      <c r="E9" s="21">
        <v>32903784</v>
      </c>
      <c r="F9" s="22">
        <v>32903784</v>
      </c>
      <c r="G9" s="22">
        <v>4189498</v>
      </c>
      <c r="H9" s="22">
        <v>2676984</v>
      </c>
      <c r="I9" s="22">
        <v>2711946</v>
      </c>
      <c r="J9" s="22">
        <v>9578428</v>
      </c>
      <c r="K9" s="22">
        <v>2816126</v>
      </c>
      <c r="L9" s="22">
        <v>2728621</v>
      </c>
      <c r="M9" s="22">
        <v>2718616</v>
      </c>
      <c r="N9" s="22">
        <v>8263363</v>
      </c>
      <c r="O9" s="22"/>
      <c r="P9" s="22"/>
      <c r="Q9" s="22"/>
      <c r="R9" s="22"/>
      <c r="S9" s="22"/>
      <c r="T9" s="22"/>
      <c r="U9" s="22"/>
      <c r="V9" s="22"/>
      <c r="W9" s="22">
        <v>17841791</v>
      </c>
      <c r="X9" s="22">
        <v>16451891</v>
      </c>
      <c r="Y9" s="22">
        <v>1389900</v>
      </c>
      <c r="Z9" s="23">
        <v>8.4482689558300628</v>
      </c>
      <c r="AA9" s="20">
        <v>32903784</v>
      </c>
    </row>
    <row r="10" spans="1:27" ht="13.5" x14ac:dyDescent="0.25">
      <c r="A10" s="19" t="s">
        <v>38</v>
      </c>
      <c r="B10" s="15" t="s">
        <v>32</v>
      </c>
      <c r="C10" s="20">
        <v>13491</v>
      </c>
      <c r="D10" s="20"/>
      <c r="E10" s="21">
        <v>68563</v>
      </c>
      <c r="F10" s="22">
        <v>68563</v>
      </c>
      <c r="G10" s="22">
        <v>456</v>
      </c>
      <c r="H10" s="22">
        <v>1261</v>
      </c>
      <c r="I10" s="22">
        <v>1339</v>
      </c>
      <c r="J10" s="22">
        <v>3056</v>
      </c>
      <c r="K10" s="22">
        <v>1186</v>
      </c>
      <c r="L10" s="22">
        <v>883</v>
      </c>
      <c r="M10" s="22"/>
      <c r="N10" s="22">
        <v>2069</v>
      </c>
      <c r="O10" s="22"/>
      <c r="P10" s="22"/>
      <c r="Q10" s="22"/>
      <c r="R10" s="22"/>
      <c r="S10" s="22"/>
      <c r="T10" s="22"/>
      <c r="U10" s="22"/>
      <c r="V10" s="22"/>
      <c r="W10" s="22">
        <v>5125</v>
      </c>
      <c r="X10" s="22">
        <v>34194</v>
      </c>
      <c r="Y10" s="22">
        <v>-29069</v>
      </c>
      <c r="Z10" s="23">
        <v>-85.011990407673864</v>
      </c>
      <c r="AA10" s="20">
        <v>68563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494191</v>
      </c>
      <c r="D13" s="20"/>
      <c r="E13" s="21">
        <v>423880</v>
      </c>
      <c r="F13" s="22">
        <v>423880</v>
      </c>
      <c r="G13" s="22">
        <v>45079</v>
      </c>
      <c r="H13" s="22">
        <v>46823</v>
      </c>
      <c r="I13" s="22">
        <v>44678</v>
      </c>
      <c r="J13" s="22">
        <v>136580</v>
      </c>
      <c r="K13" s="22">
        <v>48459</v>
      </c>
      <c r="L13" s="22">
        <v>49356</v>
      </c>
      <c r="M13" s="22">
        <v>49954</v>
      </c>
      <c r="N13" s="22">
        <v>147769</v>
      </c>
      <c r="O13" s="22"/>
      <c r="P13" s="22"/>
      <c r="Q13" s="22"/>
      <c r="R13" s="22"/>
      <c r="S13" s="22"/>
      <c r="T13" s="22"/>
      <c r="U13" s="22"/>
      <c r="V13" s="22"/>
      <c r="W13" s="22">
        <v>284349</v>
      </c>
      <c r="X13" s="22">
        <v>211944</v>
      </c>
      <c r="Y13" s="22">
        <v>72405</v>
      </c>
      <c r="Z13" s="23">
        <v>34.162325897406866</v>
      </c>
      <c r="AA13" s="20">
        <v>423880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>
        <v>11586</v>
      </c>
      <c r="L19" s="22"/>
      <c r="M19" s="22"/>
      <c r="N19" s="22">
        <v>11586</v>
      </c>
      <c r="O19" s="22"/>
      <c r="P19" s="22"/>
      <c r="Q19" s="22"/>
      <c r="R19" s="22"/>
      <c r="S19" s="22"/>
      <c r="T19" s="22"/>
      <c r="U19" s="22"/>
      <c r="V19" s="22"/>
      <c r="W19" s="22">
        <v>11586</v>
      </c>
      <c r="X19" s="22"/>
      <c r="Y19" s="22">
        <v>11586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13300695</v>
      </c>
      <c r="F25" s="22">
        <v>13300695</v>
      </c>
      <c r="G25" s="22"/>
      <c r="H25" s="22"/>
      <c r="I25" s="22"/>
      <c r="J25" s="22"/>
      <c r="K25" s="22"/>
      <c r="L25" s="22"/>
      <c r="M25" s="22">
        <v>13300695</v>
      </c>
      <c r="N25" s="22">
        <v>13300695</v>
      </c>
      <c r="O25" s="22"/>
      <c r="P25" s="22"/>
      <c r="Q25" s="22"/>
      <c r="R25" s="22"/>
      <c r="S25" s="22"/>
      <c r="T25" s="22"/>
      <c r="U25" s="22"/>
      <c r="V25" s="22"/>
      <c r="W25" s="22">
        <v>13300695</v>
      </c>
      <c r="X25" s="22">
        <v>9975522</v>
      </c>
      <c r="Y25" s="22">
        <v>3325173</v>
      </c>
      <c r="Z25" s="23">
        <v>33.333323308795272</v>
      </c>
      <c r="AA25" s="20">
        <v>13300695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31824113</v>
      </c>
      <c r="D32" s="29">
        <f t="shared" ref="D32:Y32" si="0">SUM(D6:D31)</f>
        <v>0</v>
      </c>
      <c r="E32" s="30">
        <f t="shared" si="0"/>
        <v>46696922</v>
      </c>
      <c r="F32" s="31">
        <f t="shared" si="0"/>
        <v>46696922</v>
      </c>
      <c r="G32" s="31">
        <f t="shared" si="0"/>
        <v>4235033</v>
      </c>
      <c r="H32" s="31">
        <f t="shared" si="0"/>
        <v>2725068</v>
      </c>
      <c r="I32" s="31">
        <f t="shared" si="0"/>
        <v>2757963</v>
      </c>
      <c r="J32" s="31">
        <f t="shared" si="0"/>
        <v>9718064</v>
      </c>
      <c r="K32" s="31">
        <f t="shared" si="0"/>
        <v>2877357</v>
      </c>
      <c r="L32" s="31">
        <f t="shared" si="0"/>
        <v>2778860</v>
      </c>
      <c r="M32" s="31">
        <f t="shared" si="0"/>
        <v>16069265</v>
      </c>
      <c r="N32" s="31">
        <f t="shared" si="0"/>
        <v>21725482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31443546</v>
      </c>
      <c r="X32" s="31">
        <f t="shared" si="0"/>
        <v>26673551</v>
      </c>
      <c r="Y32" s="31">
        <f t="shared" si="0"/>
        <v>4769995</v>
      </c>
      <c r="Z32" s="32">
        <f>+IF(X32&lt;&gt;0,+(Y32/X32)*100,0)</f>
        <v>17.882864564976746</v>
      </c>
      <c r="AA32" s="29">
        <f>SUM(AA6:AA31)</f>
        <v>46696922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13235763</v>
      </c>
      <c r="D34" s="20"/>
      <c r="E34" s="21">
        <v>14056282</v>
      </c>
      <c r="F34" s="22">
        <v>14056282</v>
      </c>
      <c r="G34" s="22">
        <v>1049738</v>
      </c>
      <c r="H34" s="22">
        <v>1067462</v>
      </c>
      <c r="I34" s="22">
        <v>1060059</v>
      </c>
      <c r="J34" s="22">
        <v>3177259</v>
      </c>
      <c r="K34" s="22">
        <v>1135093</v>
      </c>
      <c r="L34" s="22">
        <v>1736128</v>
      </c>
      <c r="M34" s="22">
        <v>1256644</v>
      </c>
      <c r="N34" s="22">
        <v>4127865</v>
      </c>
      <c r="O34" s="22"/>
      <c r="P34" s="22"/>
      <c r="Q34" s="22"/>
      <c r="R34" s="22"/>
      <c r="S34" s="22"/>
      <c r="T34" s="22"/>
      <c r="U34" s="22"/>
      <c r="V34" s="22"/>
      <c r="W34" s="22">
        <v>7305124</v>
      </c>
      <c r="X34" s="22">
        <v>7430859</v>
      </c>
      <c r="Y34" s="22">
        <v>-125735</v>
      </c>
      <c r="Z34" s="23">
        <v>-1.6920654799128874</v>
      </c>
      <c r="AA34" s="20">
        <v>14056282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2903394</v>
      </c>
      <c r="D37" s="20"/>
      <c r="E37" s="21">
        <v>2726034</v>
      </c>
      <c r="F37" s="22">
        <v>3726034</v>
      </c>
      <c r="G37" s="22">
        <v>16277</v>
      </c>
      <c r="H37" s="22">
        <v>163349</v>
      </c>
      <c r="I37" s="22">
        <v>223683</v>
      </c>
      <c r="J37" s="22">
        <v>403309</v>
      </c>
      <c r="K37" s="22">
        <v>226277</v>
      </c>
      <c r="L37" s="22">
        <v>348906</v>
      </c>
      <c r="M37" s="22">
        <v>294939</v>
      </c>
      <c r="N37" s="22">
        <v>870122</v>
      </c>
      <c r="O37" s="22"/>
      <c r="P37" s="22"/>
      <c r="Q37" s="22"/>
      <c r="R37" s="22"/>
      <c r="S37" s="22"/>
      <c r="T37" s="22"/>
      <c r="U37" s="22"/>
      <c r="V37" s="22"/>
      <c r="W37" s="22">
        <v>1273431</v>
      </c>
      <c r="X37" s="22">
        <v>1862994</v>
      </c>
      <c r="Y37" s="22">
        <v>-589563</v>
      </c>
      <c r="Z37" s="23">
        <v>-31.64599563927742</v>
      </c>
      <c r="AA37" s="20">
        <v>3726034</v>
      </c>
    </row>
    <row r="38" spans="1:27" ht="13.5" x14ac:dyDescent="0.25">
      <c r="A38" s="19" t="s">
        <v>64</v>
      </c>
      <c r="B38" s="15" t="s">
        <v>32</v>
      </c>
      <c r="C38" s="20">
        <v>284839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9301878</v>
      </c>
      <c r="D39" s="20"/>
      <c r="E39" s="21">
        <v>9253006</v>
      </c>
      <c r="F39" s="22">
        <v>9253006</v>
      </c>
      <c r="G39" s="22"/>
      <c r="H39" s="22"/>
      <c r="I39" s="22"/>
      <c r="J39" s="22"/>
      <c r="K39" s="22">
        <v>119800</v>
      </c>
      <c r="L39" s="22">
        <v>1585421</v>
      </c>
      <c r="M39" s="22">
        <v>341043</v>
      </c>
      <c r="N39" s="22">
        <v>2046264</v>
      </c>
      <c r="O39" s="22"/>
      <c r="P39" s="22"/>
      <c r="Q39" s="22"/>
      <c r="R39" s="22"/>
      <c r="S39" s="22"/>
      <c r="T39" s="22"/>
      <c r="U39" s="22"/>
      <c r="V39" s="22"/>
      <c r="W39" s="22">
        <v>2046264</v>
      </c>
      <c r="X39" s="22">
        <v>4626480</v>
      </c>
      <c r="Y39" s="22">
        <v>-2580216</v>
      </c>
      <c r="Z39" s="23">
        <v>-55.770607459666962</v>
      </c>
      <c r="AA39" s="20">
        <v>9253006</v>
      </c>
    </row>
    <row r="40" spans="1:27" ht="13.5" x14ac:dyDescent="0.25">
      <c r="A40" s="19" t="s">
        <v>40</v>
      </c>
      <c r="B40" s="15" t="s">
        <v>32</v>
      </c>
      <c r="C40" s="20">
        <v>7483423</v>
      </c>
      <c r="D40" s="20"/>
      <c r="E40" s="21">
        <v>4717249</v>
      </c>
      <c r="F40" s="22">
        <v>4717249</v>
      </c>
      <c r="G40" s="22"/>
      <c r="H40" s="22"/>
      <c r="I40" s="22"/>
      <c r="J40" s="22"/>
      <c r="K40" s="22"/>
      <c r="L40" s="22"/>
      <c r="M40" s="22">
        <v>109789</v>
      </c>
      <c r="N40" s="22">
        <v>109789</v>
      </c>
      <c r="O40" s="22"/>
      <c r="P40" s="22"/>
      <c r="Q40" s="22"/>
      <c r="R40" s="22"/>
      <c r="S40" s="22"/>
      <c r="T40" s="22"/>
      <c r="U40" s="22"/>
      <c r="V40" s="22"/>
      <c r="W40" s="22">
        <v>109789</v>
      </c>
      <c r="X40" s="22">
        <v>108624</v>
      </c>
      <c r="Y40" s="22">
        <v>1165</v>
      </c>
      <c r="Z40" s="23">
        <v>1.0725069966121668</v>
      </c>
      <c r="AA40" s="20">
        <v>4717249</v>
      </c>
    </row>
    <row r="41" spans="1:27" ht="13.5" x14ac:dyDescent="0.25">
      <c r="A41" s="19" t="s">
        <v>66</v>
      </c>
      <c r="B41" s="15" t="s">
        <v>32</v>
      </c>
      <c r="C41" s="20">
        <v>2981082</v>
      </c>
      <c r="D41" s="20"/>
      <c r="E41" s="21">
        <v>3960590</v>
      </c>
      <c r="F41" s="22">
        <v>3677860</v>
      </c>
      <c r="G41" s="22">
        <v>124500</v>
      </c>
      <c r="H41" s="22">
        <v>152144</v>
      </c>
      <c r="I41" s="22">
        <v>273260</v>
      </c>
      <c r="J41" s="22">
        <v>549904</v>
      </c>
      <c r="K41" s="22">
        <v>325392</v>
      </c>
      <c r="L41" s="22">
        <v>155533</v>
      </c>
      <c r="M41" s="22">
        <v>461857</v>
      </c>
      <c r="N41" s="22">
        <v>942782</v>
      </c>
      <c r="O41" s="22"/>
      <c r="P41" s="22"/>
      <c r="Q41" s="22"/>
      <c r="R41" s="22"/>
      <c r="S41" s="22"/>
      <c r="T41" s="22"/>
      <c r="U41" s="22"/>
      <c r="V41" s="22"/>
      <c r="W41" s="22">
        <v>1492686</v>
      </c>
      <c r="X41" s="22">
        <v>1838916</v>
      </c>
      <c r="Y41" s="22">
        <v>-346230</v>
      </c>
      <c r="Z41" s="23">
        <v>-18.827939938529003</v>
      </c>
      <c r="AA41" s="20">
        <v>3677860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1663498</v>
      </c>
      <c r="D43" s="20"/>
      <c r="E43" s="21">
        <v>1677600</v>
      </c>
      <c r="F43" s="22">
        <v>1677600</v>
      </c>
      <c r="G43" s="22">
        <v>-2127</v>
      </c>
      <c r="H43" s="22">
        <v>373889</v>
      </c>
      <c r="I43" s="22">
        <v>4835</v>
      </c>
      <c r="J43" s="22">
        <v>376597</v>
      </c>
      <c r="K43" s="22">
        <v>131575</v>
      </c>
      <c r="L43" s="22">
        <v>138719</v>
      </c>
      <c r="M43" s="22">
        <v>16444</v>
      </c>
      <c r="N43" s="22">
        <v>286738</v>
      </c>
      <c r="O43" s="22"/>
      <c r="P43" s="22"/>
      <c r="Q43" s="22"/>
      <c r="R43" s="22"/>
      <c r="S43" s="22"/>
      <c r="T43" s="22"/>
      <c r="U43" s="22"/>
      <c r="V43" s="22"/>
      <c r="W43" s="22">
        <v>663335</v>
      </c>
      <c r="X43" s="22">
        <v>838800</v>
      </c>
      <c r="Y43" s="22">
        <v>-175465</v>
      </c>
      <c r="Z43" s="23">
        <v>-20.918574153552694</v>
      </c>
      <c r="AA43" s="20">
        <v>1677600</v>
      </c>
    </row>
    <row r="44" spans="1:27" ht="13.5" x14ac:dyDescent="0.25">
      <c r="A44" s="19" t="s">
        <v>69</v>
      </c>
      <c r="B44" s="15" t="s">
        <v>32</v>
      </c>
      <c r="C44" s="20">
        <v>-7040816</v>
      </c>
      <c r="D44" s="20"/>
      <c r="E44" s="21">
        <v>2209979</v>
      </c>
      <c r="F44" s="22">
        <v>2192709</v>
      </c>
      <c r="G44" s="22">
        <v>8116</v>
      </c>
      <c r="H44" s="22">
        <v>267841</v>
      </c>
      <c r="I44" s="22">
        <v>353739</v>
      </c>
      <c r="J44" s="22">
        <v>629696</v>
      </c>
      <c r="K44" s="22">
        <v>594975</v>
      </c>
      <c r="L44" s="22">
        <v>114859</v>
      </c>
      <c r="M44" s="22">
        <v>98968</v>
      </c>
      <c r="N44" s="22">
        <v>808802</v>
      </c>
      <c r="O44" s="22"/>
      <c r="P44" s="22"/>
      <c r="Q44" s="22"/>
      <c r="R44" s="22"/>
      <c r="S44" s="22"/>
      <c r="T44" s="22"/>
      <c r="U44" s="22"/>
      <c r="V44" s="22"/>
      <c r="W44" s="22">
        <v>1438498</v>
      </c>
      <c r="X44" s="22">
        <v>1096326</v>
      </c>
      <c r="Y44" s="22">
        <v>342172</v>
      </c>
      <c r="Z44" s="23">
        <v>31.210789491446889</v>
      </c>
      <c r="AA44" s="20">
        <v>2192709</v>
      </c>
    </row>
    <row r="45" spans="1:27" ht="13.5" x14ac:dyDescent="0.25">
      <c r="A45" s="19" t="s">
        <v>70</v>
      </c>
      <c r="B45" s="15" t="s">
        <v>32</v>
      </c>
      <c r="C45" s="20">
        <v>-1041287</v>
      </c>
      <c r="D45" s="20"/>
      <c r="E45" s="21"/>
      <c r="F45" s="22"/>
      <c r="G45" s="22"/>
      <c r="H45" s="22">
        <v>107972</v>
      </c>
      <c r="I45" s="22"/>
      <c r="J45" s="22">
        <v>107972</v>
      </c>
      <c r="K45" s="22">
        <v>-107972</v>
      </c>
      <c r="L45" s="22"/>
      <c r="M45" s="22"/>
      <c r="N45" s="22">
        <v>-107972</v>
      </c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29771774</v>
      </c>
      <c r="D47" s="29">
        <f t="shared" ref="D47:Y47" si="1">SUM(D34:D46)</f>
        <v>0</v>
      </c>
      <c r="E47" s="30">
        <f t="shared" si="1"/>
        <v>38600740</v>
      </c>
      <c r="F47" s="31">
        <f t="shared" si="1"/>
        <v>39300740</v>
      </c>
      <c r="G47" s="31">
        <f t="shared" si="1"/>
        <v>1196504</v>
      </c>
      <c r="H47" s="31">
        <f t="shared" si="1"/>
        <v>2132657</v>
      </c>
      <c r="I47" s="31">
        <f t="shared" si="1"/>
        <v>1915576</v>
      </c>
      <c r="J47" s="31">
        <f t="shared" si="1"/>
        <v>5244737</v>
      </c>
      <c r="K47" s="31">
        <f t="shared" si="1"/>
        <v>2425140</v>
      </c>
      <c r="L47" s="31">
        <f t="shared" si="1"/>
        <v>4079566</v>
      </c>
      <c r="M47" s="31">
        <f t="shared" si="1"/>
        <v>2579684</v>
      </c>
      <c r="N47" s="31">
        <f t="shared" si="1"/>
        <v>9084390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14329127</v>
      </c>
      <c r="X47" s="31">
        <f t="shared" si="1"/>
        <v>17802999</v>
      </c>
      <c r="Y47" s="31">
        <f t="shared" si="1"/>
        <v>-3473872</v>
      </c>
      <c r="Z47" s="32">
        <f>+IF(X47&lt;&gt;0,+(Y47/X47)*100,0)</f>
        <v>-19.512847245568008</v>
      </c>
      <c r="AA47" s="29">
        <f>SUM(AA34:AA46)</f>
        <v>39300740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2052339</v>
      </c>
      <c r="D48" s="39">
        <f t="shared" si="2"/>
        <v>0</v>
      </c>
      <c r="E48" s="40">
        <f t="shared" si="2"/>
        <v>8096182</v>
      </c>
      <c r="F48" s="41">
        <f t="shared" si="2"/>
        <v>7396182</v>
      </c>
      <c r="G48" s="41">
        <f t="shared" si="2"/>
        <v>3038529</v>
      </c>
      <c r="H48" s="41">
        <f t="shared" si="2"/>
        <v>592411</v>
      </c>
      <c r="I48" s="41">
        <f t="shared" si="2"/>
        <v>842387</v>
      </c>
      <c r="J48" s="41">
        <f t="shared" si="2"/>
        <v>4473327</v>
      </c>
      <c r="K48" s="41">
        <f t="shared" si="2"/>
        <v>452217</v>
      </c>
      <c r="L48" s="41">
        <f t="shared" si="2"/>
        <v>-1300706</v>
      </c>
      <c r="M48" s="41">
        <f t="shared" si="2"/>
        <v>13489581</v>
      </c>
      <c r="N48" s="41">
        <f t="shared" si="2"/>
        <v>12641092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17114419</v>
      </c>
      <c r="X48" s="41">
        <f t="shared" si="2"/>
        <v>8870552</v>
      </c>
      <c r="Y48" s="41">
        <f t="shared" si="2"/>
        <v>8243867</v>
      </c>
      <c r="Z48" s="42">
        <f>+IF(X48&lt;&gt;0,+(Y48/X48)*100,0)</f>
        <v>92.93521981495627</v>
      </c>
      <c r="AA48" s="39">
        <f>+AA32-AA47</f>
        <v>7396182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2052339</v>
      </c>
      <c r="D51" s="48">
        <f t="shared" si="3"/>
        <v>0</v>
      </c>
      <c r="E51" s="49">
        <f t="shared" si="3"/>
        <v>8096182</v>
      </c>
      <c r="F51" s="50">
        <f t="shared" si="3"/>
        <v>7396182</v>
      </c>
      <c r="G51" s="50">
        <f t="shared" si="3"/>
        <v>3038529</v>
      </c>
      <c r="H51" s="50">
        <f t="shared" si="3"/>
        <v>592411</v>
      </c>
      <c r="I51" s="50">
        <f t="shared" si="3"/>
        <v>842387</v>
      </c>
      <c r="J51" s="50">
        <f t="shared" si="3"/>
        <v>4473327</v>
      </c>
      <c r="K51" s="50">
        <f t="shared" si="3"/>
        <v>452217</v>
      </c>
      <c r="L51" s="50">
        <f t="shared" si="3"/>
        <v>-1300706</v>
      </c>
      <c r="M51" s="50">
        <f t="shared" si="3"/>
        <v>13489581</v>
      </c>
      <c r="N51" s="50">
        <f t="shared" si="3"/>
        <v>12641092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17114419</v>
      </c>
      <c r="X51" s="50">
        <f t="shared" si="3"/>
        <v>8870552</v>
      </c>
      <c r="Y51" s="50">
        <f t="shared" si="3"/>
        <v>8243867</v>
      </c>
      <c r="Z51" s="51">
        <f>+IF(X51&lt;&gt;0,+(Y51/X51)*100,0)</f>
        <v>92.93521981495627</v>
      </c>
      <c r="AA51" s="48">
        <f>SUM(AA48:AA50)</f>
        <v>7396182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2052339</v>
      </c>
      <c r="D53" s="54">
        <f>+D51-D52</f>
        <v>0</v>
      </c>
      <c r="E53" s="55">
        <f t="shared" si="4"/>
        <v>8096182</v>
      </c>
      <c r="F53" s="56">
        <f t="shared" si="4"/>
        <v>7396182</v>
      </c>
      <c r="G53" s="56">
        <f t="shared" si="4"/>
        <v>3038529</v>
      </c>
      <c r="H53" s="56">
        <f t="shared" si="4"/>
        <v>592411</v>
      </c>
      <c r="I53" s="56">
        <f t="shared" si="4"/>
        <v>842387</v>
      </c>
      <c r="J53" s="56">
        <f t="shared" si="4"/>
        <v>4473327</v>
      </c>
      <c r="K53" s="56">
        <f t="shared" si="4"/>
        <v>452217</v>
      </c>
      <c r="L53" s="56">
        <f t="shared" si="4"/>
        <v>-1300706</v>
      </c>
      <c r="M53" s="56">
        <f t="shared" si="4"/>
        <v>13489581</v>
      </c>
      <c r="N53" s="56">
        <f t="shared" si="4"/>
        <v>12641092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17114419</v>
      </c>
      <c r="X53" s="56">
        <f t="shared" si="4"/>
        <v>8870552</v>
      </c>
      <c r="Y53" s="56">
        <f t="shared" si="4"/>
        <v>8243867</v>
      </c>
      <c r="Z53" s="57">
        <f>+IF(X53&lt;&gt;0,+(Y53/X53)*100,0)</f>
        <v>92.93521981495627</v>
      </c>
      <c r="AA53" s="54">
        <f>+AA51-AA52</f>
        <v>7396182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2052339</v>
      </c>
      <c r="D56" s="48">
        <f>SUM(D53:D55)</f>
        <v>0</v>
      </c>
      <c r="E56" s="49">
        <f t="shared" si="5"/>
        <v>8096182</v>
      </c>
      <c r="F56" s="50">
        <f t="shared" si="5"/>
        <v>7396182</v>
      </c>
      <c r="G56" s="50">
        <f t="shared" si="5"/>
        <v>3038529</v>
      </c>
      <c r="H56" s="50">
        <f t="shared" si="5"/>
        <v>592411</v>
      </c>
      <c r="I56" s="50">
        <f t="shared" si="5"/>
        <v>842387</v>
      </c>
      <c r="J56" s="50">
        <f t="shared" si="5"/>
        <v>4473327</v>
      </c>
      <c r="K56" s="50">
        <f t="shared" si="5"/>
        <v>452217</v>
      </c>
      <c r="L56" s="50">
        <f t="shared" si="5"/>
        <v>-1300706</v>
      </c>
      <c r="M56" s="50">
        <f t="shared" si="5"/>
        <v>13489581</v>
      </c>
      <c r="N56" s="50">
        <f t="shared" si="5"/>
        <v>12641092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17114419</v>
      </c>
      <c r="X56" s="50">
        <f t="shared" si="5"/>
        <v>8870552</v>
      </c>
      <c r="Y56" s="50">
        <f t="shared" si="5"/>
        <v>8243867</v>
      </c>
      <c r="Z56" s="51">
        <f>+IF(X56&lt;&gt;0,+(Y56/X56)*100,0)</f>
        <v>92.93521981495627</v>
      </c>
      <c r="AA56" s="48">
        <f>SUM(AA53:AA55)</f>
        <v>7396182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2052339</v>
      </c>
      <c r="D59" s="65">
        <f>SUM(D56:D58)</f>
        <v>0</v>
      </c>
      <c r="E59" s="66">
        <f t="shared" si="6"/>
        <v>8096182</v>
      </c>
      <c r="F59" s="67">
        <f t="shared" si="6"/>
        <v>7396182</v>
      </c>
      <c r="G59" s="67">
        <f t="shared" si="6"/>
        <v>3038529</v>
      </c>
      <c r="H59" s="67">
        <f t="shared" si="6"/>
        <v>592411</v>
      </c>
      <c r="I59" s="67">
        <f t="shared" si="6"/>
        <v>842387</v>
      </c>
      <c r="J59" s="67">
        <f t="shared" si="6"/>
        <v>4473327</v>
      </c>
      <c r="K59" s="67">
        <f t="shared" si="6"/>
        <v>452217</v>
      </c>
      <c r="L59" s="67">
        <f t="shared" si="6"/>
        <v>-1300706</v>
      </c>
      <c r="M59" s="67">
        <f t="shared" si="6"/>
        <v>13489581</v>
      </c>
      <c r="N59" s="67">
        <f t="shared" si="6"/>
        <v>12641092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17114419</v>
      </c>
      <c r="X59" s="67">
        <f t="shared" si="6"/>
        <v>8870552</v>
      </c>
      <c r="Y59" s="67">
        <f t="shared" si="6"/>
        <v>8243867</v>
      </c>
      <c r="Z59" s="68">
        <f>+IF(X59&lt;&gt;0,+(Y59/X59)*100,0)</f>
        <v>92.93521981495627</v>
      </c>
      <c r="AA59" s="65">
        <f>SUM(AA56:AA58)</f>
        <v>7396182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83497150</v>
      </c>
      <c r="D9" s="20"/>
      <c r="E9" s="21">
        <v>90269657</v>
      </c>
      <c r="F9" s="22">
        <v>90269657</v>
      </c>
      <c r="G9" s="22">
        <v>7512056</v>
      </c>
      <c r="H9" s="22">
        <v>7516735</v>
      </c>
      <c r="I9" s="22">
        <v>7509270</v>
      </c>
      <c r="J9" s="22">
        <v>22538061</v>
      </c>
      <c r="K9" s="22">
        <v>7558767</v>
      </c>
      <c r="L9" s="22">
        <v>7522362</v>
      </c>
      <c r="M9" s="22">
        <v>7523244</v>
      </c>
      <c r="N9" s="22">
        <v>22604373</v>
      </c>
      <c r="O9" s="22"/>
      <c r="P9" s="22"/>
      <c r="Q9" s="22"/>
      <c r="R9" s="22"/>
      <c r="S9" s="22"/>
      <c r="T9" s="22"/>
      <c r="U9" s="22"/>
      <c r="V9" s="22"/>
      <c r="W9" s="22">
        <v>45142434</v>
      </c>
      <c r="X9" s="22">
        <v>47024276</v>
      </c>
      <c r="Y9" s="22">
        <v>-1881842</v>
      </c>
      <c r="Z9" s="23">
        <v>-4.0018521497279407</v>
      </c>
      <c r="AA9" s="20">
        <v>90269657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1123306</v>
      </c>
      <c r="D13" s="20"/>
      <c r="E13" s="21">
        <v>1157600</v>
      </c>
      <c r="F13" s="22">
        <v>1157600</v>
      </c>
      <c r="G13" s="22">
        <v>108606</v>
      </c>
      <c r="H13" s="22">
        <v>114312</v>
      </c>
      <c r="I13" s="22">
        <v>119538</v>
      </c>
      <c r="J13" s="22">
        <v>342456</v>
      </c>
      <c r="K13" s="22">
        <v>125989</v>
      </c>
      <c r="L13" s="22">
        <v>129869</v>
      </c>
      <c r="M13" s="22">
        <v>132786</v>
      </c>
      <c r="N13" s="22">
        <v>388644</v>
      </c>
      <c r="O13" s="22"/>
      <c r="P13" s="22"/>
      <c r="Q13" s="22"/>
      <c r="R13" s="22"/>
      <c r="S13" s="22"/>
      <c r="T13" s="22"/>
      <c r="U13" s="22"/>
      <c r="V13" s="22"/>
      <c r="W13" s="22">
        <v>731100</v>
      </c>
      <c r="X13" s="22">
        <v>643509</v>
      </c>
      <c r="Y13" s="22">
        <v>87591</v>
      </c>
      <c r="Z13" s="23">
        <v>13.611464641520165</v>
      </c>
      <c r="AA13" s="20">
        <v>1157600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1187862</v>
      </c>
      <c r="D19" s="20"/>
      <c r="E19" s="21">
        <v>1148400</v>
      </c>
      <c r="F19" s="22">
        <v>1148400</v>
      </c>
      <c r="G19" s="22">
        <v>40399</v>
      </c>
      <c r="H19" s="22">
        <v>7538</v>
      </c>
      <c r="I19" s="22">
        <v>72975</v>
      </c>
      <c r="J19" s="22">
        <v>120912</v>
      </c>
      <c r="K19" s="22">
        <v>75891</v>
      </c>
      <c r="L19" s="22">
        <v>90029</v>
      </c>
      <c r="M19" s="22">
        <v>71546</v>
      </c>
      <c r="N19" s="22">
        <v>237466</v>
      </c>
      <c r="O19" s="22"/>
      <c r="P19" s="22"/>
      <c r="Q19" s="22"/>
      <c r="R19" s="22"/>
      <c r="S19" s="22"/>
      <c r="T19" s="22"/>
      <c r="U19" s="22"/>
      <c r="V19" s="22"/>
      <c r="W19" s="22">
        <v>358378</v>
      </c>
      <c r="X19" s="22">
        <v>573972</v>
      </c>
      <c r="Y19" s="22">
        <v>-215594</v>
      </c>
      <c r="Z19" s="23">
        <v>-37.561762594691025</v>
      </c>
      <c r="AA19" s="20">
        <v>1148400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>
        <v>26929</v>
      </c>
      <c r="D24" s="20"/>
      <c r="E24" s="21">
        <v>15000</v>
      </c>
      <c r="F24" s="22">
        <v>15000</v>
      </c>
      <c r="G24" s="22">
        <v>5096</v>
      </c>
      <c r="H24" s="22">
        <v>1463</v>
      </c>
      <c r="I24" s="22">
        <v>2539</v>
      </c>
      <c r="J24" s="22">
        <v>9098</v>
      </c>
      <c r="K24" s="22">
        <v>487</v>
      </c>
      <c r="L24" s="22">
        <v>1828</v>
      </c>
      <c r="M24" s="22">
        <v>2887</v>
      </c>
      <c r="N24" s="22">
        <v>5202</v>
      </c>
      <c r="O24" s="22"/>
      <c r="P24" s="22"/>
      <c r="Q24" s="22"/>
      <c r="R24" s="22"/>
      <c r="S24" s="22"/>
      <c r="T24" s="22"/>
      <c r="U24" s="22"/>
      <c r="V24" s="22"/>
      <c r="W24" s="22">
        <v>14300</v>
      </c>
      <c r="X24" s="22">
        <v>14850</v>
      </c>
      <c r="Y24" s="22">
        <v>-550</v>
      </c>
      <c r="Z24" s="23">
        <v>-3.7037037037037033</v>
      </c>
      <c r="AA24" s="20">
        <v>15000</v>
      </c>
    </row>
    <row r="25" spans="1:27" ht="13.5" x14ac:dyDescent="0.25">
      <c r="A25" s="19" t="s">
        <v>53</v>
      </c>
      <c r="B25" s="15" t="s">
        <v>32</v>
      </c>
      <c r="C25" s="20">
        <v>26715716</v>
      </c>
      <c r="D25" s="20"/>
      <c r="E25" s="21">
        <v>30516751</v>
      </c>
      <c r="F25" s="22">
        <v>30516751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13784417</v>
      </c>
      <c r="Y25" s="22">
        <v>-13784417</v>
      </c>
      <c r="Z25" s="23">
        <v>-100</v>
      </c>
      <c r="AA25" s="20">
        <v>30516751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112550963</v>
      </c>
      <c r="D32" s="29">
        <f t="shared" ref="D32:Y32" si="0">SUM(D6:D31)</f>
        <v>0</v>
      </c>
      <c r="E32" s="30">
        <f t="shared" si="0"/>
        <v>123107408</v>
      </c>
      <c r="F32" s="31">
        <f t="shared" si="0"/>
        <v>123107408</v>
      </c>
      <c r="G32" s="31">
        <f t="shared" si="0"/>
        <v>7666157</v>
      </c>
      <c r="H32" s="31">
        <f t="shared" si="0"/>
        <v>7640048</v>
      </c>
      <c r="I32" s="31">
        <f t="shared" si="0"/>
        <v>7704322</v>
      </c>
      <c r="J32" s="31">
        <f t="shared" si="0"/>
        <v>23010527</v>
      </c>
      <c r="K32" s="31">
        <f t="shared" si="0"/>
        <v>7761134</v>
      </c>
      <c r="L32" s="31">
        <f t="shared" si="0"/>
        <v>7744088</v>
      </c>
      <c r="M32" s="31">
        <f t="shared" si="0"/>
        <v>7730463</v>
      </c>
      <c r="N32" s="31">
        <f t="shared" si="0"/>
        <v>23235685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46246212</v>
      </c>
      <c r="X32" s="31">
        <f t="shared" si="0"/>
        <v>62041024</v>
      </c>
      <c r="Y32" s="31">
        <f t="shared" si="0"/>
        <v>-15794812</v>
      </c>
      <c r="Z32" s="32">
        <f>+IF(X32&lt;&gt;0,+(Y32/X32)*100,0)</f>
        <v>-25.458657806808603</v>
      </c>
      <c r="AA32" s="29">
        <f>SUM(AA6:AA31)</f>
        <v>123107408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22320440</v>
      </c>
      <c r="D34" s="20"/>
      <c r="E34" s="21">
        <v>25785953</v>
      </c>
      <c r="F34" s="22">
        <v>25785953</v>
      </c>
      <c r="G34" s="22">
        <v>1899480</v>
      </c>
      <c r="H34" s="22">
        <v>1961800</v>
      </c>
      <c r="I34" s="22">
        <v>2003010</v>
      </c>
      <c r="J34" s="22">
        <v>5864290</v>
      </c>
      <c r="K34" s="22">
        <v>2044119</v>
      </c>
      <c r="L34" s="22">
        <v>2047580</v>
      </c>
      <c r="M34" s="22">
        <v>2042301</v>
      </c>
      <c r="N34" s="22">
        <v>6134000</v>
      </c>
      <c r="O34" s="22"/>
      <c r="P34" s="22"/>
      <c r="Q34" s="22"/>
      <c r="R34" s="22"/>
      <c r="S34" s="22"/>
      <c r="T34" s="22"/>
      <c r="U34" s="22"/>
      <c r="V34" s="22"/>
      <c r="W34" s="22">
        <v>11998290</v>
      </c>
      <c r="X34" s="22">
        <v>12887190</v>
      </c>
      <c r="Y34" s="22">
        <v>-888900</v>
      </c>
      <c r="Z34" s="23">
        <v>-6.8975470990960801</v>
      </c>
      <c r="AA34" s="20">
        <v>25785953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12271755</v>
      </c>
      <c r="D37" s="20"/>
      <c r="E37" s="21">
        <v>11073844</v>
      </c>
      <c r="F37" s="22">
        <v>11288844</v>
      </c>
      <c r="G37" s="22">
        <v>349685</v>
      </c>
      <c r="H37" s="22">
        <v>2295200</v>
      </c>
      <c r="I37" s="22">
        <v>597952</v>
      </c>
      <c r="J37" s="22">
        <v>3242837</v>
      </c>
      <c r="K37" s="22">
        <v>524539</v>
      </c>
      <c r="L37" s="22">
        <v>2616407</v>
      </c>
      <c r="M37" s="22">
        <v>601609</v>
      </c>
      <c r="N37" s="22">
        <v>3742555</v>
      </c>
      <c r="O37" s="22"/>
      <c r="P37" s="22"/>
      <c r="Q37" s="22"/>
      <c r="R37" s="22"/>
      <c r="S37" s="22"/>
      <c r="T37" s="22"/>
      <c r="U37" s="22"/>
      <c r="V37" s="22"/>
      <c r="W37" s="22">
        <v>6985392</v>
      </c>
      <c r="X37" s="22">
        <v>5924737</v>
      </c>
      <c r="Y37" s="22">
        <v>1060655</v>
      </c>
      <c r="Z37" s="23">
        <v>17.90214485469988</v>
      </c>
      <c r="AA37" s="20">
        <v>11288844</v>
      </c>
    </row>
    <row r="38" spans="1:27" ht="13.5" x14ac:dyDescent="0.25">
      <c r="A38" s="19" t="s">
        <v>64</v>
      </c>
      <c r="B38" s="15" t="s">
        <v>32</v>
      </c>
      <c r="C38" s="20">
        <v>-13549262</v>
      </c>
      <c r="D38" s="20"/>
      <c r="E38" s="21">
        <v>3598000</v>
      </c>
      <c r="F38" s="22">
        <v>3598000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3598000</v>
      </c>
    </row>
    <row r="39" spans="1:27" ht="13.5" x14ac:dyDescent="0.25">
      <c r="A39" s="19" t="s">
        <v>65</v>
      </c>
      <c r="B39" s="15" t="s">
        <v>32</v>
      </c>
      <c r="C39" s="20">
        <v>14023715</v>
      </c>
      <c r="D39" s="20"/>
      <c r="E39" s="21">
        <v>14178944</v>
      </c>
      <c r="F39" s="22">
        <v>14178944</v>
      </c>
      <c r="G39" s="22"/>
      <c r="H39" s="22"/>
      <c r="I39" s="22"/>
      <c r="J39" s="22"/>
      <c r="K39" s="22"/>
      <c r="L39" s="22"/>
      <c r="M39" s="22">
        <v>9238243</v>
      </c>
      <c r="N39" s="22">
        <v>9238243</v>
      </c>
      <c r="O39" s="22"/>
      <c r="P39" s="22"/>
      <c r="Q39" s="22"/>
      <c r="R39" s="22"/>
      <c r="S39" s="22"/>
      <c r="T39" s="22"/>
      <c r="U39" s="22"/>
      <c r="V39" s="22"/>
      <c r="W39" s="22">
        <v>9238243</v>
      </c>
      <c r="X39" s="22">
        <v>7075062</v>
      </c>
      <c r="Y39" s="22">
        <v>2163181</v>
      </c>
      <c r="Z39" s="23">
        <v>30.574728532414277</v>
      </c>
      <c r="AA39" s="20">
        <v>14178944</v>
      </c>
    </row>
    <row r="40" spans="1:27" ht="13.5" x14ac:dyDescent="0.25">
      <c r="A40" s="19" t="s">
        <v>40</v>
      </c>
      <c r="B40" s="15" t="s">
        <v>32</v>
      </c>
      <c r="C40" s="20">
        <v>180545</v>
      </c>
      <c r="D40" s="20"/>
      <c r="E40" s="21">
        <v>9599167</v>
      </c>
      <c r="F40" s="22">
        <v>9599167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240637</v>
      </c>
      <c r="Y40" s="22">
        <v>-240637</v>
      </c>
      <c r="Z40" s="23">
        <v>-100</v>
      </c>
      <c r="AA40" s="20">
        <v>9599167</v>
      </c>
    </row>
    <row r="41" spans="1:27" ht="13.5" x14ac:dyDescent="0.25">
      <c r="A41" s="19" t="s">
        <v>66</v>
      </c>
      <c r="B41" s="15" t="s">
        <v>32</v>
      </c>
      <c r="C41" s="20">
        <v>38494089</v>
      </c>
      <c r="D41" s="20"/>
      <c r="E41" s="21">
        <v>39768270</v>
      </c>
      <c r="F41" s="22">
        <v>39363270</v>
      </c>
      <c r="G41" s="22">
        <v>1875920</v>
      </c>
      <c r="H41" s="22">
        <v>2466949</v>
      </c>
      <c r="I41" s="22">
        <v>3054985</v>
      </c>
      <c r="J41" s="22">
        <v>7397854</v>
      </c>
      <c r="K41" s="22">
        <v>3031024</v>
      </c>
      <c r="L41" s="22">
        <v>4629362</v>
      </c>
      <c r="M41" s="22">
        <v>1837957</v>
      </c>
      <c r="N41" s="22">
        <v>9498343</v>
      </c>
      <c r="O41" s="22"/>
      <c r="P41" s="22"/>
      <c r="Q41" s="22"/>
      <c r="R41" s="22"/>
      <c r="S41" s="22"/>
      <c r="T41" s="22"/>
      <c r="U41" s="22"/>
      <c r="V41" s="22"/>
      <c r="W41" s="22">
        <v>16896197</v>
      </c>
      <c r="X41" s="22">
        <v>17905784</v>
      </c>
      <c r="Y41" s="22">
        <v>-1009587</v>
      </c>
      <c r="Z41" s="23">
        <v>-5.6383289332653632</v>
      </c>
      <c r="AA41" s="20">
        <v>39363270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17628070</v>
      </c>
      <c r="D43" s="20"/>
      <c r="E43" s="21">
        <v>3534778</v>
      </c>
      <c r="F43" s="22">
        <v>3534778</v>
      </c>
      <c r="G43" s="22">
        <v>79293</v>
      </c>
      <c r="H43" s="22"/>
      <c r="I43" s="22">
        <v>42727</v>
      </c>
      <c r="J43" s="22">
        <v>122020</v>
      </c>
      <c r="K43" s="22">
        <v>133437</v>
      </c>
      <c r="L43" s="22">
        <v>34098</v>
      </c>
      <c r="M43" s="22">
        <v>48647</v>
      </c>
      <c r="N43" s="22">
        <v>216182</v>
      </c>
      <c r="O43" s="22"/>
      <c r="P43" s="22"/>
      <c r="Q43" s="22"/>
      <c r="R43" s="22"/>
      <c r="S43" s="22"/>
      <c r="T43" s="22"/>
      <c r="U43" s="22"/>
      <c r="V43" s="22"/>
      <c r="W43" s="22">
        <v>338202</v>
      </c>
      <c r="X43" s="22"/>
      <c r="Y43" s="22">
        <v>338202</v>
      </c>
      <c r="Z43" s="23"/>
      <c r="AA43" s="20">
        <v>3534778</v>
      </c>
    </row>
    <row r="44" spans="1:27" ht="13.5" x14ac:dyDescent="0.25">
      <c r="A44" s="19" t="s">
        <v>69</v>
      </c>
      <c r="B44" s="15" t="s">
        <v>32</v>
      </c>
      <c r="C44" s="20">
        <v>6545382</v>
      </c>
      <c r="D44" s="20"/>
      <c r="E44" s="21">
        <v>6929788</v>
      </c>
      <c r="F44" s="22">
        <v>6944788</v>
      </c>
      <c r="G44" s="22">
        <v>4229</v>
      </c>
      <c r="H44" s="22">
        <v>627345</v>
      </c>
      <c r="I44" s="22">
        <v>610774</v>
      </c>
      <c r="J44" s="22">
        <v>1242348</v>
      </c>
      <c r="K44" s="22">
        <v>534501</v>
      </c>
      <c r="L44" s="22">
        <v>661628</v>
      </c>
      <c r="M44" s="22">
        <v>566671</v>
      </c>
      <c r="N44" s="22">
        <v>1762800</v>
      </c>
      <c r="O44" s="22"/>
      <c r="P44" s="22"/>
      <c r="Q44" s="22"/>
      <c r="R44" s="22"/>
      <c r="S44" s="22"/>
      <c r="T44" s="22"/>
      <c r="U44" s="22"/>
      <c r="V44" s="22"/>
      <c r="W44" s="22">
        <v>3005148</v>
      </c>
      <c r="X44" s="22">
        <v>2728839</v>
      </c>
      <c r="Y44" s="22">
        <v>276309</v>
      </c>
      <c r="Z44" s="23">
        <v>10.125514916783292</v>
      </c>
      <c r="AA44" s="20">
        <v>6944788</v>
      </c>
    </row>
    <row r="45" spans="1:27" ht="13.5" x14ac:dyDescent="0.25">
      <c r="A45" s="19" t="s">
        <v>70</v>
      </c>
      <c r="B45" s="15" t="s">
        <v>32</v>
      </c>
      <c r="C45" s="20">
        <v>229682</v>
      </c>
      <c r="D45" s="20"/>
      <c r="E45" s="21"/>
      <c r="F45" s="22"/>
      <c r="G45" s="22"/>
      <c r="H45" s="22"/>
      <c r="I45" s="22"/>
      <c r="J45" s="22"/>
      <c r="K45" s="22"/>
      <c r="L45" s="22"/>
      <c r="M45" s="22">
        <v>242</v>
      </c>
      <c r="N45" s="22">
        <v>242</v>
      </c>
      <c r="O45" s="22"/>
      <c r="P45" s="22"/>
      <c r="Q45" s="22"/>
      <c r="R45" s="22"/>
      <c r="S45" s="22"/>
      <c r="T45" s="22"/>
      <c r="U45" s="22"/>
      <c r="V45" s="22"/>
      <c r="W45" s="22">
        <v>242</v>
      </c>
      <c r="X45" s="22"/>
      <c r="Y45" s="22">
        <v>242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98144416</v>
      </c>
      <c r="D47" s="29">
        <f t="shared" ref="D47:Y47" si="1">SUM(D34:D46)</f>
        <v>0</v>
      </c>
      <c r="E47" s="30">
        <f t="shared" si="1"/>
        <v>114468744</v>
      </c>
      <c r="F47" s="31">
        <f t="shared" si="1"/>
        <v>114293744</v>
      </c>
      <c r="G47" s="31">
        <f t="shared" si="1"/>
        <v>4208607</v>
      </c>
      <c r="H47" s="31">
        <f t="shared" si="1"/>
        <v>7351294</v>
      </c>
      <c r="I47" s="31">
        <f t="shared" si="1"/>
        <v>6309448</v>
      </c>
      <c r="J47" s="31">
        <f t="shared" si="1"/>
        <v>17869349</v>
      </c>
      <c r="K47" s="31">
        <f t="shared" si="1"/>
        <v>6267620</v>
      </c>
      <c r="L47" s="31">
        <f t="shared" si="1"/>
        <v>9989075</v>
      </c>
      <c r="M47" s="31">
        <f t="shared" si="1"/>
        <v>14335670</v>
      </c>
      <c r="N47" s="31">
        <f t="shared" si="1"/>
        <v>30592365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48461714</v>
      </c>
      <c r="X47" s="31">
        <f t="shared" si="1"/>
        <v>46762249</v>
      </c>
      <c r="Y47" s="31">
        <f t="shared" si="1"/>
        <v>1699465</v>
      </c>
      <c r="Z47" s="32">
        <f>+IF(X47&lt;&gt;0,+(Y47/X47)*100,0)</f>
        <v>3.6342670345046924</v>
      </c>
      <c r="AA47" s="29">
        <f>SUM(AA34:AA46)</f>
        <v>114293744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14406547</v>
      </c>
      <c r="D48" s="39">
        <f t="shared" si="2"/>
        <v>0</v>
      </c>
      <c r="E48" s="40">
        <f t="shared" si="2"/>
        <v>8638664</v>
      </c>
      <c r="F48" s="41">
        <f t="shared" si="2"/>
        <v>8813664</v>
      </c>
      <c r="G48" s="41">
        <f t="shared" si="2"/>
        <v>3457550</v>
      </c>
      <c r="H48" s="41">
        <f t="shared" si="2"/>
        <v>288754</v>
      </c>
      <c r="I48" s="41">
        <f t="shared" si="2"/>
        <v>1394874</v>
      </c>
      <c r="J48" s="41">
        <f t="shared" si="2"/>
        <v>5141178</v>
      </c>
      <c r="K48" s="41">
        <f t="shared" si="2"/>
        <v>1493514</v>
      </c>
      <c r="L48" s="41">
        <f t="shared" si="2"/>
        <v>-2244987</v>
      </c>
      <c r="M48" s="41">
        <f t="shared" si="2"/>
        <v>-6605207</v>
      </c>
      <c r="N48" s="41">
        <f t="shared" si="2"/>
        <v>-7356680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-2215502</v>
      </c>
      <c r="X48" s="41">
        <f t="shared" si="2"/>
        <v>15278775</v>
      </c>
      <c r="Y48" s="41">
        <f t="shared" si="2"/>
        <v>-17494277</v>
      </c>
      <c r="Z48" s="42">
        <f>+IF(X48&lt;&gt;0,+(Y48/X48)*100,0)</f>
        <v>-114.50052114780145</v>
      </c>
      <c r="AA48" s="39">
        <f>+AA32-AA47</f>
        <v>8813664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14406547</v>
      </c>
      <c r="D51" s="48">
        <f t="shared" si="3"/>
        <v>0</v>
      </c>
      <c r="E51" s="49">
        <f t="shared" si="3"/>
        <v>8638664</v>
      </c>
      <c r="F51" s="50">
        <f t="shared" si="3"/>
        <v>8813664</v>
      </c>
      <c r="G51" s="50">
        <f t="shared" si="3"/>
        <v>3457550</v>
      </c>
      <c r="H51" s="50">
        <f t="shared" si="3"/>
        <v>288754</v>
      </c>
      <c r="I51" s="50">
        <f t="shared" si="3"/>
        <v>1394874</v>
      </c>
      <c r="J51" s="50">
        <f t="shared" si="3"/>
        <v>5141178</v>
      </c>
      <c r="K51" s="50">
        <f t="shared" si="3"/>
        <v>1493514</v>
      </c>
      <c r="L51" s="50">
        <f t="shared" si="3"/>
        <v>-2244987</v>
      </c>
      <c r="M51" s="50">
        <f t="shared" si="3"/>
        <v>-6605207</v>
      </c>
      <c r="N51" s="50">
        <f t="shared" si="3"/>
        <v>-7356680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-2215502</v>
      </c>
      <c r="X51" s="50">
        <f t="shared" si="3"/>
        <v>15278775</v>
      </c>
      <c r="Y51" s="50">
        <f t="shared" si="3"/>
        <v>-17494277</v>
      </c>
      <c r="Z51" s="51">
        <f>+IF(X51&lt;&gt;0,+(Y51/X51)*100,0)</f>
        <v>-114.50052114780145</v>
      </c>
      <c r="AA51" s="48">
        <f>SUM(AA48:AA50)</f>
        <v>8813664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14406547</v>
      </c>
      <c r="D53" s="54">
        <f>+D51-D52</f>
        <v>0</v>
      </c>
      <c r="E53" s="55">
        <f t="shared" si="4"/>
        <v>8638664</v>
      </c>
      <c r="F53" s="56">
        <f t="shared" si="4"/>
        <v>8813664</v>
      </c>
      <c r="G53" s="56">
        <f t="shared" si="4"/>
        <v>3457550</v>
      </c>
      <c r="H53" s="56">
        <f t="shared" si="4"/>
        <v>288754</v>
      </c>
      <c r="I53" s="56">
        <f t="shared" si="4"/>
        <v>1394874</v>
      </c>
      <c r="J53" s="56">
        <f t="shared" si="4"/>
        <v>5141178</v>
      </c>
      <c r="K53" s="56">
        <f t="shared" si="4"/>
        <v>1493514</v>
      </c>
      <c r="L53" s="56">
        <f t="shared" si="4"/>
        <v>-2244987</v>
      </c>
      <c r="M53" s="56">
        <f t="shared" si="4"/>
        <v>-6605207</v>
      </c>
      <c r="N53" s="56">
        <f t="shared" si="4"/>
        <v>-7356680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-2215502</v>
      </c>
      <c r="X53" s="56">
        <f t="shared" si="4"/>
        <v>15278775</v>
      </c>
      <c r="Y53" s="56">
        <f t="shared" si="4"/>
        <v>-17494277</v>
      </c>
      <c r="Z53" s="57">
        <f>+IF(X53&lt;&gt;0,+(Y53/X53)*100,0)</f>
        <v>-114.50052114780145</v>
      </c>
      <c r="AA53" s="54">
        <f>+AA51-AA52</f>
        <v>8813664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14406547</v>
      </c>
      <c r="D56" s="48">
        <f>SUM(D53:D55)</f>
        <v>0</v>
      </c>
      <c r="E56" s="49">
        <f t="shared" si="5"/>
        <v>8638664</v>
      </c>
      <c r="F56" s="50">
        <f t="shared" si="5"/>
        <v>8813664</v>
      </c>
      <c r="G56" s="50">
        <f t="shared" si="5"/>
        <v>3457550</v>
      </c>
      <c r="H56" s="50">
        <f t="shared" si="5"/>
        <v>288754</v>
      </c>
      <c r="I56" s="50">
        <f t="shared" si="5"/>
        <v>1394874</v>
      </c>
      <c r="J56" s="50">
        <f t="shared" si="5"/>
        <v>5141178</v>
      </c>
      <c r="K56" s="50">
        <f t="shared" si="5"/>
        <v>1493514</v>
      </c>
      <c r="L56" s="50">
        <f t="shared" si="5"/>
        <v>-2244987</v>
      </c>
      <c r="M56" s="50">
        <f t="shared" si="5"/>
        <v>-6605207</v>
      </c>
      <c r="N56" s="50">
        <f t="shared" si="5"/>
        <v>-7356680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-2215502</v>
      </c>
      <c r="X56" s="50">
        <f t="shared" si="5"/>
        <v>15278775</v>
      </c>
      <c r="Y56" s="50">
        <f t="shared" si="5"/>
        <v>-17494277</v>
      </c>
      <c r="Z56" s="51">
        <f>+IF(X56&lt;&gt;0,+(Y56/X56)*100,0)</f>
        <v>-114.50052114780145</v>
      </c>
      <c r="AA56" s="48">
        <f>SUM(AA53:AA55)</f>
        <v>8813664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14406547</v>
      </c>
      <c r="D59" s="65">
        <f>SUM(D56:D58)</f>
        <v>0</v>
      </c>
      <c r="E59" s="66">
        <f t="shared" si="6"/>
        <v>8638664</v>
      </c>
      <c r="F59" s="67">
        <f t="shared" si="6"/>
        <v>8813664</v>
      </c>
      <c r="G59" s="67">
        <f t="shared" si="6"/>
        <v>3457550</v>
      </c>
      <c r="H59" s="67">
        <f t="shared" si="6"/>
        <v>288754</v>
      </c>
      <c r="I59" s="67">
        <f t="shared" si="6"/>
        <v>1394874</v>
      </c>
      <c r="J59" s="67">
        <f t="shared" si="6"/>
        <v>5141178</v>
      </c>
      <c r="K59" s="67">
        <f t="shared" si="6"/>
        <v>1493514</v>
      </c>
      <c r="L59" s="67">
        <f t="shared" si="6"/>
        <v>-2244987</v>
      </c>
      <c r="M59" s="67">
        <f t="shared" si="6"/>
        <v>-6605207</v>
      </c>
      <c r="N59" s="67">
        <f t="shared" si="6"/>
        <v>-7356680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-2215502</v>
      </c>
      <c r="X59" s="67">
        <f t="shared" si="6"/>
        <v>15278775</v>
      </c>
      <c r="Y59" s="67">
        <f t="shared" si="6"/>
        <v>-17494277</v>
      </c>
      <c r="Z59" s="68">
        <f>+IF(X59&lt;&gt;0,+(Y59/X59)*100,0)</f>
        <v>-114.50052114780145</v>
      </c>
      <c r="AA59" s="65">
        <f>SUM(AA56:AA58)</f>
        <v>8813664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141374178</v>
      </c>
      <c r="D9" s="20"/>
      <c r="E9" s="21">
        <v>156469520</v>
      </c>
      <c r="F9" s="22">
        <v>156469520</v>
      </c>
      <c r="G9" s="22">
        <v>12891572</v>
      </c>
      <c r="H9" s="22">
        <v>12831950</v>
      </c>
      <c r="I9" s="22">
        <v>12797379</v>
      </c>
      <c r="J9" s="22">
        <v>38520901</v>
      </c>
      <c r="K9" s="22">
        <v>12848533</v>
      </c>
      <c r="L9" s="22">
        <v>12725720</v>
      </c>
      <c r="M9" s="22">
        <v>12731423</v>
      </c>
      <c r="N9" s="22">
        <v>38305676</v>
      </c>
      <c r="O9" s="22"/>
      <c r="P9" s="22"/>
      <c r="Q9" s="22"/>
      <c r="R9" s="22"/>
      <c r="S9" s="22"/>
      <c r="T9" s="22"/>
      <c r="U9" s="22"/>
      <c r="V9" s="22"/>
      <c r="W9" s="22">
        <v>76826577</v>
      </c>
      <c r="X9" s="22">
        <v>78234816</v>
      </c>
      <c r="Y9" s="22">
        <v>-1408239</v>
      </c>
      <c r="Z9" s="23">
        <v>-1.800015737239032</v>
      </c>
      <c r="AA9" s="20">
        <v>156469520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3647942</v>
      </c>
      <c r="D13" s="20"/>
      <c r="E13" s="21">
        <v>1183130</v>
      </c>
      <c r="F13" s="22">
        <v>1183130</v>
      </c>
      <c r="G13" s="22">
        <v>427350</v>
      </c>
      <c r="H13" s="22">
        <v>438036</v>
      </c>
      <c r="I13" s="22">
        <v>425016</v>
      </c>
      <c r="J13" s="22">
        <v>1290402</v>
      </c>
      <c r="K13" s="22">
        <v>425823</v>
      </c>
      <c r="L13" s="22">
        <v>417233</v>
      </c>
      <c r="M13" s="22">
        <v>413194</v>
      </c>
      <c r="N13" s="22">
        <v>1256250</v>
      </c>
      <c r="O13" s="22"/>
      <c r="P13" s="22"/>
      <c r="Q13" s="22"/>
      <c r="R13" s="22"/>
      <c r="S13" s="22"/>
      <c r="T13" s="22"/>
      <c r="U13" s="22"/>
      <c r="V13" s="22"/>
      <c r="W13" s="22">
        <v>2546652</v>
      </c>
      <c r="X13" s="22">
        <v>591600</v>
      </c>
      <c r="Y13" s="22">
        <v>1955052</v>
      </c>
      <c r="Z13" s="23">
        <v>330.46855983772821</v>
      </c>
      <c r="AA13" s="20">
        <v>1183130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209207</v>
      </c>
      <c r="D17" s="20"/>
      <c r="E17" s="21">
        <v>5300</v>
      </c>
      <c r="F17" s="22">
        <v>5300</v>
      </c>
      <c r="G17" s="22">
        <v>26000</v>
      </c>
      <c r="H17" s="22">
        <v>26000</v>
      </c>
      <c r="I17" s="22">
        <v>26000</v>
      </c>
      <c r="J17" s="22">
        <v>78000</v>
      </c>
      <c r="K17" s="22">
        <v>26000</v>
      </c>
      <c r="L17" s="22">
        <v>27921</v>
      </c>
      <c r="M17" s="22">
        <v>27560</v>
      </c>
      <c r="N17" s="22">
        <v>81481</v>
      </c>
      <c r="O17" s="22"/>
      <c r="P17" s="22"/>
      <c r="Q17" s="22"/>
      <c r="R17" s="22"/>
      <c r="S17" s="22"/>
      <c r="T17" s="22"/>
      <c r="U17" s="22"/>
      <c r="V17" s="22"/>
      <c r="W17" s="22">
        <v>159481</v>
      </c>
      <c r="X17" s="22">
        <v>2400</v>
      </c>
      <c r="Y17" s="22">
        <v>157081</v>
      </c>
      <c r="Z17" s="23">
        <v>6545.041666666667</v>
      </c>
      <c r="AA17" s="20">
        <v>5300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206568</v>
      </c>
      <c r="D19" s="20"/>
      <c r="E19" s="21">
        <v>333970</v>
      </c>
      <c r="F19" s="22">
        <v>333970</v>
      </c>
      <c r="G19" s="22"/>
      <c r="H19" s="22"/>
      <c r="I19" s="22"/>
      <c r="J19" s="22"/>
      <c r="K19" s="22">
        <v>42729</v>
      </c>
      <c r="L19" s="22">
        <v>666</v>
      </c>
      <c r="M19" s="22"/>
      <c r="N19" s="22">
        <v>43395</v>
      </c>
      <c r="O19" s="22"/>
      <c r="P19" s="22"/>
      <c r="Q19" s="22"/>
      <c r="R19" s="22"/>
      <c r="S19" s="22"/>
      <c r="T19" s="22"/>
      <c r="U19" s="22"/>
      <c r="V19" s="22"/>
      <c r="W19" s="22">
        <v>43395</v>
      </c>
      <c r="X19" s="22">
        <v>166800</v>
      </c>
      <c r="Y19" s="22">
        <v>-123405</v>
      </c>
      <c r="Z19" s="23">
        <v>-73.983812949640296</v>
      </c>
      <c r="AA19" s="20">
        <v>333970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53399991</v>
      </c>
      <c r="D25" s="20"/>
      <c r="E25" s="21">
        <v>50498320</v>
      </c>
      <c r="F25" s="22">
        <v>50130360</v>
      </c>
      <c r="G25" s="22"/>
      <c r="H25" s="22">
        <v>24476304</v>
      </c>
      <c r="I25" s="22">
        <v>10553</v>
      </c>
      <c r="J25" s="22">
        <v>24486857</v>
      </c>
      <c r="K25" s="22">
        <v>10620</v>
      </c>
      <c r="L25" s="22">
        <v>10620</v>
      </c>
      <c r="M25" s="22">
        <v>10620</v>
      </c>
      <c r="N25" s="22">
        <v>31860</v>
      </c>
      <c r="O25" s="22"/>
      <c r="P25" s="22"/>
      <c r="Q25" s="22"/>
      <c r="R25" s="22"/>
      <c r="S25" s="22"/>
      <c r="T25" s="22"/>
      <c r="U25" s="22"/>
      <c r="V25" s="22"/>
      <c r="W25" s="22">
        <v>24518717</v>
      </c>
      <c r="X25" s="22">
        <v>25065360</v>
      </c>
      <c r="Y25" s="22">
        <v>-546643</v>
      </c>
      <c r="Z25" s="23">
        <v>-2.1808703326024443</v>
      </c>
      <c r="AA25" s="20">
        <v>50130360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6629234</v>
      </c>
      <c r="D28" s="20"/>
      <c r="E28" s="21">
        <v>2500000</v>
      </c>
      <c r="F28" s="22">
        <v>2500000</v>
      </c>
      <c r="G28" s="22">
        <v>518251</v>
      </c>
      <c r="H28" s="22">
        <v>547916</v>
      </c>
      <c r="I28" s="22">
        <v>527786</v>
      </c>
      <c r="J28" s="22">
        <v>1593953</v>
      </c>
      <c r="K28" s="22">
        <v>540052</v>
      </c>
      <c r="L28" s="22">
        <v>531438</v>
      </c>
      <c r="M28" s="22">
        <v>520405</v>
      </c>
      <c r="N28" s="22">
        <v>1591895</v>
      </c>
      <c r="O28" s="22"/>
      <c r="P28" s="22"/>
      <c r="Q28" s="22"/>
      <c r="R28" s="22"/>
      <c r="S28" s="22"/>
      <c r="T28" s="22"/>
      <c r="U28" s="22"/>
      <c r="V28" s="22"/>
      <c r="W28" s="22">
        <v>3185848</v>
      </c>
      <c r="X28" s="22">
        <v>1249998</v>
      </c>
      <c r="Y28" s="22">
        <v>1935850</v>
      </c>
      <c r="Z28" s="23">
        <v>154.86824778919646</v>
      </c>
      <c r="AA28" s="20">
        <v>2500000</v>
      </c>
    </row>
    <row r="29" spans="1:27" ht="13.5" x14ac:dyDescent="0.25">
      <c r="A29" s="19" t="s">
        <v>55</v>
      </c>
      <c r="B29" s="15" t="s">
        <v>32</v>
      </c>
      <c r="C29" s="20">
        <v>95864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205562984</v>
      </c>
      <c r="D32" s="29">
        <f t="shared" ref="D32:Y32" si="0">SUM(D6:D31)</f>
        <v>0</v>
      </c>
      <c r="E32" s="30">
        <f t="shared" si="0"/>
        <v>210990240</v>
      </c>
      <c r="F32" s="31">
        <f t="shared" si="0"/>
        <v>210622280</v>
      </c>
      <c r="G32" s="31">
        <f t="shared" si="0"/>
        <v>13863173</v>
      </c>
      <c r="H32" s="31">
        <f t="shared" si="0"/>
        <v>38320206</v>
      </c>
      <c r="I32" s="31">
        <f t="shared" si="0"/>
        <v>13786734</v>
      </c>
      <c r="J32" s="31">
        <f t="shared" si="0"/>
        <v>65970113</v>
      </c>
      <c r="K32" s="31">
        <f t="shared" si="0"/>
        <v>13893757</v>
      </c>
      <c r="L32" s="31">
        <f t="shared" si="0"/>
        <v>13713598</v>
      </c>
      <c r="M32" s="31">
        <f t="shared" si="0"/>
        <v>13703202</v>
      </c>
      <c r="N32" s="31">
        <f t="shared" si="0"/>
        <v>41310557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107280670</v>
      </c>
      <c r="X32" s="31">
        <f t="shared" si="0"/>
        <v>105310974</v>
      </c>
      <c r="Y32" s="31">
        <f t="shared" si="0"/>
        <v>1969696</v>
      </c>
      <c r="Z32" s="32">
        <f>+IF(X32&lt;&gt;0,+(Y32/X32)*100,0)</f>
        <v>1.8703615826400011</v>
      </c>
      <c r="AA32" s="29">
        <f>SUM(AA6:AA31)</f>
        <v>210622280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40295029</v>
      </c>
      <c r="D34" s="20"/>
      <c r="E34" s="21">
        <v>45500590</v>
      </c>
      <c r="F34" s="22">
        <v>45132630</v>
      </c>
      <c r="G34" s="22">
        <v>2302260</v>
      </c>
      <c r="H34" s="22">
        <v>4021381</v>
      </c>
      <c r="I34" s="22">
        <v>3365937</v>
      </c>
      <c r="J34" s="22">
        <v>9689578</v>
      </c>
      <c r="K34" s="22">
        <v>3362350</v>
      </c>
      <c r="L34" s="22">
        <v>5073175</v>
      </c>
      <c r="M34" s="22">
        <v>3296927</v>
      </c>
      <c r="N34" s="22">
        <v>11732452</v>
      </c>
      <c r="O34" s="22"/>
      <c r="P34" s="22"/>
      <c r="Q34" s="22"/>
      <c r="R34" s="22"/>
      <c r="S34" s="22"/>
      <c r="T34" s="22"/>
      <c r="U34" s="22"/>
      <c r="V34" s="22"/>
      <c r="W34" s="22">
        <v>21422030</v>
      </c>
      <c r="X34" s="22">
        <v>22568160</v>
      </c>
      <c r="Y34" s="22">
        <v>-1146130</v>
      </c>
      <c r="Z34" s="23">
        <v>-5.0785265613147015</v>
      </c>
      <c r="AA34" s="20">
        <v>45132630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13464021</v>
      </c>
      <c r="D37" s="20"/>
      <c r="E37" s="21">
        <v>16396430</v>
      </c>
      <c r="F37" s="22">
        <v>16391130</v>
      </c>
      <c r="G37" s="22">
        <v>705781</v>
      </c>
      <c r="H37" s="22">
        <v>1613599</v>
      </c>
      <c r="I37" s="22">
        <v>758581</v>
      </c>
      <c r="J37" s="22">
        <v>3077961</v>
      </c>
      <c r="K37" s="22">
        <v>847547</v>
      </c>
      <c r="L37" s="22">
        <v>764714</v>
      </c>
      <c r="M37" s="22">
        <v>2027840</v>
      </c>
      <c r="N37" s="22">
        <v>3640101</v>
      </c>
      <c r="O37" s="22"/>
      <c r="P37" s="22"/>
      <c r="Q37" s="22"/>
      <c r="R37" s="22"/>
      <c r="S37" s="22"/>
      <c r="T37" s="22"/>
      <c r="U37" s="22"/>
      <c r="V37" s="22"/>
      <c r="W37" s="22">
        <v>6718062</v>
      </c>
      <c r="X37" s="22">
        <v>8195150</v>
      </c>
      <c r="Y37" s="22">
        <v>-1477088</v>
      </c>
      <c r="Z37" s="23">
        <v>-18.023928787148495</v>
      </c>
      <c r="AA37" s="20">
        <v>16391130</v>
      </c>
    </row>
    <row r="38" spans="1:27" ht="13.5" x14ac:dyDescent="0.25">
      <c r="A38" s="19" t="s">
        <v>64</v>
      </c>
      <c r="B38" s="15" t="s">
        <v>32</v>
      </c>
      <c r="C38" s="20">
        <v>17837625</v>
      </c>
      <c r="D38" s="20"/>
      <c r="E38" s="21">
        <v>3612617</v>
      </c>
      <c r="F38" s="22">
        <v>3612617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1806306</v>
      </c>
      <c r="Y38" s="22">
        <v>-1806306</v>
      </c>
      <c r="Z38" s="23">
        <v>-100</v>
      </c>
      <c r="AA38" s="20">
        <v>3612617</v>
      </c>
    </row>
    <row r="39" spans="1:27" ht="13.5" x14ac:dyDescent="0.25">
      <c r="A39" s="19" t="s">
        <v>65</v>
      </c>
      <c r="B39" s="15" t="s">
        <v>32</v>
      </c>
      <c r="C39" s="20">
        <v>4771040</v>
      </c>
      <c r="D39" s="20"/>
      <c r="E39" s="21">
        <v>3841190</v>
      </c>
      <c r="F39" s="22">
        <v>3841190</v>
      </c>
      <c r="G39" s="22">
        <v>320101</v>
      </c>
      <c r="H39" s="22">
        <v>320101</v>
      </c>
      <c r="I39" s="22">
        <v>320101</v>
      </c>
      <c r="J39" s="22">
        <v>960303</v>
      </c>
      <c r="K39" s="22">
        <v>320101</v>
      </c>
      <c r="L39" s="22">
        <v>320101</v>
      </c>
      <c r="M39" s="22">
        <v>320101</v>
      </c>
      <c r="N39" s="22">
        <v>960303</v>
      </c>
      <c r="O39" s="22"/>
      <c r="P39" s="22"/>
      <c r="Q39" s="22"/>
      <c r="R39" s="22"/>
      <c r="S39" s="22"/>
      <c r="T39" s="22"/>
      <c r="U39" s="22"/>
      <c r="V39" s="22"/>
      <c r="W39" s="22">
        <v>1920606</v>
      </c>
      <c r="X39" s="22">
        <v>1920600</v>
      </c>
      <c r="Y39" s="22">
        <v>6</v>
      </c>
      <c r="Z39" s="23"/>
      <c r="AA39" s="20">
        <v>3841190</v>
      </c>
    </row>
    <row r="40" spans="1:27" ht="13.5" x14ac:dyDescent="0.25">
      <c r="A40" s="19" t="s">
        <v>40</v>
      </c>
      <c r="B40" s="15" t="s">
        <v>32</v>
      </c>
      <c r="C40" s="20">
        <v>7113991</v>
      </c>
      <c r="D40" s="20"/>
      <c r="E40" s="21">
        <v>1035000</v>
      </c>
      <c r="F40" s="22">
        <v>1035000</v>
      </c>
      <c r="G40" s="22"/>
      <c r="H40" s="22"/>
      <c r="I40" s="22"/>
      <c r="J40" s="22"/>
      <c r="K40" s="22"/>
      <c r="L40" s="22"/>
      <c r="M40" s="22">
        <v>293466</v>
      </c>
      <c r="N40" s="22">
        <v>293466</v>
      </c>
      <c r="O40" s="22"/>
      <c r="P40" s="22"/>
      <c r="Q40" s="22"/>
      <c r="R40" s="22"/>
      <c r="S40" s="22"/>
      <c r="T40" s="22"/>
      <c r="U40" s="22"/>
      <c r="V40" s="22"/>
      <c r="W40" s="22">
        <v>293466</v>
      </c>
      <c r="X40" s="22">
        <v>517800</v>
      </c>
      <c r="Y40" s="22">
        <v>-224334</v>
      </c>
      <c r="Z40" s="23">
        <v>-43.324449594438008</v>
      </c>
      <c r="AA40" s="20">
        <v>1035000</v>
      </c>
    </row>
    <row r="41" spans="1:27" ht="13.5" x14ac:dyDescent="0.25">
      <c r="A41" s="19" t="s">
        <v>66</v>
      </c>
      <c r="B41" s="15" t="s">
        <v>32</v>
      </c>
      <c r="C41" s="20">
        <v>22529916</v>
      </c>
      <c r="D41" s="20"/>
      <c r="E41" s="21">
        <v>27359682</v>
      </c>
      <c r="F41" s="22">
        <v>27355182</v>
      </c>
      <c r="G41" s="22">
        <v>276112</v>
      </c>
      <c r="H41" s="22">
        <v>3137739</v>
      </c>
      <c r="I41" s="22">
        <v>4172273</v>
      </c>
      <c r="J41" s="22">
        <v>7586124</v>
      </c>
      <c r="K41" s="22">
        <v>1955781</v>
      </c>
      <c r="L41" s="22">
        <v>2776856</v>
      </c>
      <c r="M41" s="22">
        <v>2907275</v>
      </c>
      <c r="N41" s="22">
        <v>7639912</v>
      </c>
      <c r="O41" s="22"/>
      <c r="P41" s="22"/>
      <c r="Q41" s="22"/>
      <c r="R41" s="22"/>
      <c r="S41" s="22"/>
      <c r="T41" s="22"/>
      <c r="U41" s="22"/>
      <c r="V41" s="22"/>
      <c r="W41" s="22">
        <v>15226036</v>
      </c>
      <c r="X41" s="22">
        <v>13676538</v>
      </c>
      <c r="Y41" s="22">
        <v>1549498</v>
      </c>
      <c r="Z41" s="23">
        <v>11.329606951700788</v>
      </c>
      <c r="AA41" s="20">
        <v>27355182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4066265</v>
      </c>
      <c r="D43" s="20"/>
      <c r="E43" s="21">
        <v>333066</v>
      </c>
      <c r="F43" s="22">
        <v>333066</v>
      </c>
      <c r="G43" s="22">
        <v>645883</v>
      </c>
      <c r="H43" s="22">
        <v>1132614</v>
      </c>
      <c r="I43" s="22">
        <v>1367136</v>
      </c>
      <c r="J43" s="22">
        <v>3145633</v>
      </c>
      <c r="K43" s="22">
        <v>809743</v>
      </c>
      <c r="L43" s="22">
        <v>1635215</v>
      </c>
      <c r="M43" s="22">
        <v>684960</v>
      </c>
      <c r="N43" s="22">
        <v>3129918</v>
      </c>
      <c r="O43" s="22"/>
      <c r="P43" s="22"/>
      <c r="Q43" s="22"/>
      <c r="R43" s="22"/>
      <c r="S43" s="22"/>
      <c r="T43" s="22"/>
      <c r="U43" s="22"/>
      <c r="V43" s="22"/>
      <c r="W43" s="22">
        <v>6275551</v>
      </c>
      <c r="X43" s="22">
        <v>166530</v>
      </c>
      <c r="Y43" s="22">
        <v>6109021</v>
      </c>
      <c r="Z43" s="23">
        <v>3668.4207049780825</v>
      </c>
      <c r="AA43" s="20">
        <v>333066</v>
      </c>
    </row>
    <row r="44" spans="1:27" ht="13.5" x14ac:dyDescent="0.25">
      <c r="A44" s="19" t="s">
        <v>69</v>
      </c>
      <c r="B44" s="15" t="s">
        <v>32</v>
      </c>
      <c r="C44" s="20">
        <v>14142140</v>
      </c>
      <c r="D44" s="20"/>
      <c r="E44" s="21">
        <v>21427599</v>
      </c>
      <c r="F44" s="22">
        <v>21397599</v>
      </c>
      <c r="G44" s="22">
        <v>937</v>
      </c>
      <c r="H44" s="22">
        <v>951278</v>
      </c>
      <c r="I44" s="22">
        <v>661817</v>
      </c>
      <c r="J44" s="22">
        <v>1614032</v>
      </c>
      <c r="K44" s="22">
        <v>2604190</v>
      </c>
      <c r="L44" s="22">
        <v>1881624</v>
      </c>
      <c r="M44" s="22">
        <v>1177173</v>
      </c>
      <c r="N44" s="22">
        <v>5662987</v>
      </c>
      <c r="O44" s="22"/>
      <c r="P44" s="22"/>
      <c r="Q44" s="22"/>
      <c r="R44" s="22"/>
      <c r="S44" s="22"/>
      <c r="T44" s="22"/>
      <c r="U44" s="22"/>
      <c r="V44" s="22"/>
      <c r="W44" s="22">
        <v>7277019</v>
      </c>
      <c r="X44" s="22">
        <v>10698144</v>
      </c>
      <c r="Y44" s="22">
        <v>-3421125</v>
      </c>
      <c r="Z44" s="23">
        <v>-31.978677796821582</v>
      </c>
      <c r="AA44" s="20">
        <v>21397599</v>
      </c>
    </row>
    <row r="45" spans="1:27" ht="13.5" x14ac:dyDescent="0.25">
      <c r="A45" s="19" t="s">
        <v>70</v>
      </c>
      <c r="B45" s="15" t="s">
        <v>32</v>
      </c>
      <c r="C45" s="20">
        <v>711956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124931983</v>
      </c>
      <c r="D47" s="29">
        <f t="shared" ref="D47:Y47" si="1">SUM(D34:D46)</f>
        <v>0</v>
      </c>
      <c r="E47" s="30">
        <f t="shared" si="1"/>
        <v>119506174</v>
      </c>
      <c r="F47" s="31">
        <f t="shared" si="1"/>
        <v>119098414</v>
      </c>
      <c r="G47" s="31">
        <f t="shared" si="1"/>
        <v>4251074</v>
      </c>
      <c r="H47" s="31">
        <f t="shared" si="1"/>
        <v>11176712</v>
      </c>
      <c r="I47" s="31">
        <f t="shared" si="1"/>
        <v>10645845</v>
      </c>
      <c r="J47" s="31">
        <f t="shared" si="1"/>
        <v>26073631</v>
      </c>
      <c r="K47" s="31">
        <f t="shared" si="1"/>
        <v>9899712</v>
      </c>
      <c r="L47" s="31">
        <f t="shared" si="1"/>
        <v>12451685</v>
      </c>
      <c r="M47" s="31">
        <f t="shared" si="1"/>
        <v>10707742</v>
      </c>
      <c r="N47" s="31">
        <f t="shared" si="1"/>
        <v>33059139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59132770</v>
      </c>
      <c r="X47" s="31">
        <f t="shared" si="1"/>
        <v>59549228</v>
      </c>
      <c r="Y47" s="31">
        <f t="shared" si="1"/>
        <v>-416458</v>
      </c>
      <c r="Z47" s="32">
        <f>+IF(X47&lt;&gt;0,+(Y47/X47)*100,0)</f>
        <v>-0.69935079594986516</v>
      </c>
      <c r="AA47" s="29">
        <f>SUM(AA34:AA46)</f>
        <v>119098414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80631001</v>
      </c>
      <c r="D48" s="39">
        <f t="shared" si="2"/>
        <v>0</v>
      </c>
      <c r="E48" s="40">
        <f t="shared" si="2"/>
        <v>91484066</v>
      </c>
      <c r="F48" s="41">
        <f t="shared" si="2"/>
        <v>91523866</v>
      </c>
      <c r="G48" s="41">
        <f t="shared" si="2"/>
        <v>9612099</v>
      </c>
      <c r="H48" s="41">
        <f t="shared" si="2"/>
        <v>27143494</v>
      </c>
      <c r="I48" s="41">
        <f t="shared" si="2"/>
        <v>3140889</v>
      </c>
      <c r="J48" s="41">
        <f t="shared" si="2"/>
        <v>39896482</v>
      </c>
      <c r="K48" s="41">
        <f t="shared" si="2"/>
        <v>3994045</v>
      </c>
      <c r="L48" s="41">
        <f t="shared" si="2"/>
        <v>1261913</v>
      </c>
      <c r="M48" s="41">
        <f t="shared" si="2"/>
        <v>2995460</v>
      </c>
      <c r="N48" s="41">
        <f t="shared" si="2"/>
        <v>8251418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48147900</v>
      </c>
      <c r="X48" s="41">
        <f t="shared" si="2"/>
        <v>45761746</v>
      </c>
      <c r="Y48" s="41">
        <f t="shared" si="2"/>
        <v>2386154</v>
      </c>
      <c r="Z48" s="42">
        <f>+IF(X48&lt;&gt;0,+(Y48/X48)*100,0)</f>
        <v>5.2142984229666416</v>
      </c>
      <c r="AA48" s="39">
        <f>+AA32-AA47</f>
        <v>91523866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9775000</v>
      </c>
      <c r="F49" s="22">
        <v>9775000</v>
      </c>
      <c r="G49" s="22"/>
      <c r="H49" s="22"/>
      <c r="I49" s="22"/>
      <c r="J49" s="22"/>
      <c r="K49" s="22">
        <v>1510006</v>
      </c>
      <c r="L49" s="22">
        <v>3059977</v>
      </c>
      <c r="M49" s="22">
        <v>4779218</v>
      </c>
      <c r="N49" s="22">
        <v>9349201</v>
      </c>
      <c r="O49" s="22"/>
      <c r="P49" s="22"/>
      <c r="Q49" s="22"/>
      <c r="R49" s="22"/>
      <c r="S49" s="22"/>
      <c r="T49" s="22"/>
      <c r="U49" s="22"/>
      <c r="V49" s="22"/>
      <c r="W49" s="22">
        <v>9349201</v>
      </c>
      <c r="X49" s="22">
        <v>4887498</v>
      </c>
      <c r="Y49" s="22">
        <v>4461703</v>
      </c>
      <c r="Z49" s="23">
        <v>91.288078276451472</v>
      </c>
      <c r="AA49" s="20">
        <v>9775000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80631001</v>
      </c>
      <c r="D51" s="48">
        <f t="shared" si="3"/>
        <v>0</v>
      </c>
      <c r="E51" s="49">
        <f t="shared" si="3"/>
        <v>101259066</v>
      </c>
      <c r="F51" s="50">
        <f t="shared" si="3"/>
        <v>101298866</v>
      </c>
      <c r="G51" s="50">
        <f t="shared" si="3"/>
        <v>9612099</v>
      </c>
      <c r="H51" s="50">
        <f t="shared" si="3"/>
        <v>27143494</v>
      </c>
      <c r="I51" s="50">
        <f t="shared" si="3"/>
        <v>3140889</v>
      </c>
      <c r="J51" s="50">
        <f t="shared" si="3"/>
        <v>39896482</v>
      </c>
      <c r="K51" s="50">
        <f t="shared" si="3"/>
        <v>5504051</v>
      </c>
      <c r="L51" s="50">
        <f t="shared" si="3"/>
        <v>4321890</v>
      </c>
      <c r="M51" s="50">
        <f t="shared" si="3"/>
        <v>7774678</v>
      </c>
      <c r="N51" s="50">
        <f t="shared" si="3"/>
        <v>17600619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57497101</v>
      </c>
      <c r="X51" s="50">
        <f t="shared" si="3"/>
        <v>50649244</v>
      </c>
      <c r="Y51" s="50">
        <f t="shared" si="3"/>
        <v>6847857</v>
      </c>
      <c r="Z51" s="51">
        <f>+IF(X51&lt;&gt;0,+(Y51/X51)*100,0)</f>
        <v>13.520156391672893</v>
      </c>
      <c r="AA51" s="48">
        <f>SUM(AA48:AA50)</f>
        <v>101298866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80631001</v>
      </c>
      <c r="D53" s="54">
        <f>+D51-D52</f>
        <v>0</v>
      </c>
      <c r="E53" s="55">
        <f t="shared" si="4"/>
        <v>101259066</v>
      </c>
      <c r="F53" s="56">
        <f t="shared" si="4"/>
        <v>101298866</v>
      </c>
      <c r="G53" s="56">
        <f t="shared" si="4"/>
        <v>9612099</v>
      </c>
      <c r="H53" s="56">
        <f t="shared" si="4"/>
        <v>27143494</v>
      </c>
      <c r="I53" s="56">
        <f t="shared" si="4"/>
        <v>3140889</v>
      </c>
      <c r="J53" s="56">
        <f t="shared" si="4"/>
        <v>39896482</v>
      </c>
      <c r="K53" s="56">
        <f t="shared" si="4"/>
        <v>5504051</v>
      </c>
      <c r="L53" s="56">
        <f t="shared" si="4"/>
        <v>4321890</v>
      </c>
      <c r="M53" s="56">
        <f t="shared" si="4"/>
        <v>7774678</v>
      </c>
      <c r="N53" s="56">
        <f t="shared" si="4"/>
        <v>17600619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57497101</v>
      </c>
      <c r="X53" s="56">
        <f t="shared" si="4"/>
        <v>50649244</v>
      </c>
      <c r="Y53" s="56">
        <f t="shared" si="4"/>
        <v>6847857</v>
      </c>
      <c r="Z53" s="57">
        <f>+IF(X53&lt;&gt;0,+(Y53/X53)*100,0)</f>
        <v>13.520156391672893</v>
      </c>
      <c r="AA53" s="54">
        <f>+AA51-AA52</f>
        <v>101298866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80631001</v>
      </c>
      <c r="D56" s="48">
        <f>SUM(D53:D55)</f>
        <v>0</v>
      </c>
      <c r="E56" s="49">
        <f t="shared" si="5"/>
        <v>101259066</v>
      </c>
      <c r="F56" s="50">
        <f t="shared" si="5"/>
        <v>101298866</v>
      </c>
      <c r="G56" s="50">
        <f t="shared" si="5"/>
        <v>9612099</v>
      </c>
      <c r="H56" s="50">
        <f t="shared" si="5"/>
        <v>27143494</v>
      </c>
      <c r="I56" s="50">
        <f t="shared" si="5"/>
        <v>3140889</v>
      </c>
      <c r="J56" s="50">
        <f t="shared" si="5"/>
        <v>39896482</v>
      </c>
      <c r="K56" s="50">
        <f t="shared" si="5"/>
        <v>5504051</v>
      </c>
      <c r="L56" s="50">
        <f t="shared" si="5"/>
        <v>4321890</v>
      </c>
      <c r="M56" s="50">
        <f t="shared" si="5"/>
        <v>7774678</v>
      </c>
      <c r="N56" s="50">
        <f t="shared" si="5"/>
        <v>17600619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57497101</v>
      </c>
      <c r="X56" s="50">
        <f t="shared" si="5"/>
        <v>50649244</v>
      </c>
      <c r="Y56" s="50">
        <f t="shared" si="5"/>
        <v>6847857</v>
      </c>
      <c r="Z56" s="51">
        <f>+IF(X56&lt;&gt;0,+(Y56/X56)*100,0)</f>
        <v>13.520156391672893</v>
      </c>
      <c r="AA56" s="48">
        <f>SUM(AA53:AA55)</f>
        <v>101298866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80631001</v>
      </c>
      <c r="D59" s="65">
        <f>SUM(D56:D58)</f>
        <v>0</v>
      </c>
      <c r="E59" s="66">
        <f t="shared" si="6"/>
        <v>101259066</v>
      </c>
      <c r="F59" s="67">
        <f t="shared" si="6"/>
        <v>101298866</v>
      </c>
      <c r="G59" s="67">
        <f t="shared" si="6"/>
        <v>9612099</v>
      </c>
      <c r="H59" s="67">
        <f t="shared" si="6"/>
        <v>27143494</v>
      </c>
      <c r="I59" s="67">
        <f t="shared" si="6"/>
        <v>3140889</v>
      </c>
      <c r="J59" s="67">
        <f t="shared" si="6"/>
        <v>39896482</v>
      </c>
      <c r="K59" s="67">
        <f t="shared" si="6"/>
        <v>5504051</v>
      </c>
      <c r="L59" s="67">
        <f t="shared" si="6"/>
        <v>4321890</v>
      </c>
      <c r="M59" s="67">
        <f t="shared" si="6"/>
        <v>7774678</v>
      </c>
      <c r="N59" s="67">
        <f t="shared" si="6"/>
        <v>17600619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57497101</v>
      </c>
      <c r="X59" s="67">
        <f t="shared" si="6"/>
        <v>50649244</v>
      </c>
      <c r="Y59" s="67">
        <f t="shared" si="6"/>
        <v>6847857</v>
      </c>
      <c r="Z59" s="68">
        <f>+IF(X59&lt;&gt;0,+(Y59/X59)*100,0)</f>
        <v>13.520156391672893</v>
      </c>
      <c r="AA59" s="65">
        <f>SUM(AA56:AA58)</f>
        <v>101298866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25733164</v>
      </c>
      <c r="D9" s="20"/>
      <c r="E9" s="21">
        <v>34402800</v>
      </c>
      <c r="F9" s="22">
        <v>34402800</v>
      </c>
      <c r="G9" s="22">
        <v>40622958</v>
      </c>
      <c r="H9" s="22">
        <v>-477390</v>
      </c>
      <c r="I9" s="22">
        <v>-463508</v>
      </c>
      <c r="J9" s="22">
        <v>39682060</v>
      </c>
      <c r="K9" s="22">
        <v>-207929</v>
      </c>
      <c r="L9" s="22">
        <v>970275</v>
      </c>
      <c r="M9" s="22">
        <v>42193</v>
      </c>
      <c r="N9" s="22">
        <v>804539</v>
      </c>
      <c r="O9" s="22"/>
      <c r="P9" s="22"/>
      <c r="Q9" s="22"/>
      <c r="R9" s="22"/>
      <c r="S9" s="22"/>
      <c r="T9" s="22"/>
      <c r="U9" s="22"/>
      <c r="V9" s="22"/>
      <c r="W9" s="22">
        <v>40486599</v>
      </c>
      <c r="X9" s="22">
        <v>17201400</v>
      </c>
      <c r="Y9" s="22">
        <v>23285199</v>
      </c>
      <c r="Z9" s="23">
        <v>135.36804562419337</v>
      </c>
      <c r="AA9" s="20">
        <v>34402800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785575</v>
      </c>
      <c r="D13" s="20"/>
      <c r="E13" s="21">
        <v>798900</v>
      </c>
      <c r="F13" s="22">
        <v>798900</v>
      </c>
      <c r="G13" s="22">
        <v>67123</v>
      </c>
      <c r="H13" s="22">
        <v>71915</v>
      </c>
      <c r="I13" s="22">
        <v>73492</v>
      </c>
      <c r="J13" s="22">
        <v>212530</v>
      </c>
      <c r="K13" s="22">
        <v>80159</v>
      </c>
      <c r="L13" s="22">
        <v>80546</v>
      </c>
      <c r="M13" s="22">
        <v>83742</v>
      </c>
      <c r="N13" s="22">
        <v>244447</v>
      </c>
      <c r="O13" s="22"/>
      <c r="P13" s="22"/>
      <c r="Q13" s="22"/>
      <c r="R13" s="22"/>
      <c r="S13" s="22"/>
      <c r="T13" s="22"/>
      <c r="U13" s="22"/>
      <c r="V13" s="22"/>
      <c r="W13" s="22">
        <v>456977</v>
      </c>
      <c r="X13" s="22">
        <v>399450</v>
      </c>
      <c r="Y13" s="22">
        <v>57527</v>
      </c>
      <c r="Z13" s="23">
        <v>14.401552134184502</v>
      </c>
      <c r="AA13" s="20">
        <v>798900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8874300</v>
      </c>
      <c r="D25" s="20"/>
      <c r="E25" s="21">
        <v>9643400</v>
      </c>
      <c r="F25" s="22">
        <v>9643400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4821702</v>
      </c>
      <c r="Y25" s="22">
        <v>-4821702</v>
      </c>
      <c r="Z25" s="23">
        <v>-100</v>
      </c>
      <c r="AA25" s="20">
        <v>9643400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35393039</v>
      </c>
      <c r="D32" s="29">
        <f t="shared" ref="D32:Y32" si="0">SUM(D6:D31)</f>
        <v>0</v>
      </c>
      <c r="E32" s="30">
        <f t="shared" si="0"/>
        <v>44845100</v>
      </c>
      <c r="F32" s="31">
        <f t="shared" si="0"/>
        <v>44845100</v>
      </c>
      <c r="G32" s="31">
        <f t="shared" si="0"/>
        <v>40690081</v>
      </c>
      <c r="H32" s="31">
        <f t="shared" si="0"/>
        <v>-405475</v>
      </c>
      <c r="I32" s="31">
        <f t="shared" si="0"/>
        <v>-390016</v>
      </c>
      <c r="J32" s="31">
        <f t="shared" si="0"/>
        <v>39894590</v>
      </c>
      <c r="K32" s="31">
        <f t="shared" si="0"/>
        <v>-127770</v>
      </c>
      <c r="L32" s="31">
        <f t="shared" si="0"/>
        <v>1050821</v>
      </c>
      <c r="M32" s="31">
        <f t="shared" si="0"/>
        <v>125935</v>
      </c>
      <c r="N32" s="31">
        <f t="shared" si="0"/>
        <v>1048986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40943576</v>
      </c>
      <c r="X32" s="31">
        <f t="shared" si="0"/>
        <v>22422552</v>
      </c>
      <c r="Y32" s="31">
        <f t="shared" si="0"/>
        <v>18521024</v>
      </c>
      <c r="Z32" s="32">
        <f>+IF(X32&lt;&gt;0,+(Y32/X32)*100,0)</f>
        <v>82.599982374887574</v>
      </c>
      <c r="AA32" s="29">
        <f>SUM(AA6:AA31)</f>
        <v>44845100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17294133</v>
      </c>
      <c r="D34" s="20"/>
      <c r="E34" s="21">
        <v>21143200</v>
      </c>
      <c r="F34" s="22">
        <v>21143200</v>
      </c>
      <c r="G34" s="22">
        <v>1284153</v>
      </c>
      <c r="H34" s="22">
        <v>1523588</v>
      </c>
      <c r="I34" s="22">
        <v>1551127</v>
      </c>
      <c r="J34" s="22">
        <v>4358868</v>
      </c>
      <c r="K34" s="22">
        <v>1416901</v>
      </c>
      <c r="L34" s="22">
        <v>2465093</v>
      </c>
      <c r="M34" s="22">
        <v>1535220</v>
      </c>
      <c r="N34" s="22">
        <v>5417214</v>
      </c>
      <c r="O34" s="22"/>
      <c r="P34" s="22"/>
      <c r="Q34" s="22"/>
      <c r="R34" s="22"/>
      <c r="S34" s="22"/>
      <c r="T34" s="22"/>
      <c r="U34" s="22"/>
      <c r="V34" s="22"/>
      <c r="W34" s="22">
        <v>9776082</v>
      </c>
      <c r="X34" s="22">
        <v>10571604</v>
      </c>
      <c r="Y34" s="22">
        <v>-795522</v>
      </c>
      <c r="Z34" s="23">
        <v>-7.5250832324025758</v>
      </c>
      <c r="AA34" s="20">
        <v>21143200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2464824</v>
      </c>
      <c r="D37" s="20"/>
      <c r="E37" s="21">
        <v>2250000</v>
      </c>
      <c r="F37" s="22">
        <v>2250000</v>
      </c>
      <c r="G37" s="22">
        <v>18528</v>
      </c>
      <c r="H37" s="22">
        <v>75179</v>
      </c>
      <c r="I37" s="22">
        <v>503918</v>
      </c>
      <c r="J37" s="22">
        <v>597625</v>
      </c>
      <c r="K37" s="22">
        <v>105670</v>
      </c>
      <c r="L37" s="22">
        <v>301966</v>
      </c>
      <c r="M37" s="22">
        <v>60194</v>
      </c>
      <c r="N37" s="22">
        <v>467830</v>
      </c>
      <c r="O37" s="22"/>
      <c r="P37" s="22"/>
      <c r="Q37" s="22"/>
      <c r="R37" s="22"/>
      <c r="S37" s="22"/>
      <c r="T37" s="22"/>
      <c r="U37" s="22"/>
      <c r="V37" s="22"/>
      <c r="W37" s="22">
        <v>1065455</v>
      </c>
      <c r="X37" s="22">
        <v>1124994</v>
      </c>
      <c r="Y37" s="22">
        <v>-59539</v>
      </c>
      <c r="Z37" s="23">
        <v>-5.2923837816023909</v>
      </c>
      <c r="AA37" s="20">
        <v>2250000</v>
      </c>
    </row>
    <row r="38" spans="1:27" ht="13.5" x14ac:dyDescent="0.25">
      <c r="A38" s="19" t="s">
        <v>64</v>
      </c>
      <c r="B38" s="15" t="s">
        <v>32</v>
      </c>
      <c r="C38" s="20">
        <v>-485527</v>
      </c>
      <c r="D38" s="20"/>
      <c r="E38" s="21">
        <v>-234500</v>
      </c>
      <c r="F38" s="22">
        <v>-234500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-117252</v>
      </c>
      <c r="Y38" s="22">
        <v>117252</v>
      </c>
      <c r="Z38" s="23">
        <v>-100</v>
      </c>
      <c r="AA38" s="20">
        <v>-234500</v>
      </c>
    </row>
    <row r="39" spans="1:27" ht="13.5" x14ac:dyDescent="0.25">
      <c r="A39" s="19" t="s">
        <v>65</v>
      </c>
      <c r="B39" s="15" t="s">
        <v>32</v>
      </c>
      <c r="C39" s="20">
        <v>1427522</v>
      </c>
      <c r="D39" s="20"/>
      <c r="E39" s="21">
        <v>1636200</v>
      </c>
      <c r="F39" s="22">
        <v>1636200</v>
      </c>
      <c r="G39" s="22"/>
      <c r="H39" s="22"/>
      <c r="I39" s="22">
        <v>409050</v>
      </c>
      <c r="J39" s="22">
        <v>409050</v>
      </c>
      <c r="K39" s="22">
        <v>136350</v>
      </c>
      <c r="L39" s="22">
        <v>136350</v>
      </c>
      <c r="M39" s="22">
        <v>136350</v>
      </c>
      <c r="N39" s="22">
        <v>409050</v>
      </c>
      <c r="O39" s="22"/>
      <c r="P39" s="22"/>
      <c r="Q39" s="22"/>
      <c r="R39" s="22"/>
      <c r="S39" s="22"/>
      <c r="T39" s="22"/>
      <c r="U39" s="22"/>
      <c r="V39" s="22"/>
      <c r="W39" s="22">
        <v>818100</v>
      </c>
      <c r="X39" s="22">
        <v>818100</v>
      </c>
      <c r="Y39" s="22"/>
      <c r="Z39" s="23"/>
      <c r="AA39" s="20">
        <v>1636200</v>
      </c>
    </row>
    <row r="40" spans="1:27" ht="13.5" x14ac:dyDescent="0.25">
      <c r="A40" s="19" t="s">
        <v>40</v>
      </c>
      <c r="B40" s="15" t="s">
        <v>32</v>
      </c>
      <c r="C40" s="20">
        <v>152436</v>
      </c>
      <c r="D40" s="20"/>
      <c r="E40" s="21">
        <v>350000</v>
      </c>
      <c r="F40" s="22">
        <v>350000</v>
      </c>
      <c r="G40" s="22">
        <v>108227</v>
      </c>
      <c r="H40" s="22"/>
      <c r="I40" s="22"/>
      <c r="J40" s="22">
        <v>108227</v>
      </c>
      <c r="K40" s="22">
        <v>-48630</v>
      </c>
      <c r="L40" s="22"/>
      <c r="M40" s="22"/>
      <c r="N40" s="22">
        <v>-48630</v>
      </c>
      <c r="O40" s="22"/>
      <c r="P40" s="22"/>
      <c r="Q40" s="22"/>
      <c r="R40" s="22"/>
      <c r="S40" s="22"/>
      <c r="T40" s="22"/>
      <c r="U40" s="22"/>
      <c r="V40" s="22"/>
      <c r="W40" s="22">
        <v>59597</v>
      </c>
      <c r="X40" s="22">
        <v>175002</v>
      </c>
      <c r="Y40" s="22">
        <v>-115405</v>
      </c>
      <c r="Z40" s="23">
        <v>-65.944960629021381</v>
      </c>
      <c r="AA40" s="20">
        <v>350000</v>
      </c>
    </row>
    <row r="41" spans="1:27" ht="13.5" x14ac:dyDescent="0.25">
      <c r="A41" s="19" t="s">
        <v>66</v>
      </c>
      <c r="B41" s="15" t="s">
        <v>32</v>
      </c>
      <c r="C41" s="20">
        <v>4616840</v>
      </c>
      <c r="D41" s="20"/>
      <c r="E41" s="21">
        <v>5779200</v>
      </c>
      <c r="F41" s="22">
        <v>5779200</v>
      </c>
      <c r="G41" s="22">
        <v>64417</v>
      </c>
      <c r="H41" s="22">
        <v>764307</v>
      </c>
      <c r="I41" s="22">
        <v>31828</v>
      </c>
      <c r="J41" s="22">
        <v>860552</v>
      </c>
      <c r="K41" s="22">
        <v>965204</v>
      </c>
      <c r="L41" s="22">
        <v>108096</v>
      </c>
      <c r="M41" s="22">
        <v>518962</v>
      </c>
      <c r="N41" s="22">
        <v>1592262</v>
      </c>
      <c r="O41" s="22"/>
      <c r="P41" s="22"/>
      <c r="Q41" s="22"/>
      <c r="R41" s="22"/>
      <c r="S41" s="22"/>
      <c r="T41" s="22"/>
      <c r="U41" s="22"/>
      <c r="V41" s="22"/>
      <c r="W41" s="22">
        <v>2452814</v>
      </c>
      <c r="X41" s="22">
        <v>2889600</v>
      </c>
      <c r="Y41" s="22">
        <v>-436786</v>
      </c>
      <c r="Z41" s="23">
        <v>-15.115794573643409</v>
      </c>
      <c r="AA41" s="20">
        <v>5779200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5007038</v>
      </c>
      <c r="D43" s="20"/>
      <c r="E43" s="21">
        <v>1870000</v>
      </c>
      <c r="F43" s="22">
        <v>1870000</v>
      </c>
      <c r="G43" s="22">
        <v>145694</v>
      </c>
      <c r="H43" s="22">
        <v>292760</v>
      </c>
      <c r="I43" s="22">
        <v>233726</v>
      </c>
      <c r="J43" s="22">
        <v>672180</v>
      </c>
      <c r="K43" s="22">
        <v>236605</v>
      </c>
      <c r="L43" s="22">
        <v>152040</v>
      </c>
      <c r="M43" s="22">
        <v>44169</v>
      </c>
      <c r="N43" s="22">
        <v>432814</v>
      </c>
      <c r="O43" s="22"/>
      <c r="P43" s="22"/>
      <c r="Q43" s="22"/>
      <c r="R43" s="22"/>
      <c r="S43" s="22"/>
      <c r="T43" s="22"/>
      <c r="U43" s="22"/>
      <c r="V43" s="22"/>
      <c r="W43" s="22">
        <v>1104994</v>
      </c>
      <c r="X43" s="22">
        <v>934998</v>
      </c>
      <c r="Y43" s="22">
        <v>169996</v>
      </c>
      <c r="Z43" s="23">
        <v>18.181429265089339</v>
      </c>
      <c r="AA43" s="20">
        <v>1870000</v>
      </c>
    </row>
    <row r="44" spans="1:27" ht="13.5" x14ac:dyDescent="0.25">
      <c r="A44" s="19" t="s">
        <v>69</v>
      </c>
      <c r="B44" s="15" t="s">
        <v>32</v>
      </c>
      <c r="C44" s="20">
        <v>5194190</v>
      </c>
      <c r="D44" s="20"/>
      <c r="E44" s="21">
        <v>4028400</v>
      </c>
      <c r="F44" s="22">
        <v>4028400</v>
      </c>
      <c r="G44" s="22">
        <v>13696</v>
      </c>
      <c r="H44" s="22">
        <v>71607</v>
      </c>
      <c r="I44" s="22">
        <v>20016</v>
      </c>
      <c r="J44" s="22">
        <v>105319</v>
      </c>
      <c r="K44" s="22">
        <v>46295</v>
      </c>
      <c r="L44" s="22">
        <v>393058</v>
      </c>
      <c r="M44" s="22">
        <v>81164</v>
      </c>
      <c r="N44" s="22">
        <v>520517</v>
      </c>
      <c r="O44" s="22"/>
      <c r="P44" s="22"/>
      <c r="Q44" s="22"/>
      <c r="R44" s="22"/>
      <c r="S44" s="22"/>
      <c r="T44" s="22"/>
      <c r="U44" s="22"/>
      <c r="V44" s="22"/>
      <c r="W44" s="22">
        <v>625836</v>
      </c>
      <c r="X44" s="22">
        <v>2014194</v>
      </c>
      <c r="Y44" s="22">
        <v>-1388358</v>
      </c>
      <c r="Z44" s="23">
        <v>-68.928712924375702</v>
      </c>
      <c r="AA44" s="20">
        <v>4028400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35671456</v>
      </c>
      <c r="D47" s="29">
        <f t="shared" ref="D47:Y47" si="1">SUM(D34:D46)</f>
        <v>0</v>
      </c>
      <c r="E47" s="30">
        <f t="shared" si="1"/>
        <v>36822500</v>
      </c>
      <c r="F47" s="31">
        <f t="shared" si="1"/>
        <v>36822500</v>
      </c>
      <c r="G47" s="31">
        <f t="shared" si="1"/>
        <v>1634715</v>
      </c>
      <c r="H47" s="31">
        <f t="shared" si="1"/>
        <v>2727441</v>
      </c>
      <c r="I47" s="31">
        <f t="shared" si="1"/>
        <v>2749665</v>
      </c>
      <c r="J47" s="31">
        <f t="shared" si="1"/>
        <v>7111821</v>
      </c>
      <c r="K47" s="31">
        <f t="shared" si="1"/>
        <v>2858395</v>
      </c>
      <c r="L47" s="31">
        <f t="shared" si="1"/>
        <v>3556603</v>
      </c>
      <c r="M47" s="31">
        <f t="shared" si="1"/>
        <v>2376059</v>
      </c>
      <c r="N47" s="31">
        <f t="shared" si="1"/>
        <v>8791057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15902878</v>
      </c>
      <c r="X47" s="31">
        <f t="shared" si="1"/>
        <v>18411240</v>
      </c>
      <c r="Y47" s="31">
        <f t="shared" si="1"/>
        <v>-2508362</v>
      </c>
      <c r="Z47" s="32">
        <f>+IF(X47&lt;&gt;0,+(Y47/X47)*100,0)</f>
        <v>-13.624079638307904</v>
      </c>
      <c r="AA47" s="29">
        <f>SUM(AA34:AA46)</f>
        <v>36822500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-278417</v>
      </c>
      <c r="D48" s="39">
        <f t="shared" si="2"/>
        <v>0</v>
      </c>
      <c r="E48" s="40">
        <f t="shared" si="2"/>
        <v>8022600</v>
      </c>
      <c r="F48" s="41">
        <f t="shared" si="2"/>
        <v>8022600</v>
      </c>
      <c r="G48" s="41">
        <f t="shared" si="2"/>
        <v>39055366</v>
      </c>
      <c r="H48" s="41">
        <f t="shared" si="2"/>
        <v>-3132916</v>
      </c>
      <c r="I48" s="41">
        <f t="shared" si="2"/>
        <v>-3139681</v>
      </c>
      <c r="J48" s="41">
        <f t="shared" si="2"/>
        <v>32782769</v>
      </c>
      <c r="K48" s="41">
        <f t="shared" si="2"/>
        <v>-2986165</v>
      </c>
      <c r="L48" s="41">
        <f t="shared" si="2"/>
        <v>-2505782</v>
      </c>
      <c r="M48" s="41">
        <f t="shared" si="2"/>
        <v>-2250124</v>
      </c>
      <c r="N48" s="41">
        <f t="shared" si="2"/>
        <v>-7742071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25040698</v>
      </c>
      <c r="X48" s="41">
        <f t="shared" si="2"/>
        <v>4011312</v>
      </c>
      <c r="Y48" s="41">
        <f t="shared" si="2"/>
        <v>21029386</v>
      </c>
      <c r="Z48" s="42">
        <f>+IF(X48&lt;&gt;0,+(Y48/X48)*100,0)</f>
        <v>524.25206515972832</v>
      </c>
      <c r="AA48" s="39">
        <f>+AA32-AA47</f>
        <v>8022600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-278417</v>
      </c>
      <c r="D51" s="48">
        <f t="shared" si="3"/>
        <v>0</v>
      </c>
      <c r="E51" s="49">
        <f t="shared" si="3"/>
        <v>8022600</v>
      </c>
      <c r="F51" s="50">
        <f t="shared" si="3"/>
        <v>8022600</v>
      </c>
      <c r="G51" s="50">
        <f t="shared" si="3"/>
        <v>39055366</v>
      </c>
      <c r="H51" s="50">
        <f t="shared" si="3"/>
        <v>-3132916</v>
      </c>
      <c r="I51" s="50">
        <f t="shared" si="3"/>
        <v>-3139681</v>
      </c>
      <c r="J51" s="50">
        <f t="shared" si="3"/>
        <v>32782769</v>
      </c>
      <c r="K51" s="50">
        <f t="shared" si="3"/>
        <v>-2986165</v>
      </c>
      <c r="L51" s="50">
        <f t="shared" si="3"/>
        <v>-2505782</v>
      </c>
      <c r="M51" s="50">
        <f t="shared" si="3"/>
        <v>-2250124</v>
      </c>
      <c r="N51" s="50">
        <f t="shared" si="3"/>
        <v>-7742071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25040698</v>
      </c>
      <c r="X51" s="50">
        <f t="shared" si="3"/>
        <v>4011312</v>
      </c>
      <c r="Y51" s="50">
        <f t="shared" si="3"/>
        <v>21029386</v>
      </c>
      <c r="Z51" s="51">
        <f>+IF(X51&lt;&gt;0,+(Y51/X51)*100,0)</f>
        <v>524.25206515972832</v>
      </c>
      <c r="AA51" s="48">
        <f>SUM(AA48:AA50)</f>
        <v>8022600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-278417</v>
      </c>
      <c r="D53" s="54">
        <f>+D51-D52</f>
        <v>0</v>
      </c>
      <c r="E53" s="55">
        <f t="shared" si="4"/>
        <v>8022600</v>
      </c>
      <c r="F53" s="56">
        <f t="shared" si="4"/>
        <v>8022600</v>
      </c>
      <c r="G53" s="56">
        <f t="shared" si="4"/>
        <v>39055366</v>
      </c>
      <c r="H53" s="56">
        <f t="shared" si="4"/>
        <v>-3132916</v>
      </c>
      <c r="I53" s="56">
        <f t="shared" si="4"/>
        <v>-3139681</v>
      </c>
      <c r="J53" s="56">
        <f t="shared" si="4"/>
        <v>32782769</v>
      </c>
      <c r="K53" s="56">
        <f t="shared" si="4"/>
        <v>-2986165</v>
      </c>
      <c r="L53" s="56">
        <f t="shared" si="4"/>
        <v>-2505782</v>
      </c>
      <c r="M53" s="56">
        <f t="shared" si="4"/>
        <v>-2250124</v>
      </c>
      <c r="N53" s="56">
        <f t="shared" si="4"/>
        <v>-7742071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25040698</v>
      </c>
      <c r="X53" s="56">
        <f t="shared" si="4"/>
        <v>4011312</v>
      </c>
      <c r="Y53" s="56">
        <f t="shared" si="4"/>
        <v>21029386</v>
      </c>
      <c r="Z53" s="57">
        <f>+IF(X53&lt;&gt;0,+(Y53/X53)*100,0)</f>
        <v>524.25206515972832</v>
      </c>
      <c r="AA53" s="54">
        <f>+AA51-AA52</f>
        <v>8022600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-278417</v>
      </c>
      <c r="D56" s="48">
        <f>SUM(D53:D55)</f>
        <v>0</v>
      </c>
      <c r="E56" s="49">
        <f t="shared" si="5"/>
        <v>8022600</v>
      </c>
      <c r="F56" s="50">
        <f t="shared" si="5"/>
        <v>8022600</v>
      </c>
      <c r="G56" s="50">
        <f t="shared" si="5"/>
        <v>39055366</v>
      </c>
      <c r="H56" s="50">
        <f t="shared" si="5"/>
        <v>-3132916</v>
      </c>
      <c r="I56" s="50">
        <f t="shared" si="5"/>
        <v>-3139681</v>
      </c>
      <c r="J56" s="50">
        <f t="shared" si="5"/>
        <v>32782769</v>
      </c>
      <c r="K56" s="50">
        <f t="shared" si="5"/>
        <v>-2986165</v>
      </c>
      <c r="L56" s="50">
        <f t="shared" si="5"/>
        <v>-2505782</v>
      </c>
      <c r="M56" s="50">
        <f t="shared" si="5"/>
        <v>-2250124</v>
      </c>
      <c r="N56" s="50">
        <f t="shared" si="5"/>
        <v>-7742071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25040698</v>
      </c>
      <c r="X56" s="50">
        <f t="shared" si="5"/>
        <v>4011312</v>
      </c>
      <c r="Y56" s="50">
        <f t="shared" si="5"/>
        <v>21029386</v>
      </c>
      <c r="Z56" s="51">
        <f>+IF(X56&lt;&gt;0,+(Y56/X56)*100,0)</f>
        <v>524.25206515972832</v>
      </c>
      <c r="AA56" s="48">
        <f>SUM(AA53:AA55)</f>
        <v>8022600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-278417</v>
      </c>
      <c r="D59" s="65">
        <f>SUM(D56:D58)</f>
        <v>0</v>
      </c>
      <c r="E59" s="66">
        <f t="shared" si="6"/>
        <v>8022600</v>
      </c>
      <c r="F59" s="67">
        <f t="shared" si="6"/>
        <v>8022600</v>
      </c>
      <c r="G59" s="67">
        <f t="shared" si="6"/>
        <v>39055366</v>
      </c>
      <c r="H59" s="67">
        <f t="shared" si="6"/>
        <v>-3132916</v>
      </c>
      <c r="I59" s="67">
        <f t="shared" si="6"/>
        <v>-3139681</v>
      </c>
      <c r="J59" s="67">
        <f t="shared" si="6"/>
        <v>32782769</v>
      </c>
      <c r="K59" s="67">
        <f t="shared" si="6"/>
        <v>-2986165</v>
      </c>
      <c r="L59" s="67">
        <f t="shared" si="6"/>
        <v>-2505782</v>
      </c>
      <c r="M59" s="67">
        <f t="shared" si="6"/>
        <v>-2250124</v>
      </c>
      <c r="N59" s="67">
        <f t="shared" si="6"/>
        <v>-7742071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25040698</v>
      </c>
      <c r="X59" s="67">
        <f t="shared" si="6"/>
        <v>4011312</v>
      </c>
      <c r="Y59" s="67">
        <f t="shared" si="6"/>
        <v>21029386</v>
      </c>
      <c r="Z59" s="68">
        <f>+IF(X59&lt;&gt;0,+(Y59/X59)*100,0)</f>
        <v>524.25206515972832</v>
      </c>
      <c r="AA59" s="65">
        <f>SUM(AA56:AA58)</f>
        <v>8022600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45502003</v>
      </c>
      <c r="D9" s="20"/>
      <c r="E9" s="21">
        <v>58015997</v>
      </c>
      <c r="F9" s="22">
        <v>58015997</v>
      </c>
      <c r="G9" s="22">
        <v>4277614</v>
      </c>
      <c r="H9" s="22">
        <v>3984482</v>
      </c>
      <c r="I9" s="22">
        <v>3769978</v>
      </c>
      <c r="J9" s="22">
        <v>12032074</v>
      </c>
      <c r="K9" s="22">
        <v>3862280</v>
      </c>
      <c r="L9" s="22">
        <v>3894520</v>
      </c>
      <c r="M9" s="22">
        <v>3892700</v>
      </c>
      <c r="N9" s="22">
        <v>11649500</v>
      </c>
      <c r="O9" s="22"/>
      <c r="P9" s="22"/>
      <c r="Q9" s="22"/>
      <c r="R9" s="22"/>
      <c r="S9" s="22"/>
      <c r="T9" s="22"/>
      <c r="U9" s="22"/>
      <c r="V9" s="22"/>
      <c r="W9" s="22">
        <v>23681574</v>
      </c>
      <c r="X9" s="22">
        <v>29007996</v>
      </c>
      <c r="Y9" s="22">
        <v>-5326422</v>
      </c>
      <c r="Z9" s="23">
        <v>-18.361909592100055</v>
      </c>
      <c r="AA9" s="20">
        <v>58015997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3598356</v>
      </c>
      <c r="D13" s="20"/>
      <c r="E13" s="21">
        <v>3729255</v>
      </c>
      <c r="F13" s="22">
        <v>3729255</v>
      </c>
      <c r="G13" s="22">
        <v>363504</v>
      </c>
      <c r="H13" s="22">
        <v>376206</v>
      </c>
      <c r="I13" s="22">
        <v>324709</v>
      </c>
      <c r="J13" s="22">
        <v>1064419</v>
      </c>
      <c r="K13" s="22">
        <v>318283</v>
      </c>
      <c r="L13" s="22">
        <v>322553</v>
      </c>
      <c r="M13" s="22">
        <v>121989</v>
      </c>
      <c r="N13" s="22">
        <v>762825</v>
      </c>
      <c r="O13" s="22"/>
      <c r="P13" s="22"/>
      <c r="Q13" s="22"/>
      <c r="R13" s="22"/>
      <c r="S13" s="22"/>
      <c r="T13" s="22"/>
      <c r="U13" s="22"/>
      <c r="V13" s="22"/>
      <c r="W13" s="22">
        <v>1827244</v>
      </c>
      <c r="X13" s="22">
        <v>1864626</v>
      </c>
      <c r="Y13" s="22">
        <v>-37382</v>
      </c>
      <c r="Z13" s="23">
        <v>-2.0047988175644877</v>
      </c>
      <c r="AA13" s="20">
        <v>3729255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35367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17016960</v>
      </c>
      <c r="F25" s="22">
        <v>17016960</v>
      </c>
      <c r="G25" s="22"/>
      <c r="H25" s="22"/>
      <c r="I25" s="22">
        <v>6770481</v>
      </c>
      <c r="J25" s="22">
        <v>6770481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6770481</v>
      </c>
      <c r="X25" s="22">
        <v>17016960</v>
      </c>
      <c r="Y25" s="22">
        <v>-10246479</v>
      </c>
      <c r="Z25" s="23">
        <v>-60.213334226559859</v>
      </c>
      <c r="AA25" s="20">
        <v>17016960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4479763</v>
      </c>
      <c r="F28" s="22">
        <v>4479763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2239878</v>
      </c>
      <c r="Y28" s="22">
        <v>-2239878</v>
      </c>
      <c r="Z28" s="23">
        <v>-100</v>
      </c>
      <c r="AA28" s="20">
        <v>4479763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1028632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50164358</v>
      </c>
      <c r="D32" s="29">
        <f t="shared" ref="D32:Y32" si="0">SUM(D6:D31)</f>
        <v>0</v>
      </c>
      <c r="E32" s="30">
        <f t="shared" si="0"/>
        <v>83241975</v>
      </c>
      <c r="F32" s="31">
        <f t="shared" si="0"/>
        <v>83241975</v>
      </c>
      <c r="G32" s="31">
        <f t="shared" si="0"/>
        <v>4641118</v>
      </c>
      <c r="H32" s="31">
        <f t="shared" si="0"/>
        <v>4360688</v>
      </c>
      <c r="I32" s="31">
        <f t="shared" si="0"/>
        <v>10865168</v>
      </c>
      <c r="J32" s="31">
        <f t="shared" si="0"/>
        <v>19866974</v>
      </c>
      <c r="K32" s="31">
        <f t="shared" si="0"/>
        <v>4180563</v>
      </c>
      <c r="L32" s="31">
        <f t="shared" si="0"/>
        <v>4217073</v>
      </c>
      <c r="M32" s="31">
        <f t="shared" si="0"/>
        <v>4014689</v>
      </c>
      <c r="N32" s="31">
        <f t="shared" si="0"/>
        <v>12412325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32279299</v>
      </c>
      <c r="X32" s="31">
        <f t="shared" si="0"/>
        <v>50129460</v>
      </c>
      <c r="Y32" s="31">
        <f t="shared" si="0"/>
        <v>-17850161</v>
      </c>
      <c r="Z32" s="32">
        <f>+IF(X32&lt;&gt;0,+(Y32/X32)*100,0)</f>
        <v>-35.608125441606589</v>
      </c>
      <c r="AA32" s="29">
        <f>SUM(AA6:AA31)</f>
        <v>83241975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22586924</v>
      </c>
      <c r="D34" s="20"/>
      <c r="E34" s="21">
        <v>25334878</v>
      </c>
      <c r="F34" s="22">
        <v>25334878</v>
      </c>
      <c r="G34" s="22">
        <v>1836223</v>
      </c>
      <c r="H34" s="22">
        <v>1947453</v>
      </c>
      <c r="I34" s="22">
        <v>2019329</v>
      </c>
      <c r="J34" s="22">
        <v>5803005</v>
      </c>
      <c r="K34" s="22">
        <v>2138918</v>
      </c>
      <c r="L34" s="22">
        <v>2106134</v>
      </c>
      <c r="M34" s="22">
        <v>2085269</v>
      </c>
      <c r="N34" s="22">
        <v>6330321</v>
      </c>
      <c r="O34" s="22"/>
      <c r="P34" s="22"/>
      <c r="Q34" s="22"/>
      <c r="R34" s="22"/>
      <c r="S34" s="22"/>
      <c r="T34" s="22"/>
      <c r="U34" s="22"/>
      <c r="V34" s="22"/>
      <c r="W34" s="22">
        <v>12133326</v>
      </c>
      <c r="X34" s="22">
        <v>12667416</v>
      </c>
      <c r="Y34" s="22">
        <v>-534090</v>
      </c>
      <c r="Z34" s="23">
        <v>-4.2162505754922712</v>
      </c>
      <c r="AA34" s="20">
        <v>25334878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1149902</v>
      </c>
      <c r="D37" s="20"/>
      <c r="E37" s="21">
        <v>2730000</v>
      </c>
      <c r="F37" s="22">
        <v>2830000</v>
      </c>
      <c r="G37" s="22"/>
      <c r="H37" s="22">
        <v>62050</v>
      </c>
      <c r="I37" s="22">
        <v>151087</v>
      </c>
      <c r="J37" s="22">
        <v>213137</v>
      </c>
      <c r="K37" s="22">
        <v>201799</v>
      </c>
      <c r="L37" s="22">
        <v>131190</v>
      </c>
      <c r="M37" s="22">
        <v>171909</v>
      </c>
      <c r="N37" s="22">
        <v>504898</v>
      </c>
      <c r="O37" s="22"/>
      <c r="P37" s="22"/>
      <c r="Q37" s="22"/>
      <c r="R37" s="22"/>
      <c r="S37" s="22"/>
      <c r="T37" s="22"/>
      <c r="U37" s="22"/>
      <c r="V37" s="22"/>
      <c r="W37" s="22">
        <v>718035</v>
      </c>
      <c r="X37" s="22">
        <v>1414992</v>
      </c>
      <c r="Y37" s="22">
        <v>-696957</v>
      </c>
      <c r="Z37" s="23">
        <v>-49.255190135350588</v>
      </c>
      <c r="AA37" s="20">
        <v>2830000</v>
      </c>
    </row>
    <row r="38" spans="1:27" ht="13.5" x14ac:dyDescent="0.25">
      <c r="A38" s="19" t="s">
        <v>64</v>
      </c>
      <c r="B38" s="15" t="s">
        <v>32</v>
      </c>
      <c r="C38" s="20">
        <v>-501137</v>
      </c>
      <c r="D38" s="20"/>
      <c r="E38" s="21">
        <v>2048924</v>
      </c>
      <c r="F38" s="22">
        <v>2048924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1024458</v>
      </c>
      <c r="Y38" s="22">
        <v>-1024458</v>
      </c>
      <c r="Z38" s="23">
        <v>-100</v>
      </c>
      <c r="AA38" s="20">
        <v>2048924</v>
      </c>
    </row>
    <row r="39" spans="1:27" ht="13.5" x14ac:dyDescent="0.25">
      <c r="A39" s="19" t="s">
        <v>65</v>
      </c>
      <c r="B39" s="15" t="s">
        <v>32</v>
      </c>
      <c r="C39" s="20">
        <v>2431342</v>
      </c>
      <c r="D39" s="20"/>
      <c r="E39" s="21">
        <v>1319503</v>
      </c>
      <c r="F39" s="22">
        <v>1319503</v>
      </c>
      <c r="G39" s="22">
        <v>309509</v>
      </c>
      <c r="H39" s="22">
        <v>309509</v>
      </c>
      <c r="I39" s="22">
        <v>309509</v>
      </c>
      <c r="J39" s="22">
        <v>928527</v>
      </c>
      <c r="K39" s="22">
        <v>309509</v>
      </c>
      <c r="L39" s="22">
        <v>309509</v>
      </c>
      <c r="M39" s="22">
        <v>309509</v>
      </c>
      <c r="N39" s="22">
        <v>928527</v>
      </c>
      <c r="O39" s="22"/>
      <c r="P39" s="22"/>
      <c r="Q39" s="22"/>
      <c r="R39" s="22"/>
      <c r="S39" s="22"/>
      <c r="T39" s="22"/>
      <c r="U39" s="22"/>
      <c r="V39" s="22"/>
      <c r="W39" s="22">
        <v>1857054</v>
      </c>
      <c r="X39" s="22">
        <v>659742</v>
      </c>
      <c r="Y39" s="22">
        <v>1197312</v>
      </c>
      <c r="Z39" s="23">
        <v>181.48185199668961</v>
      </c>
      <c r="AA39" s="20">
        <v>1319503</v>
      </c>
    </row>
    <row r="40" spans="1:27" ht="13.5" x14ac:dyDescent="0.25">
      <c r="A40" s="19" t="s">
        <v>40</v>
      </c>
      <c r="B40" s="15" t="s">
        <v>32</v>
      </c>
      <c r="C40" s="20">
        <v>1615318</v>
      </c>
      <c r="D40" s="20"/>
      <c r="E40" s="21">
        <v>642242</v>
      </c>
      <c r="F40" s="22">
        <v>642242</v>
      </c>
      <c r="G40" s="22">
        <v>20054</v>
      </c>
      <c r="H40" s="22">
        <v>20494</v>
      </c>
      <c r="I40" s="22">
        <v>16914</v>
      </c>
      <c r="J40" s="22">
        <v>57462</v>
      </c>
      <c r="K40" s="22">
        <v>15101</v>
      </c>
      <c r="L40" s="22">
        <v>12926</v>
      </c>
      <c r="M40" s="22">
        <v>227081</v>
      </c>
      <c r="N40" s="22">
        <v>255108</v>
      </c>
      <c r="O40" s="22"/>
      <c r="P40" s="22"/>
      <c r="Q40" s="22"/>
      <c r="R40" s="22"/>
      <c r="S40" s="22"/>
      <c r="T40" s="22"/>
      <c r="U40" s="22"/>
      <c r="V40" s="22"/>
      <c r="W40" s="22">
        <v>312570</v>
      </c>
      <c r="X40" s="22">
        <v>321120</v>
      </c>
      <c r="Y40" s="22">
        <v>-8550</v>
      </c>
      <c r="Z40" s="23">
        <v>-2.6625560538116591</v>
      </c>
      <c r="AA40" s="20">
        <v>642242</v>
      </c>
    </row>
    <row r="41" spans="1:27" ht="13.5" x14ac:dyDescent="0.25">
      <c r="A41" s="19" t="s">
        <v>66</v>
      </c>
      <c r="B41" s="15" t="s">
        <v>32</v>
      </c>
      <c r="C41" s="20">
        <v>3625430</v>
      </c>
      <c r="D41" s="20"/>
      <c r="E41" s="21">
        <v>7673880</v>
      </c>
      <c r="F41" s="22">
        <v>7223880</v>
      </c>
      <c r="G41" s="22"/>
      <c r="H41" s="22"/>
      <c r="I41" s="22">
        <v>87090</v>
      </c>
      <c r="J41" s="22">
        <v>87090</v>
      </c>
      <c r="K41" s="22">
        <v>87061</v>
      </c>
      <c r="L41" s="22">
        <v>97986</v>
      </c>
      <c r="M41" s="22">
        <v>128520</v>
      </c>
      <c r="N41" s="22">
        <v>313567</v>
      </c>
      <c r="O41" s="22"/>
      <c r="P41" s="22"/>
      <c r="Q41" s="22"/>
      <c r="R41" s="22"/>
      <c r="S41" s="22"/>
      <c r="T41" s="22"/>
      <c r="U41" s="22"/>
      <c r="V41" s="22"/>
      <c r="W41" s="22">
        <v>400657</v>
      </c>
      <c r="X41" s="22">
        <v>3611922</v>
      </c>
      <c r="Y41" s="22">
        <v>-3211265</v>
      </c>
      <c r="Z41" s="23">
        <v>-88.907373968762343</v>
      </c>
      <c r="AA41" s="20">
        <v>7223880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6000000</v>
      </c>
      <c r="F42" s="22">
        <v>4700000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2349996</v>
      </c>
      <c r="Y42" s="22">
        <v>-2349996</v>
      </c>
      <c r="Z42" s="23">
        <v>-100</v>
      </c>
      <c r="AA42" s="20">
        <v>4700000</v>
      </c>
    </row>
    <row r="43" spans="1:27" ht="13.5" x14ac:dyDescent="0.25">
      <c r="A43" s="19" t="s">
        <v>68</v>
      </c>
      <c r="B43" s="15" t="s">
        <v>32</v>
      </c>
      <c r="C43" s="20">
        <v>13651558</v>
      </c>
      <c r="D43" s="20"/>
      <c r="E43" s="21">
        <v>14000000</v>
      </c>
      <c r="F43" s="22">
        <v>14000000</v>
      </c>
      <c r="G43" s="22">
        <v>1032</v>
      </c>
      <c r="H43" s="22">
        <v>4621602</v>
      </c>
      <c r="I43" s="22">
        <v>10179</v>
      </c>
      <c r="J43" s="22">
        <v>4632813</v>
      </c>
      <c r="K43" s="22">
        <v>3211584</v>
      </c>
      <c r="L43" s="22">
        <v>7683</v>
      </c>
      <c r="M43" s="22">
        <v>5919</v>
      </c>
      <c r="N43" s="22">
        <v>3225186</v>
      </c>
      <c r="O43" s="22"/>
      <c r="P43" s="22"/>
      <c r="Q43" s="22"/>
      <c r="R43" s="22"/>
      <c r="S43" s="22"/>
      <c r="T43" s="22"/>
      <c r="U43" s="22"/>
      <c r="V43" s="22"/>
      <c r="W43" s="22">
        <v>7857999</v>
      </c>
      <c r="X43" s="22">
        <v>6999996</v>
      </c>
      <c r="Y43" s="22">
        <v>858003</v>
      </c>
      <c r="Z43" s="23">
        <v>12.257192718395839</v>
      </c>
      <c r="AA43" s="20">
        <v>14000000</v>
      </c>
    </row>
    <row r="44" spans="1:27" ht="13.5" x14ac:dyDescent="0.25">
      <c r="A44" s="19" t="s">
        <v>69</v>
      </c>
      <c r="B44" s="15" t="s">
        <v>32</v>
      </c>
      <c r="C44" s="20">
        <v>11095885</v>
      </c>
      <c r="D44" s="20"/>
      <c r="E44" s="21">
        <v>12215552</v>
      </c>
      <c r="F44" s="22">
        <v>13015552</v>
      </c>
      <c r="G44" s="22"/>
      <c r="H44" s="22">
        <v>80960</v>
      </c>
      <c r="I44" s="22">
        <v>1258374</v>
      </c>
      <c r="J44" s="22">
        <v>1339334</v>
      </c>
      <c r="K44" s="22">
        <v>928657</v>
      </c>
      <c r="L44" s="22">
        <v>623877</v>
      </c>
      <c r="M44" s="22">
        <v>1415578</v>
      </c>
      <c r="N44" s="22">
        <v>2968112</v>
      </c>
      <c r="O44" s="22"/>
      <c r="P44" s="22"/>
      <c r="Q44" s="22"/>
      <c r="R44" s="22"/>
      <c r="S44" s="22"/>
      <c r="T44" s="22"/>
      <c r="U44" s="22"/>
      <c r="V44" s="22"/>
      <c r="W44" s="22">
        <v>4307446</v>
      </c>
      <c r="X44" s="22">
        <v>6507744</v>
      </c>
      <c r="Y44" s="22">
        <v>-2200298</v>
      </c>
      <c r="Z44" s="23">
        <v>-33.810457202987706</v>
      </c>
      <c r="AA44" s="20">
        <v>13015552</v>
      </c>
    </row>
    <row r="45" spans="1:27" ht="13.5" x14ac:dyDescent="0.25">
      <c r="A45" s="19" t="s">
        <v>70</v>
      </c>
      <c r="B45" s="15" t="s">
        <v>32</v>
      </c>
      <c r="C45" s="20">
        <v>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55655227</v>
      </c>
      <c r="D47" s="29">
        <f t="shared" ref="D47:Y47" si="1">SUM(D34:D46)</f>
        <v>0</v>
      </c>
      <c r="E47" s="30">
        <f t="shared" si="1"/>
        <v>71964979</v>
      </c>
      <c r="F47" s="31">
        <f t="shared" si="1"/>
        <v>71114979</v>
      </c>
      <c r="G47" s="31">
        <f t="shared" si="1"/>
        <v>2166818</v>
      </c>
      <c r="H47" s="31">
        <f t="shared" si="1"/>
        <v>7042068</v>
      </c>
      <c r="I47" s="31">
        <f t="shared" si="1"/>
        <v>3852482</v>
      </c>
      <c r="J47" s="31">
        <f t="shared" si="1"/>
        <v>13061368</v>
      </c>
      <c r="K47" s="31">
        <f t="shared" si="1"/>
        <v>6892629</v>
      </c>
      <c r="L47" s="31">
        <f t="shared" si="1"/>
        <v>3289305</v>
      </c>
      <c r="M47" s="31">
        <f t="shared" si="1"/>
        <v>4343785</v>
      </c>
      <c r="N47" s="31">
        <f t="shared" si="1"/>
        <v>14525719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27587087</v>
      </c>
      <c r="X47" s="31">
        <f t="shared" si="1"/>
        <v>35557386</v>
      </c>
      <c r="Y47" s="31">
        <f t="shared" si="1"/>
        <v>-7970299</v>
      </c>
      <c r="Z47" s="32">
        <f>+IF(X47&lt;&gt;0,+(Y47/X47)*100,0)</f>
        <v>-22.415311969220685</v>
      </c>
      <c r="AA47" s="29">
        <f>SUM(AA34:AA46)</f>
        <v>71114979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-5490869</v>
      </c>
      <c r="D48" s="39">
        <f t="shared" si="2"/>
        <v>0</v>
      </c>
      <c r="E48" s="40">
        <f t="shared" si="2"/>
        <v>11276996</v>
      </c>
      <c r="F48" s="41">
        <f t="shared" si="2"/>
        <v>12126996</v>
      </c>
      <c r="G48" s="41">
        <f t="shared" si="2"/>
        <v>2474300</v>
      </c>
      <c r="H48" s="41">
        <f t="shared" si="2"/>
        <v>-2681380</v>
      </c>
      <c r="I48" s="41">
        <f t="shared" si="2"/>
        <v>7012686</v>
      </c>
      <c r="J48" s="41">
        <f t="shared" si="2"/>
        <v>6805606</v>
      </c>
      <c r="K48" s="41">
        <f t="shared" si="2"/>
        <v>-2712066</v>
      </c>
      <c r="L48" s="41">
        <f t="shared" si="2"/>
        <v>927768</v>
      </c>
      <c r="M48" s="41">
        <f t="shared" si="2"/>
        <v>-329096</v>
      </c>
      <c r="N48" s="41">
        <f t="shared" si="2"/>
        <v>-2113394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4692212</v>
      </c>
      <c r="X48" s="41">
        <f t="shared" si="2"/>
        <v>14572074</v>
      </c>
      <c r="Y48" s="41">
        <f t="shared" si="2"/>
        <v>-9879862</v>
      </c>
      <c r="Z48" s="42">
        <f>+IF(X48&lt;&gt;0,+(Y48/X48)*100,0)</f>
        <v>-67.799971369895601</v>
      </c>
      <c r="AA48" s="39">
        <f>+AA32-AA47</f>
        <v>12126996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-5490869</v>
      </c>
      <c r="D51" s="48">
        <f t="shared" si="3"/>
        <v>0</v>
      </c>
      <c r="E51" s="49">
        <f t="shared" si="3"/>
        <v>11276996</v>
      </c>
      <c r="F51" s="50">
        <f t="shared" si="3"/>
        <v>12126996</v>
      </c>
      <c r="G51" s="50">
        <f t="shared" si="3"/>
        <v>2474300</v>
      </c>
      <c r="H51" s="50">
        <f t="shared" si="3"/>
        <v>-2681380</v>
      </c>
      <c r="I51" s="50">
        <f t="shared" si="3"/>
        <v>7012686</v>
      </c>
      <c r="J51" s="50">
        <f t="shared" si="3"/>
        <v>6805606</v>
      </c>
      <c r="K51" s="50">
        <f t="shared" si="3"/>
        <v>-2712066</v>
      </c>
      <c r="L51" s="50">
        <f t="shared" si="3"/>
        <v>927768</v>
      </c>
      <c r="M51" s="50">
        <f t="shared" si="3"/>
        <v>-329096</v>
      </c>
      <c r="N51" s="50">
        <f t="shared" si="3"/>
        <v>-2113394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4692212</v>
      </c>
      <c r="X51" s="50">
        <f t="shared" si="3"/>
        <v>14572074</v>
      </c>
      <c r="Y51" s="50">
        <f t="shared" si="3"/>
        <v>-9879862</v>
      </c>
      <c r="Z51" s="51">
        <f>+IF(X51&lt;&gt;0,+(Y51/X51)*100,0)</f>
        <v>-67.799971369895601</v>
      </c>
      <c r="AA51" s="48">
        <f>SUM(AA48:AA50)</f>
        <v>12126996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-5490869</v>
      </c>
      <c r="D53" s="54">
        <f>+D51-D52</f>
        <v>0</v>
      </c>
      <c r="E53" s="55">
        <f t="shared" si="4"/>
        <v>11276996</v>
      </c>
      <c r="F53" s="56">
        <f t="shared" si="4"/>
        <v>12126996</v>
      </c>
      <c r="G53" s="56">
        <f t="shared" si="4"/>
        <v>2474300</v>
      </c>
      <c r="H53" s="56">
        <f t="shared" si="4"/>
        <v>-2681380</v>
      </c>
      <c r="I53" s="56">
        <f t="shared" si="4"/>
        <v>7012686</v>
      </c>
      <c r="J53" s="56">
        <f t="shared" si="4"/>
        <v>6805606</v>
      </c>
      <c r="K53" s="56">
        <f t="shared" si="4"/>
        <v>-2712066</v>
      </c>
      <c r="L53" s="56">
        <f t="shared" si="4"/>
        <v>927768</v>
      </c>
      <c r="M53" s="56">
        <f t="shared" si="4"/>
        <v>-329096</v>
      </c>
      <c r="N53" s="56">
        <f t="shared" si="4"/>
        <v>-2113394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4692212</v>
      </c>
      <c r="X53" s="56">
        <f t="shared" si="4"/>
        <v>14572074</v>
      </c>
      <c r="Y53" s="56">
        <f t="shared" si="4"/>
        <v>-9879862</v>
      </c>
      <c r="Z53" s="57">
        <f>+IF(X53&lt;&gt;0,+(Y53/X53)*100,0)</f>
        <v>-67.799971369895601</v>
      </c>
      <c r="AA53" s="54">
        <f>+AA51-AA52</f>
        <v>12126996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-5490869</v>
      </c>
      <c r="D56" s="48">
        <f>SUM(D53:D55)</f>
        <v>0</v>
      </c>
      <c r="E56" s="49">
        <f t="shared" si="5"/>
        <v>11276996</v>
      </c>
      <c r="F56" s="50">
        <f t="shared" si="5"/>
        <v>12126996</v>
      </c>
      <c r="G56" s="50">
        <f t="shared" si="5"/>
        <v>2474300</v>
      </c>
      <c r="H56" s="50">
        <f t="shared" si="5"/>
        <v>-2681380</v>
      </c>
      <c r="I56" s="50">
        <f t="shared" si="5"/>
        <v>7012686</v>
      </c>
      <c r="J56" s="50">
        <f t="shared" si="5"/>
        <v>6805606</v>
      </c>
      <c r="K56" s="50">
        <f t="shared" si="5"/>
        <v>-2712066</v>
      </c>
      <c r="L56" s="50">
        <f t="shared" si="5"/>
        <v>927768</v>
      </c>
      <c r="M56" s="50">
        <f t="shared" si="5"/>
        <v>-329096</v>
      </c>
      <c r="N56" s="50">
        <f t="shared" si="5"/>
        <v>-2113394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4692212</v>
      </c>
      <c r="X56" s="50">
        <f t="shared" si="5"/>
        <v>14572074</v>
      </c>
      <c r="Y56" s="50">
        <f t="shared" si="5"/>
        <v>-9879862</v>
      </c>
      <c r="Z56" s="51">
        <f>+IF(X56&lt;&gt;0,+(Y56/X56)*100,0)</f>
        <v>-67.799971369895601</v>
      </c>
      <c r="AA56" s="48">
        <f>SUM(AA53:AA55)</f>
        <v>12126996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-5490869</v>
      </c>
      <c r="D59" s="65">
        <f>SUM(D56:D58)</f>
        <v>0</v>
      </c>
      <c r="E59" s="66">
        <f t="shared" si="6"/>
        <v>11276996</v>
      </c>
      <c r="F59" s="67">
        <f t="shared" si="6"/>
        <v>12126996</v>
      </c>
      <c r="G59" s="67">
        <f t="shared" si="6"/>
        <v>2474300</v>
      </c>
      <c r="H59" s="67">
        <f t="shared" si="6"/>
        <v>-2681380</v>
      </c>
      <c r="I59" s="67">
        <f t="shared" si="6"/>
        <v>7012686</v>
      </c>
      <c r="J59" s="67">
        <f t="shared" si="6"/>
        <v>6805606</v>
      </c>
      <c r="K59" s="67">
        <f t="shared" si="6"/>
        <v>-2712066</v>
      </c>
      <c r="L59" s="67">
        <f t="shared" si="6"/>
        <v>927768</v>
      </c>
      <c r="M59" s="67">
        <f t="shared" si="6"/>
        <v>-329096</v>
      </c>
      <c r="N59" s="67">
        <f t="shared" si="6"/>
        <v>-2113394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4692212</v>
      </c>
      <c r="X59" s="67">
        <f t="shared" si="6"/>
        <v>14572074</v>
      </c>
      <c r="Y59" s="67">
        <f t="shared" si="6"/>
        <v>-9879862</v>
      </c>
      <c r="Z59" s="68">
        <f>+IF(X59&lt;&gt;0,+(Y59/X59)*100,0)</f>
        <v>-67.799971369895601</v>
      </c>
      <c r="AA59" s="65">
        <f>SUM(AA56:AA58)</f>
        <v>12126996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28465919</v>
      </c>
      <c r="D9" s="20"/>
      <c r="E9" s="21">
        <v>30029458</v>
      </c>
      <c r="F9" s="22">
        <v>30029458</v>
      </c>
      <c r="G9" s="22">
        <v>11845714</v>
      </c>
      <c r="H9" s="22">
        <v>1379540</v>
      </c>
      <c r="I9" s="22">
        <v>1498623</v>
      </c>
      <c r="J9" s="22">
        <v>14723877</v>
      </c>
      <c r="K9" s="22">
        <v>1756208</v>
      </c>
      <c r="L9" s="22">
        <v>1682074</v>
      </c>
      <c r="M9" s="22">
        <v>1837247</v>
      </c>
      <c r="N9" s="22">
        <v>5275529</v>
      </c>
      <c r="O9" s="22"/>
      <c r="P9" s="22"/>
      <c r="Q9" s="22"/>
      <c r="R9" s="22"/>
      <c r="S9" s="22"/>
      <c r="T9" s="22"/>
      <c r="U9" s="22"/>
      <c r="V9" s="22"/>
      <c r="W9" s="22">
        <v>19999406</v>
      </c>
      <c r="X9" s="22">
        <v>19272795</v>
      </c>
      <c r="Y9" s="22">
        <v>726611</v>
      </c>
      <c r="Z9" s="23">
        <v>3.7701381662597462</v>
      </c>
      <c r="AA9" s="20">
        <v>30029458</v>
      </c>
    </row>
    <row r="10" spans="1:27" ht="13.5" x14ac:dyDescent="0.25">
      <c r="A10" s="19" t="s">
        <v>38</v>
      </c>
      <c r="B10" s="15" t="s">
        <v>32</v>
      </c>
      <c r="C10" s="20">
        <v>7114</v>
      </c>
      <c r="D10" s="20"/>
      <c r="E10" s="21">
        <v>4516</v>
      </c>
      <c r="F10" s="22">
        <v>4516</v>
      </c>
      <c r="G10" s="22">
        <v>4428</v>
      </c>
      <c r="H10" s="22">
        <v>2476</v>
      </c>
      <c r="I10" s="22">
        <v>1842</v>
      </c>
      <c r="J10" s="22">
        <v>8746</v>
      </c>
      <c r="K10" s="22">
        <v>4080</v>
      </c>
      <c r="L10" s="22"/>
      <c r="M10" s="22">
        <v>1505</v>
      </c>
      <c r="N10" s="22">
        <v>5585</v>
      </c>
      <c r="O10" s="22"/>
      <c r="P10" s="22"/>
      <c r="Q10" s="22"/>
      <c r="R10" s="22"/>
      <c r="S10" s="22"/>
      <c r="T10" s="22"/>
      <c r="U10" s="22"/>
      <c r="V10" s="22"/>
      <c r="W10" s="22">
        <v>14331</v>
      </c>
      <c r="X10" s="22">
        <v>4564</v>
      </c>
      <c r="Y10" s="22">
        <v>9767</v>
      </c>
      <c r="Z10" s="23">
        <v>214.00087642418933</v>
      </c>
      <c r="AA10" s="20">
        <v>4516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4446417</v>
      </c>
      <c r="D13" s="20"/>
      <c r="E13" s="21">
        <v>3315940</v>
      </c>
      <c r="F13" s="22">
        <v>3315940</v>
      </c>
      <c r="G13" s="22">
        <v>406238</v>
      </c>
      <c r="H13" s="22">
        <v>407477</v>
      </c>
      <c r="I13" s="22">
        <v>409388</v>
      </c>
      <c r="J13" s="22">
        <v>1223103</v>
      </c>
      <c r="K13" s="22">
        <v>480998</v>
      </c>
      <c r="L13" s="22">
        <v>477078</v>
      </c>
      <c r="M13" s="22">
        <v>478672</v>
      </c>
      <c r="N13" s="22">
        <v>1436748</v>
      </c>
      <c r="O13" s="22"/>
      <c r="P13" s="22"/>
      <c r="Q13" s="22"/>
      <c r="R13" s="22"/>
      <c r="S13" s="22"/>
      <c r="T13" s="22"/>
      <c r="U13" s="22"/>
      <c r="V13" s="22"/>
      <c r="W13" s="22">
        <v>2659851</v>
      </c>
      <c r="X13" s="22">
        <v>2146232</v>
      </c>
      <c r="Y13" s="22">
        <v>513619</v>
      </c>
      <c r="Z13" s="23">
        <v>23.931196627391632</v>
      </c>
      <c r="AA13" s="20">
        <v>3315940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25101</v>
      </c>
      <c r="H17" s="22">
        <v>25101</v>
      </c>
      <c r="I17" s="22">
        <v>-42671</v>
      </c>
      <c r="J17" s="22">
        <v>7531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7531</v>
      </c>
      <c r="X17" s="22"/>
      <c r="Y17" s="22">
        <v>7531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6235</v>
      </c>
      <c r="D18" s="20"/>
      <c r="E18" s="21">
        <v>1338</v>
      </c>
      <c r="F18" s="22">
        <v>1338</v>
      </c>
      <c r="G18" s="22"/>
      <c r="H18" s="22">
        <v>1381</v>
      </c>
      <c r="I18" s="22">
        <v>1327</v>
      </c>
      <c r="J18" s="22">
        <v>2708</v>
      </c>
      <c r="K18" s="22">
        <v>2266</v>
      </c>
      <c r="L18" s="22">
        <v>1465</v>
      </c>
      <c r="M18" s="22">
        <v>916</v>
      </c>
      <c r="N18" s="22">
        <v>4647</v>
      </c>
      <c r="O18" s="22"/>
      <c r="P18" s="22"/>
      <c r="Q18" s="22"/>
      <c r="R18" s="22"/>
      <c r="S18" s="22"/>
      <c r="T18" s="22"/>
      <c r="U18" s="22"/>
      <c r="V18" s="22"/>
      <c r="W18" s="22">
        <v>7355</v>
      </c>
      <c r="X18" s="22">
        <v>1392</v>
      </c>
      <c r="Y18" s="22">
        <v>5963</v>
      </c>
      <c r="Z18" s="23">
        <v>428.37643678160919</v>
      </c>
      <c r="AA18" s="20">
        <v>1338</v>
      </c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>
        <v>1301</v>
      </c>
      <c r="L19" s="22"/>
      <c r="M19" s="22"/>
      <c r="N19" s="22">
        <v>1301</v>
      </c>
      <c r="O19" s="22"/>
      <c r="P19" s="22"/>
      <c r="Q19" s="22"/>
      <c r="R19" s="22"/>
      <c r="S19" s="22"/>
      <c r="T19" s="22"/>
      <c r="U19" s="22"/>
      <c r="V19" s="22"/>
      <c r="W19" s="22">
        <v>1301</v>
      </c>
      <c r="X19" s="22"/>
      <c r="Y19" s="22">
        <v>1301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18330070</v>
      </c>
      <c r="D25" s="20"/>
      <c r="E25" s="21">
        <v>17649300</v>
      </c>
      <c r="F25" s="22">
        <v>17649300</v>
      </c>
      <c r="G25" s="22">
        <v>7353947</v>
      </c>
      <c r="H25" s="22"/>
      <c r="I25" s="22"/>
      <c r="J25" s="22">
        <v>7353947</v>
      </c>
      <c r="K25" s="22"/>
      <c r="L25" s="22"/>
      <c r="M25" s="22">
        <v>5484013</v>
      </c>
      <c r="N25" s="22">
        <v>5484013</v>
      </c>
      <c r="O25" s="22"/>
      <c r="P25" s="22"/>
      <c r="Q25" s="22"/>
      <c r="R25" s="22"/>
      <c r="S25" s="22"/>
      <c r="T25" s="22"/>
      <c r="U25" s="22"/>
      <c r="V25" s="22"/>
      <c r="W25" s="22">
        <v>12837960</v>
      </c>
      <c r="X25" s="22">
        <v>13080283</v>
      </c>
      <c r="Y25" s="22">
        <v>-242323</v>
      </c>
      <c r="Z25" s="23">
        <v>-1.8525822415310127</v>
      </c>
      <c r="AA25" s="20">
        <v>17649300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313150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51568905</v>
      </c>
      <c r="D32" s="29">
        <f t="shared" ref="D32:Y32" si="0">SUM(D6:D31)</f>
        <v>0</v>
      </c>
      <c r="E32" s="30">
        <f t="shared" si="0"/>
        <v>51000552</v>
      </c>
      <c r="F32" s="31">
        <f t="shared" si="0"/>
        <v>51000552</v>
      </c>
      <c r="G32" s="31">
        <f t="shared" si="0"/>
        <v>19635428</v>
      </c>
      <c r="H32" s="31">
        <f t="shared" si="0"/>
        <v>1815975</v>
      </c>
      <c r="I32" s="31">
        <f t="shared" si="0"/>
        <v>1868509</v>
      </c>
      <c r="J32" s="31">
        <f t="shared" si="0"/>
        <v>23319912</v>
      </c>
      <c r="K32" s="31">
        <f t="shared" si="0"/>
        <v>2244853</v>
      </c>
      <c r="L32" s="31">
        <f t="shared" si="0"/>
        <v>2160617</v>
      </c>
      <c r="M32" s="31">
        <f t="shared" si="0"/>
        <v>7802353</v>
      </c>
      <c r="N32" s="31">
        <f t="shared" si="0"/>
        <v>12207823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35527735</v>
      </c>
      <c r="X32" s="31">
        <f t="shared" si="0"/>
        <v>34505266</v>
      </c>
      <c r="Y32" s="31">
        <f t="shared" si="0"/>
        <v>1022469</v>
      </c>
      <c r="Z32" s="32">
        <f>+IF(X32&lt;&gt;0,+(Y32/X32)*100,0)</f>
        <v>2.9632259609301372</v>
      </c>
      <c r="AA32" s="29">
        <f>SUM(AA6:AA31)</f>
        <v>51000552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23991984</v>
      </c>
      <c r="D34" s="20"/>
      <c r="E34" s="21">
        <v>21808719</v>
      </c>
      <c r="F34" s="22">
        <v>21808719</v>
      </c>
      <c r="G34" s="22">
        <v>1929931</v>
      </c>
      <c r="H34" s="22">
        <v>1877597</v>
      </c>
      <c r="I34" s="22">
        <v>2059870</v>
      </c>
      <c r="J34" s="22">
        <v>5867398</v>
      </c>
      <c r="K34" s="22">
        <v>1987411</v>
      </c>
      <c r="L34" s="22">
        <v>2624723</v>
      </c>
      <c r="M34" s="22">
        <v>1924659</v>
      </c>
      <c r="N34" s="22">
        <v>6536793</v>
      </c>
      <c r="O34" s="22"/>
      <c r="P34" s="22"/>
      <c r="Q34" s="22"/>
      <c r="R34" s="22"/>
      <c r="S34" s="22"/>
      <c r="T34" s="22"/>
      <c r="U34" s="22"/>
      <c r="V34" s="22"/>
      <c r="W34" s="22">
        <v>12404191</v>
      </c>
      <c r="X34" s="22">
        <v>15737808</v>
      </c>
      <c r="Y34" s="22">
        <v>-3333617</v>
      </c>
      <c r="Z34" s="23">
        <v>-21.182219277297069</v>
      </c>
      <c r="AA34" s="20">
        <v>21808719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5897181</v>
      </c>
      <c r="D37" s="20"/>
      <c r="E37" s="21">
        <v>4521087</v>
      </c>
      <c r="F37" s="22">
        <v>4521087</v>
      </c>
      <c r="G37" s="22"/>
      <c r="H37" s="22">
        <v>697935</v>
      </c>
      <c r="I37" s="22">
        <v>470479</v>
      </c>
      <c r="J37" s="22">
        <v>1168414</v>
      </c>
      <c r="K37" s="22">
        <v>420598</v>
      </c>
      <c r="L37" s="22">
        <v>490188</v>
      </c>
      <c r="M37" s="22">
        <v>18241</v>
      </c>
      <c r="N37" s="22">
        <v>929027</v>
      </c>
      <c r="O37" s="22"/>
      <c r="P37" s="22"/>
      <c r="Q37" s="22"/>
      <c r="R37" s="22"/>
      <c r="S37" s="22"/>
      <c r="T37" s="22"/>
      <c r="U37" s="22"/>
      <c r="V37" s="22"/>
      <c r="W37" s="22">
        <v>2097441</v>
      </c>
      <c r="X37" s="22">
        <v>3184085</v>
      </c>
      <c r="Y37" s="22">
        <v>-1086644</v>
      </c>
      <c r="Z37" s="23">
        <v>-34.127355268468023</v>
      </c>
      <c r="AA37" s="20">
        <v>4521087</v>
      </c>
    </row>
    <row r="38" spans="1:27" ht="13.5" x14ac:dyDescent="0.25">
      <c r="A38" s="19" t="s">
        <v>64</v>
      </c>
      <c r="B38" s="15" t="s">
        <v>32</v>
      </c>
      <c r="C38" s="20">
        <v>2783182</v>
      </c>
      <c r="D38" s="20"/>
      <c r="E38" s="21">
        <v>2930690</v>
      </c>
      <c r="F38" s="22">
        <v>2930690</v>
      </c>
      <c r="G38" s="22">
        <v>83495</v>
      </c>
      <c r="H38" s="22">
        <v>380369</v>
      </c>
      <c r="I38" s="22">
        <v>231932</v>
      </c>
      <c r="J38" s="22">
        <v>695796</v>
      </c>
      <c r="K38" s="22">
        <v>231932</v>
      </c>
      <c r="L38" s="22">
        <v>231932</v>
      </c>
      <c r="M38" s="22">
        <v>231932</v>
      </c>
      <c r="N38" s="22">
        <v>695796</v>
      </c>
      <c r="O38" s="22"/>
      <c r="P38" s="22"/>
      <c r="Q38" s="22"/>
      <c r="R38" s="22"/>
      <c r="S38" s="22"/>
      <c r="T38" s="22"/>
      <c r="U38" s="22"/>
      <c r="V38" s="22"/>
      <c r="W38" s="22">
        <v>1391592</v>
      </c>
      <c r="X38" s="22">
        <v>1391592</v>
      </c>
      <c r="Y38" s="22"/>
      <c r="Z38" s="23"/>
      <c r="AA38" s="20">
        <v>2930690</v>
      </c>
    </row>
    <row r="39" spans="1:27" ht="13.5" x14ac:dyDescent="0.25">
      <c r="A39" s="19" t="s">
        <v>65</v>
      </c>
      <c r="B39" s="15" t="s">
        <v>32</v>
      </c>
      <c r="C39" s="20">
        <v>2331247</v>
      </c>
      <c r="D39" s="20"/>
      <c r="E39" s="21">
        <v>2521702</v>
      </c>
      <c r="F39" s="22">
        <v>2521702</v>
      </c>
      <c r="G39" s="22">
        <v>210143</v>
      </c>
      <c r="H39" s="22">
        <v>210143</v>
      </c>
      <c r="I39" s="22">
        <v>210143</v>
      </c>
      <c r="J39" s="22">
        <v>630429</v>
      </c>
      <c r="K39" s="22">
        <v>210143</v>
      </c>
      <c r="L39" s="22"/>
      <c r="M39" s="22">
        <v>420286</v>
      </c>
      <c r="N39" s="22">
        <v>630429</v>
      </c>
      <c r="O39" s="22"/>
      <c r="P39" s="22"/>
      <c r="Q39" s="22"/>
      <c r="R39" s="22"/>
      <c r="S39" s="22"/>
      <c r="T39" s="22"/>
      <c r="U39" s="22"/>
      <c r="V39" s="22"/>
      <c r="W39" s="22">
        <v>1260858</v>
      </c>
      <c r="X39" s="22">
        <v>1260858</v>
      </c>
      <c r="Y39" s="22"/>
      <c r="Z39" s="23"/>
      <c r="AA39" s="20">
        <v>2521702</v>
      </c>
    </row>
    <row r="40" spans="1:27" ht="13.5" x14ac:dyDescent="0.25">
      <c r="A40" s="19" t="s">
        <v>40</v>
      </c>
      <c r="B40" s="15" t="s">
        <v>32</v>
      </c>
      <c r="C40" s="20">
        <v>557684</v>
      </c>
      <c r="D40" s="20"/>
      <c r="E40" s="21">
        <v>496520</v>
      </c>
      <c r="F40" s="22">
        <v>496520</v>
      </c>
      <c r="G40" s="22"/>
      <c r="H40" s="22">
        <v>42005</v>
      </c>
      <c r="I40" s="22">
        <v>4324</v>
      </c>
      <c r="J40" s="22">
        <v>46329</v>
      </c>
      <c r="K40" s="22"/>
      <c r="L40" s="22">
        <v>3908</v>
      </c>
      <c r="M40" s="22">
        <v>291281</v>
      </c>
      <c r="N40" s="22">
        <v>295189</v>
      </c>
      <c r="O40" s="22"/>
      <c r="P40" s="22"/>
      <c r="Q40" s="22"/>
      <c r="R40" s="22"/>
      <c r="S40" s="22"/>
      <c r="T40" s="22"/>
      <c r="U40" s="22"/>
      <c r="V40" s="22"/>
      <c r="W40" s="22">
        <v>341518</v>
      </c>
      <c r="X40" s="22">
        <v>180776</v>
      </c>
      <c r="Y40" s="22">
        <v>160742</v>
      </c>
      <c r="Z40" s="23">
        <v>88.917776696021605</v>
      </c>
      <c r="AA40" s="20">
        <v>496520</v>
      </c>
    </row>
    <row r="41" spans="1:27" ht="13.5" x14ac:dyDescent="0.25">
      <c r="A41" s="19" t="s">
        <v>66</v>
      </c>
      <c r="B41" s="15" t="s">
        <v>32</v>
      </c>
      <c r="C41" s="20">
        <v>6074390</v>
      </c>
      <c r="D41" s="20"/>
      <c r="E41" s="21">
        <v>6081615</v>
      </c>
      <c r="F41" s="22">
        <v>6081615</v>
      </c>
      <c r="G41" s="22">
        <v>106900</v>
      </c>
      <c r="H41" s="22">
        <v>115999</v>
      </c>
      <c r="I41" s="22">
        <v>721943</v>
      </c>
      <c r="J41" s="22">
        <v>944842</v>
      </c>
      <c r="K41" s="22">
        <v>434146</v>
      </c>
      <c r="L41" s="22">
        <v>537245</v>
      </c>
      <c r="M41" s="22">
        <v>467069</v>
      </c>
      <c r="N41" s="22">
        <v>1438460</v>
      </c>
      <c r="O41" s="22"/>
      <c r="P41" s="22"/>
      <c r="Q41" s="22"/>
      <c r="R41" s="22"/>
      <c r="S41" s="22"/>
      <c r="T41" s="22"/>
      <c r="U41" s="22"/>
      <c r="V41" s="22"/>
      <c r="W41" s="22">
        <v>2383302</v>
      </c>
      <c r="X41" s="22">
        <v>2959018</v>
      </c>
      <c r="Y41" s="22">
        <v>-575716</v>
      </c>
      <c r="Z41" s="23">
        <v>-19.456319630363858</v>
      </c>
      <c r="AA41" s="20">
        <v>6081615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146535</v>
      </c>
      <c r="F43" s="22">
        <v>146535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73266</v>
      </c>
      <c r="Y43" s="22">
        <v>-73266</v>
      </c>
      <c r="Z43" s="23">
        <v>-100</v>
      </c>
      <c r="AA43" s="20">
        <v>146535</v>
      </c>
    </row>
    <row r="44" spans="1:27" ht="13.5" x14ac:dyDescent="0.25">
      <c r="A44" s="19" t="s">
        <v>69</v>
      </c>
      <c r="B44" s="15" t="s">
        <v>32</v>
      </c>
      <c r="C44" s="20">
        <v>4576948</v>
      </c>
      <c r="D44" s="20"/>
      <c r="E44" s="21">
        <v>7411102</v>
      </c>
      <c r="F44" s="22">
        <v>7411102</v>
      </c>
      <c r="G44" s="22">
        <v>110394</v>
      </c>
      <c r="H44" s="22">
        <v>570442</v>
      </c>
      <c r="I44" s="22">
        <v>658433</v>
      </c>
      <c r="J44" s="22">
        <v>1339269</v>
      </c>
      <c r="K44" s="22">
        <v>365409</v>
      </c>
      <c r="L44" s="22">
        <v>640903</v>
      </c>
      <c r="M44" s="22">
        <v>1035670</v>
      </c>
      <c r="N44" s="22">
        <v>2041982</v>
      </c>
      <c r="O44" s="22"/>
      <c r="P44" s="22"/>
      <c r="Q44" s="22"/>
      <c r="R44" s="22"/>
      <c r="S44" s="22"/>
      <c r="T44" s="22"/>
      <c r="U44" s="22"/>
      <c r="V44" s="22"/>
      <c r="W44" s="22">
        <v>3381251</v>
      </c>
      <c r="X44" s="22">
        <v>2150252</v>
      </c>
      <c r="Y44" s="22">
        <v>1230999</v>
      </c>
      <c r="Z44" s="23">
        <v>57.249057319793216</v>
      </c>
      <c r="AA44" s="20">
        <v>7411102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46212616</v>
      </c>
      <c r="D47" s="29">
        <f t="shared" ref="D47:Y47" si="1">SUM(D34:D46)</f>
        <v>0</v>
      </c>
      <c r="E47" s="30">
        <f t="shared" si="1"/>
        <v>45917970</v>
      </c>
      <c r="F47" s="31">
        <f t="shared" si="1"/>
        <v>45917970</v>
      </c>
      <c r="G47" s="31">
        <f t="shared" si="1"/>
        <v>2440863</v>
      </c>
      <c r="H47" s="31">
        <f t="shared" si="1"/>
        <v>3894490</v>
      </c>
      <c r="I47" s="31">
        <f t="shared" si="1"/>
        <v>4357124</v>
      </c>
      <c r="J47" s="31">
        <f t="shared" si="1"/>
        <v>10692477</v>
      </c>
      <c r="K47" s="31">
        <f t="shared" si="1"/>
        <v>3649639</v>
      </c>
      <c r="L47" s="31">
        <f t="shared" si="1"/>
        <v>4528899</v>
      </c>
      <c r="M47" s="31">
        <f t="shared" si="1"/>
        <v>4389138</v>
      </c>
      <c r="N47" s="31">
        <f t="shared" si="1"/>
        <v>12567676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23260153</v>
      </c>
      <c r="X47" s="31">
        <f t="shared" si="1"/>
        <v>26937655</v>
      </c>
      <c r="Y47" s="31">
        <f t="shared" si="1"/>
        <v>-3677502</v>
      </c>
      <c r="Z47" s="32">
        <f>+IF(X47&lt;&gt;0,+(Y47/X47)*100,0)</f>
        <v>-13.651901028504524</v>
      </c>
      <c r="AA47" s="29">
        <f>SUM(AA34:AA46)</f>
        <v>45917970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5356289</v>
      </c>
      <c r="D48" s="39">
        <f t="shared" si="2"/>
        <v>0</v>
      </c>
      <c r="E48" s="40">
        <f t="shared" si="2"/>
        <v>5082582</v>
      </c>
      <c r="F48" s="41">
        <f t="shared" si="2"/>
        <v>5082582</v>
      </c>
      <c r="G48" s="41">
        <f t="shared" si="2"/>
        <v>17194565</v>
      </c>
      <c r="H48" s="41">
        <f t="shared" si="2"/>
        <v>-2078515</v>
      </c>
      <c r="I48" s="41">
        <f t="shared" si="2"/>
        <v>-2488615</v>
      </c>
      <c r="J48" s="41">
        <f t="shared" si="2"/>
        <v>12627435</v>
      </c>
      <c r="K48" s="41">
        <f t="shared" si="2"/>
        <v>-1404786</v>
      </c>
      <c r="L48" s="41">
        <f t="shared" si="2"/>
        <v>-2368282</v>
      </c>
      <c r="M48" s="41">
        <f t="shared" si="2"/>
        <v>3413215</v>
      </c>
      <c r="N48" s="41">
        <f t="shared" si="2"/>
        <v>-359853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12267582</v>
      </c>
      <c r="X48" s="41">
        <f t="shared" si="2"/>
        <v>7567611</v>
      </c>
      <c r="Y48" s="41">
        <f t="shared" si="2"/>
        <v>4699971</v>
      </c>
      <c r="Z48" s="42">
        <f>+IF(X48&lt;&gt;0,+(Y48/X48)*100,0)</f>
        <v>62.106403196464512</v>
      </c>
      <c r="AA48" s="39">
        <f>+AA32-AA47</f>
        <v>5082582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5356289</v>
      </c>
      <c r="D51" s="48">
        <f t="shared" si="3"/>
        <v>0</v>
      </c>
      <c r="E51" s="49">
        <f t="shared" si="3"/>
        <v>5082582</v>
      </c>
      <c r="F51" s="50">
        <f t="shared" si="3"/>
        <v>5082582</v>
      </c>
      <c r="G51" s="50">
        <f t="shared" si="3"/>
        <v>17194565</v>
      </c>
      <c r="H51" s="50">
        <f t="shared" si="3"/>
        <v>-2078515</v>
      </c>
      <c r="I51" s="50">
        <f t="shared" si="3"/>
        <v>-2488615</v>
      </c>
      <c r="J51" s="50">
        <f t="shared" si="3"/>
        <v>12627435</v>
      </c>
      <c r="K51" s="50">
        <f t="shared" si="3"/>
        <v>-1404786</v>
      </c>
      <c r="L51" s="50">
        <f t="shared" si="3"/>
        <v>-2368282</v>
      </c>
      <c r="M51" s="50">
        <f t="shared" si="3"/>
        <v>3413215</v>
      </c>
      <c r="N51" s="50">
        <f t="shared" si="3"/>
        <v>-359853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12267582</v>
      </c>
      <c r="X51" s="50">
        <f t="shared" si="3"/>
        <v>7567611</v>
      </c>
      <c r="Y51" s="50">
        <f t="shared" si="3"/>
        <v>4699971</v>
      </c>
      <c r="Z51" s="51">
        <f>+IF(X51&lt;&gt;0,+(Y51/X51)*100,0)</f>
        <v>62.106403196464512</v>
      </c>
      <c r="AA51" s="48">
        <f>SUM(AA48:AA50)</f>
        <v>5082582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5356289</v>
      </c>
      <c r="D53" s="54">
        <f>+D51-D52</f>
        <v>0</v>
      </c>
      <c r="E53" s="55">
        <f t="shared" si="4"/>
        <v>5082582</v>
      </c>
      <c r="F53" s="56">
        <f t="shared" si="4"/>
        <v>5082582</v>
      </c>
      <c r="G53" s="56">
        <f t="shared" si="4"/>
        <v>17194565</v>
      </c>
      <c r="H53" s="56">
        <f t="shared" si="4"/>
        <v>-2078515</v>
      </c>
      <c r="I53" s="56">
        <f t="shared" si="4"/>
        <v>-2488615</v>
      </c>
      <c r="J53" s="56">
        <f t="shared" si="4"/>
        <v>12627435</v>
      </c>
      <c r="K53" s="56">
        <f t="shared" si="4"/>
        <v>-1404786</v>
      </c>
      <c r="L53" s="56">
        <f t="shared" si="4"/>
        <v>-2368282</v>
      </c>
      <c r="M53" s="56">
        <f t="shared" si="4"/>
        <v>3413215</v>
      </c>
      <c r="N53" s="56">
        <f t="shared" si="4"/>
        <v>-359853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12267582</v>
      </c>
      <c r="X53" s="56">
        <f t="shared" si="4"/>
        <v>7567611</v>
      </c>
      <c r="Y53" s="56">
        <f t="shared" si="4"/>
        <v>4699971</v>
      </c>
      <c r="Z53" s="57">
        <f>+IF(X53&lt;&gt;0,+(Y53/X53)*100,0)</f>
        <v>62.106403196464512</v>
      </c>
      <c r="AA53" s="54">
        <f>+AA51-AA52</f>
        <v>5082582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5356289</v>
      </c>
      <c r="D56" s="48">
        <f>SUM(D53:D55)</f>
        <v>0</v>
      </c>
      <c r="E56" s="49">
        <f t="shared" si="5"/>
        <v>5082582</v>
      </c>
      <c r="F56" s="50">
        <f t="shared" si="5"/>
        <v>5082582</v>
      </c>
      <c r="G56" s="50">
        <f t="shared" si="5"/>
        <v>17194565</v>
      </c>
      <c r="H56" s="50">
        <f t="shared" si="5"/>
        <v>-2078515</v>
      </c>
      <c r="I56" s="50">
        <f t="shared" si="5"/>
        <v>-2488615</v>
      </c>
      <c r="J56" s="50">
        <f t="shared" si="5"/>
        <v>12627435</v>
      </c>
      <c r="K56" s="50">
        <f t="shared" si="5"/>
        <v>-1404786</v>
      </c>
      <c r="L56" s="50">
        <f t="shared" si="5"/>
        <v>-2368282</v>
      </c>
      <c r="M56" s="50">
        <f t="shared" si="5"/>
        <v>3413215</v>
      </c>
      <c r="N56" s="50">
        <f t="shared" si="5"/>
        <v>-359853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12267582</v>
      </c>
      <c r="X56" s="50">
        <f t="shared" si="5"/>
        <v>7567611</v>
      </c>
      <c r="Y56" s="50">
        <f t="shared" si="5"/>
        <v>4699971</v>
      </c>
      <c r="Z56" s="51">
        <f>+IF(X56&lt;&gt;0,+(Y56/X56)*100,0)</f>
        <v>62.106403196464512</v>
      </c>
      <c r="AA56" s="48">
        <f>SUM(AA53:AA55)</f>
        <v>5082582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5356289</v>
      </c>
      <c r="D59" s="65">
        <f>SUM(D56:D58)</f>
        <v>0</v>
      </c>
      <c r="E59" s="66">
        <f t="shared" si="6"/>
        <v>5082582</v>
      </c>
      <c r="F59" s="67">
        <f t="shared" si="6"/>
        <v>5082582</v>
      </c>
      <c r="G59" s="67">
        <f t="shared" si="6"/>
        <v>17194565</v>
      </c>
      <c r="H59" s="67">
        <f t="shared" si="6"/>
        <v>-2078515</v>
      </c>
      <c r="I59" s="67">
        <f t="shared" si="6"/>
        <v>-2488615</v>
      </c>
      <c r="J59" s="67">
        <f t="shared" si="6"/>
        <v>12627435</v>
      </c>
      <c r="K59" s="67">
        <f t="shared" si="6"/>
        <v>-1404786</v>
      </c>
      <c r="L59" s="67">
        <f t="shared" si="6"/>
        <v>-2368282</v>
      </c>
      <c r="M59" s="67">
        <f t="shared" si="6"/>
        <v>3413215</v>
      </c>
      <c r="N59" s="67">
        <f t="shared" si="6"/>
        <v>-359853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12267582</v>
      </c>
      <c r="X59" s="67">
        <f t="shared" si="6"/>
        <v>7567611</v>
      </c>
      <c r="Y59" s="67">
        <f t="shared" si="6"/>
        <v>4699971</v>
      </c>
      <c r="Z59" s="68">
        <f>+IF(X59&lt;&gt;0,+(Y59/X59)*100,0)</f>
        <v>62.106403196464512</v>
      </c>
      <c r="AA59" s="65">
        <f>SUM(AA56:AA58)</f>
        <v>5082582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37688162</v>
      </c>
      <c r="F9" s="22">
        <v>37688162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18844082</v>
      </c>
      <c r="Y9" s="22">
        <v>-18844082</v>
      </c>
      <c r="Z9" s="23">
        <v>-100</v>
      </c>
      <c r="AA9" s="20">
        <v>37688162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2644297</v>
      </c>
      <c r="F10" s="22">
        <v>2644297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1322149</v>
      </c>
      <c r="Y10" s="22">
        <v>-1322149</v>
      </c>
      <c r="Z10" s="23">
        <v>-100</v>
      </c>
      <c r="AA10" s="20">
        <v>2644297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40332459</v>
      </c>
      <c r="F32" s="31">
        <f t="shared" si="0"/>
        <v>40332459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20166231</v>
      </c>
      <c r="Y32" s="31">
        <f t="shared" si="0"/>
        <v>-20166231</v>
      </c>
      <c r="Z32" s="32">
        <f>+IF(X32&lt;&gt;0,+(Y32/X32)*100,0)</f>
        <v>-100</v>
      </c>
      <c r="AA32" s="29">
        <f>SUM(AA6:AA31)</f>
        <v>40332459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1888726</v>
      </c>
      <c r="D34" s="20"/>
      <c r="E34" s="21">
        <v>2087605</v>
      </c>
      <c r="F34" s="22">
        <v>2087605</v>
      </c>
      <c r="G34" s="22">
        <v>191140</v>
      </c>
      <c r="H34" s="22">
        <v>192864</v>
      </c>
      <c r="I34" s="22">
        <v>204617</v>
      </c>
      <c r="J34" s="22">
        <v>588621</v>
      </c>
      <c r="K34" s="22">
        <v>193153</v>
      </c>
      <c r="L34" s="22">
        <v>315456</v>
      </c>
      <c r="M34" s="22">
        <v>198912</v>
      </c>
      <c r="N34" s="22">
        <v>707521</v>
      </c>
      <c r="O34" s="22"/>
      <c r="P34" s="22"/>
      <c r="Q34" s="22"/>
      <c r="R34" s="22"/>
      <c r="S34" s="22"/>
      <c r="T34" s="22"/>
      <c r="U34" s="22"/>
      <c r="V34" s="22"/>
      <c r="W34" s="22">
        <v>1296142</v>
      </c>
      <c r="X34" s="22">
        <v>1043803</v>
      </c>
      <c r="Y34" s="22">
        <v>252339</v>
      </c>
      <c r="Z34" s="23">
        <v>24.174964049729692</v>
      </c>
      <c r="AA34" s="20">
        <v>2087605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90243</v>
      </c>
      <c r="D37" s="20"/>
      <c r="E37" s="21">
        <v>107420</v>
      </c>
      <c r="F37" s="22">
        <v>110120</v>
      </c>
      <c r="G37" s="22"/>
      <c r="H37" s="22"/>
      <c r="I37" s="22">
        <v>2180</v>
      </c>
      <c r="J37" s="22">
        <v>2180</v>
      </c>
      <c r="K37" s="22"/>
      <c r="L37" s="22">
        <v>673</v>
      </c>
      <c r="M37" s="22">
        <v>236</v>
      </c>
      <c r="N37" s="22">
        <v>909</v>
      </c>
      <c r="O37" s="22"/>
      <c r="P37" s="22"/>
      <c r="Q37" s="22"/>
      <c r="R37" s="22"/>
      <c r="S37" s="22"/>
      <c r="T37" s="22"/>
      <c r="U37" s="22"/>
      <c r="V37" s="22"/>
      <c r="W37" s="22">
        <v>3089</v>
      </c>
      <c r="X37" s="22">
        <v>56408</v>
      </c>
      <c r="Y37" s="22">
        <v>-53319</v>
      </c>
      <c r="Z37" s="23">
        <v>-94.52382640760176</v>
      </c>
      <c r="AA37" s="20">
        <v>110120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8745188</v>
      </c>
      <c r="F40" s="22">
        <v>8745188</v>
      </c>
      <c r="G40" s="22"/>
      <c r="H40" s="22">
        <v>124076</v>
      </c>
      <c r="I40" s="22">
        <v>116071</v>
      </c>
      <c r="J40" s="22">
        <v>240147</v>
      </c>
      <c r="K40" s="22">
        <v>127615</v>
      </c>
      <c r="L40" s="22">
        <v>119639</v>
      </c>
      <c r="M40" s="22">
        <v>115651</v>
      </c>
      <c r="N40" s="22">
        <v>362905</v>
      </c>
      <c r="O40" s="22"/>
      <c r="P40" s="22"/>
      <c r="Q40" s="22"/>
      <c r="R40" s="22"/>
      <c r="S40" s="22"/>
      <c r="T40" s="22"/>
      <c r="U40" s="22"/>
      <c r="V40" s="22"/>
      <c r="W40" s="22">
        <v>603052</v>
      </c>
      <c r="X40" s="22">
        <v>4372592</v>
      </c>
      <c r="Y40" s="22">
        <v>-3769540</v>
      </c>
      <c r="Z40" s="23">
        <v>-86.208363368912529</v>
      </c>
      <c r="AA40" s="20">
        <v>8745188</v>
      </c>
    </row>
    <row r="41" spans="1:27" ht="13.5" x14ac:dyDescent="0.25">
      <c r="A41" s="19" t="s">
        <v>66</v>
      </c>
      <c r="B41" s="15" t="s">
        <v>32</v>
      </c>
      <c r="C41" s="20">
        <v>31580</v>
      </c>
      <c r="D41" s="20"/>
      <c r="E41" s="21">
        <v>27016154</v>
      </c>
      <c r="F41" s="22">
        <v>27016154</v>
      </c>
      <c r="G41" s="22"/>
      <c r="H41" s="22"/>
      <c r="I41" s="22"/>
      <c r="J41" s="22"/>
      <c r="K41" s="22"/>
      <c r="L41" s="22"/>
      <c r="M41" s="22">
        <v>633</v>
      </c>
      <c r="N41" s="22">
        <v>633</v>
      </c>
      <c r="O41" s="22"/>
      <c r="P41" s="22"/>
      <c r="Q41" s="22"/>
      <c r="R41" s="22"/>
      <c r="S41" s="22"/>
      <c r="T41" s="22"/>
      <c r="U41" s="22"/>
      <c r="V41" s="22"/>
      <c r="W41" s="22">
        <v>633</v>
      </c>
      <c r="X41" s="22">
        <v>13508078</v>
      </c>
      <c r="Y41" s="22">
        <v>-13507445</v>
      </c>
      <c r="Z41" s="23">
        <v>-99.99531391512545</v>
      </c>
      <c r="AA41" s="20">
        <v>27016154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46538</v>
      </c>
      <c r="D44" s="20"/>
      <c r="E44" s="21">
        <v>90558</v>
      </c>
      <c r="F44" s="22">
        <v>87858</v>
      </c>
      <c r="G44" s="22">
        <v>2173</v>
      </c>
      <c r="H44" s="22">
        <v>2664</v>
      </c>
      <c r="I44" s="22">
        <v>1664</v>
      </c>
      <c r="J44" s="22">
        <v>6501</v>
      </c>
      <c r="K44" s="22">
        <v>3454</v>
      </c>
      <c r="L44" s="22">
        <v>10308</v>
      </c>
      <c r="M44" s="22">
        <v>24044</v>
      </c>
      <c r="N44" s="22">
        <v>37806</v>
      </c>
      <c r="O44" s="22"/>
      <c r="P44" s="22"/>
      <c r="Q44" s="22"/>
      <c r="R44" s="22"/>
      <c r="S44" s="22"/>
      <c r="T44" s="22"/>
      <c r="U44" s="22"/>
      <c r="V44" s="22"/>
      <c r="W44" s="22">
        <v>44307</v>
      </c>
      <c r="X44" s="22">
        <v>42576</v>
      </c>
      <c r="Y44" s="22">
        <v>1731</v>
      </c>
      <c r="Z44" s="23">
        <v>4.0656708004509579</v>
      </c>
      <c r="AA44" s="20">
        <v>87858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2057087</v>
      </c>
      <c r="D47" s="29">
        <f t="shared" ref="D47:Y47" si="1">SUM(D34:D46)</f>
        <v>0</v>
      </c>
      <c r="E47" s="30">
        <f t="shared" si="1"/>
        <v>38046925</v>
      </c>
      <c r="F47" s="31">
        <f t="shared" si="1"/>
        <v>38046925</v>
      </c>
      <c r="G47" s="31">
        <f t="shared" si="1"/>
        <v>193313</v>
      </c>
      <c r="H47" s="31">
        <f t="shared" si="1"/>
        <v>319604</v>
      </c>
      <c r="I47" s="31">
        <f t="shared" si="1"/>
        <v>324532</v>
      </c>
      <c r="J47" s="31">
        <f t="shared" si="1"/>
        <v>837449</v>
      </c>
      <c r="K47" s="31">
        <f t="shared" si="1"/>
        <v>324222</v>
      </c>
      <c r="L47" s="31">
        <f t="shared" si="1"/>
        <v>446076</v>
      </c>
      <c r="M47" s="31">
        <f t="shared" si="1"/>
        <v>339476</v>
      </c>
      <c r="N47" s="31">
        <f t="shared" si="1"/>
        <v>1109774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1947223</v>
      </c>
      <c r="X47" s="31">
        <f t="shared" si="1"/>
        <v>19023457</v>
      </c>
      <c r="Y47" s="31">
        <f t="shared" si="1"/>
        <v>-17076234</v>
      </c>
      <c r="Z47" s="32">
        <f>+IF(X47&lt;&gt;0,+(Y47/X47)*100,0)</f>
        <v>-89.764094927646426</v>
      </c>
      <c r="AA47" s="29">
        <f>SUM(AA34:AA46)</f>
        <v>38046925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-2057087</v>
      </c>
      <c r="D48" s="39">
        <f t="shared" si="2"/>
        <v>0</v>
      </c>
      <c r="E48" s="40">
        <f t="shared" si="2"/>
        <v>2285534</v>
      </c>
      <c r="F48" s="41">
        <f t="shared" si="2"/>
        <v>2285534</v>
      </c>
      <c r="G48" s="41">
        <f t="shared" si="2"/>
        <v>-193313</v>
      </c>
      <c r="H48" s="41">
        <f t="shared" si="2"/>
        <v>-319604</v>
      </c>
      <c r="I48" s="41">
        <f t="shared" si="2"/>
        <v>-324532</v>
      </c>
      <c r="J48" s="41">
        <f t="shared" si="2"/>
        <v>-837449</v>
      </c>
      <c r="K48" s="41">
        <f t="shared" si="2"/>
        <v>-324222</v>
      </c>
      <c r="L48" s="41">
        <f t="shared" si="2"/>
        <v>-446076</v>
      </c>
      <c r="M48" s="41">
        <f t="shared" si="2"/>
        <v>-339476</v>
      </c>
      <c r="N48" s="41">
        <f t="shared" si="2"/>
        <v>-1109774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-1947223</v>
      </c>
      <c r="X48" s="41">
        <f t="shared" si="2"/>
        <v>1142774</v>
      </c>
      <c r="Y48" s="41">
        <f t="shared" si="2"/>
        <v>-3089997</v>
      </c>
      <c r="Z48" s="42">
        <f>+IF(X48&lt;&gt;0,+(Y48/X48)*100,0)</f>
        <v>-270.39440869323244</v>
      </c>
      <c r="AA48" s="39">
        <f>+AA32-AA47</f>
        <v>2285534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-2057087</v>
      </c>
      <c r="D51" s="48">
        <f t="shared" si="3"/>
        <v>0</v>
      </c>
      <c r="E51" s="49">
        <f t="shared" si="3"/>
        <v>2285534</v>
      </c>
      <c r="F51" s="50">
        <f t="shared" si="3"/>
        <v>2285534</v>
      </c>
      <c r="G51" s="50">
        <f t="shared" si="3"/>
        <v>-193313</v>
      </c>
      <c r="H51" s="50">
        <f t="shared" si="3"/>
        <v>-319604</v>
      </c>
      <c r="I51" s="50">
        <f t="shared" si="3"/>
        <v>-324532</v>
      </c>
      <c r="J51" s="50">
        <f t="shared" si="3"/>
        <v>-837449</v>
      </c>
      <c r="K51" s="50">
        <f t="shared" si="3"/>
        <v>-324222</v>
      </c>
      <c r="L51" s="50">
        <f t="shared" si="3"/>
        <v>-446076</v>
      </c>
      <c r="M51" s="50">
        <f t="shared" si="3"/>
        <v>-339476</v>
      </c>
      <c r="N51" s="50">
        <f t="shared" si="3"/>
        <v>-1109774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-1947223</v>
      </c>
      <c r="X51" s="50">
        <f t="shared" si="3"/>
        <v>1142774</v>
      </c>
      <c r="Y51" s="50">
        <f t="shared" si="3"/>
        <v>-3089997</v>
      </c>
      <c r="Z51" s="51">
        <f>+IF(X51&lt;&gt;0,+(Y51/X51)*100,0)</f>
        <v>-270.39440869323244</v>
      </c>
      <c r="AA51" s="48">
        <f>SUM(AA48:AA50)</f>
        <v>2285534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-2057087</v>
      </c>
      <c r="D53" s="54">
        <f>+D51-D52</f>
        <v>0</v>
      </c>
      <c r="E53" s="55">
        <f t="shared" si="4"/>
        <v>2285534</v>
      </c>
      <c r="F53" s="56">
        <f t="shared" si="4"/>
        <v>2285534</v>
      </c>
      <c r="G53" s="56">
        <f t="shared" si="4"/>
        <v>-193313</v>
      </c>
      <c r="H53" s="56">
        <f t="shared" si="4"/>
        <v>-319604</v>
      </c>
      <c r="I53" s="56">
        <f t="shared" si="4"/>
        <v>-324532</v>
      </c>
      <c r="J53" s="56">
        <f t="shared" si="4"/>
        <v>-837449</v>
      </c>
      <c r="K53" s="56">
        <f t="shared" si="4"/>
        <v>-324222</v>
      </c>
      <c r="L53" s="56">
        <f t="shared" si="4"/>
        <v>-446076</v>
      </c>
      <c r="M53" s="56">
        <f t="shared" si="4"/>
        <v>-339476</v>
      </c>
      <c r="N53" s="56">
        <f t="shared" si="4"/>
        <v>-1109774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-1947223</v>
      </c>
      <c r="X53" s="56">
        <f t="shared" si="4"/>
        <v>1142774</v>
      </c>
      <c r="Y53" s="56">
        <f t="shared" si="4"/>
        <v>-3089997</v>
      </c>
      <c r="Z53" s="57">
        <f>+IF(X53&lt;&gt;0,+(Y53/X53)*100,0)</f>
        <v>-270.39440869323244</v>
      </c>
      <c r="AA53" s="54">
        <f>+AA51-AA52</f>
        <v>2285534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-2057087</v>
      </c>
      <c r="D56" s="48">
        <f>SUM(D53:D55)</f>
        <v>0</v>
      </c>
      <c r="E56" s="49">
        <f t="shared" si="5"/>
        <v>2285534</v>
      </c>
      <c r="F56" s="50">
        <f t="shared" si="5"/>
        <v>2285534</v>
      </c>
      <c r="G56" s="50">
        <f t="shared" si="5"/>
        <v>-193313</v>
      </c>
      <c r="H56" s="50">
        <f t="shared" si="5"/>
        <v>-319604</v>
      </c>
      <c r="I56" s="50">
        <f t="shared" si="5"/>
        <v>-324532</v>
      </c>
      <c r="J56" s="50">
        <f t="shared" si="5"/>
        <v>-837449</v>
      </c>
      <c r="K56" s="50">
        <f t="shared" si="5"/>
        <v>-324222</v>
      </c>
      <c r="L56" s="50">
        <f t="shared" si="5"/>
        <v>-446076</v>
      </c>
      <c r="M56" s="50">
        <f t="shared" si="5"/>
        <v>-339476</v>
      </c>
      <c r="N56" s="50">
        <f t="shared" si="5"/>
        <v>-1109774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-1947223</v>
      </c>
      <c r="X56" s="50">
        <f t="shared" si="5"/>
        <v>1142774</v>
      </c>
      <c r="Y56" s="50">
        <f t="shared" si="5"/>
        <v>-3089997</v>
      </c>
      <c r="Z56" s="51">
        <f>+IF(X56&lt;&gt;0,+(Y56/X56)*100,0)</f>
        <v>-270.39440869323244</v>
      </c>
      <c r="AA56" s="48">
        <f>SUM(AA53:AA55)</f>
        <v>2285534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-2057087</v>
      </c>
      <c r="D59" s="65">
        <f>SUM(D56:D58)</f>
        <v>0</v>
      </c>
      <c r="E59" s="66">
        <f t="shared" si="6"/>
        <v>2285534</v>
      </c>
      <c r="F59" s="67">
        <f t="shared" si="6"/>
        <v>2285534</v>
      </c>
      <c r="G59" s="67">
        <f t="shared" si="6"/>
        <v>-193313</v>
      </c>
      <c r="H59" s="67">
        <f t="shared" si="6"/>
        <v>-319604</v>
      </c>
      <c r="I59" s="67">
        <f t="shared" si="6"/>
        <v>-324532</v>
      </c>
      <c r="J59" s="67">
        <f t="shared" si="6"/>
        <v>-837449</v>
      </c>
      <c r="K59" s="67">
        <f t="shared" si="6"/>
        <v>-324222</v>
      </c>
      <c r="L59" s="67">
        <f t="shared" si="6"/>
        <v>-446076</v>
      </c>
      <c r="M59" s="67">
        <f t="shared" si="6"/>
        <v>-339476</v>
      </c>
      <c r="N59" s="67">
        <f t="shared" si="6"/>
        <v>-1109774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-1947223</v>
      </c>
      <c r="X59" s="67">
        <f t="shared" si="6"/>
        <v>1142774</v>
      </c>
      <c r="Y59" s="67">
        <f t="shared" si="6"/>
        <v>-3089997</v>
      </c>
      <c r="Z59" s="68">
        <f>+IF(X59&lt;&gt;0,+(Y59/X59)*100,0)</f>
        <v>-270.39440869323244</v>
      </c>
      <c r="AA59" s="65">
        <f>SUM(AA56:AA58)</f>
        <v>2285534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2528404</v>
      </c>
      <c r="D9" s="20"/>
      <c r="E9" s="21">
        <v>2408240</v>
      </c>
      <c r="F9" s="22">
        <v>2408240</v>
      </c>
      <c r="G9" s="22">
        <v>260665</v>
      </c>
      <c r="H9" s="22">
        <v>235776</v>
      </c>
      <c r="I9" s="22">
        <v>264206</v>
      </c>
      <c r="J9" s="22">
        <v>760647</v>
      </c>
      <c r="K9" s="22">
        <v>216865</v>
      </c>
      <c r="L9" s="22">
        <v>267271</v>
      </c>
      <c r="M9" s="22">
        <v>232064</v>
      </c>
      <c r="N9" s="22">
        <v>716200</v>
      </c>
      <c r="O9" s="22"/>
      <c r="P9" s="22"/>
      <c r="Q9" s="22"/>
      <c r="R9" s="22"/>
      <c r="S9" s="22"/>
      <c r="T9" s="22"/>
      <c r="U9" s="22"/>
      <c r="V9" s="22"/>
      <c r="W9" s="22">
        <v>1476847</v>
      </c>
      <c r="X9" s="22">
        <v>1204122</v>
      </c>
      <c r="Y9" s="22">
        <v>272725</v>
      </c>
      <c r="Z9" s="23">
        <v>22.649283046070082</v>
      </c>
      <c r="AA9" s="20">
        <v>2408240</v>
      </c>
    </row>
    <row r="10" spans="1:27" ht="13.5" x14ac:dyDescent="0.25">
      <c r="A10" s="19" t="s">
        <v>38</v>
      </c>
      <c r="B10" s="15" t="s">
        <v>32</v>
      </c>
      <c r="C10" s="20">
        <v>1460</v>
      </c>
      <c r="D10" s="20"/>
      <c r="E10" s="21">
        <v>6360</v>
      </c>
      <c r="F10" s="22">
        <v>6360</v>
      </c>
      <c r="G10" s="22"/>
      <c r="H10" s="22"/>
      <c r="I10" s="22"/>
      <c r="J10" s="22"/>
      <c r="K10" s="22"/>
      <c r="L10" s="22">
        <v>8124</v>
      </c>
      <c r="M10" s="22">
        <v>681</v>
      </c>
      <c r="N10" s="22">
        <v>8805</v>
      </c>
      <c r="O10" s="22"/>
      <c r="P10" s="22"/>
      <c r="Q10" s="22"/>
      <c r="R10" s="22"/>
      <c r="S10" s="22"/>
      <c r="T10" s="22"/>
      <c r="U10" s="22"/>
      <c r="V10" s="22"/>
      <c r="W10" s="22">
        <v>8805</v>
      </c>
      <c r="X10" s="22">
        <v>3180</v>
      </c>
      <c r="Y10" s="22">
        <v>5625</v>
      </c>
      <c r="Z10" s="23">
        <v>176.88679245283018</v>
      </c>
      <c r="AA10" s="20">
        <v>6360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472170</v>
      </c>
      <c r="D25" s="20"/>
      <c r="E25" s="21">
        <v>1237252</v>
      </c>
      <c r="F25" s="22">
        <v>1237252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618624</v>
      </c>
      <c r="Y25" s="22">
        <v>-618624</v>
      </c>
      <c r="Z25" s="23">
        <v>-100</v>
      </c>
      <c r="AA25" s="20">
        <v>1237252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3002034</v>
      </c>
      <c r="D32" s="29">
        <f t="shared" ref="D32:Y32" si="0">SUM(D6:D31)</f>
        <v>0</v>
      </c>
      <c r="E32" s="30">
        <f t="shared" si="0"/>
        <v>3651852</v>
      </c>
      <c r="F32" s="31">
        <f t="shared" si="0"/>
        <v>3651852</v>
      </c>
      <c r="G32" s="31">
        <f t="shared" si="0"/>
        <v>260665</v>
      </c>
      <c r="H32" s="31">
        <f t="shared" si="0"/>
        <v>235776</v>
      </c>
      <c r="I32" s="31">
        <f t="shared" si="0"/>
        <v>264206</v>
      </c>
      <c r="J32" s="31">
        <f t="shared" si="0"/>
        <v>760647</v>
      </c>
      <c r="K32" s="31">
        <f t="shared" si="0"/>
        <v>216865</v>
      </c>
      <c r="L32" s="31">
        <f t="shared" si="0"/>
        <v>275395</v>
      </c>
      <c r="M32" s="31">
        <f t="shared" si="0"/>
        <v>232745</v>
      </c>
      <c r="N32" s="31">
        <f t="shared" si="0"/>
        <v>725005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1485652</v>
      </c>
      <c r="X32" s="31">
        <f t="shared" si="0"/>
        <v>1825926</v>
      </c>
      <c r="Y32" s="31">
        <f t="shared" si="0"/>
        <v>-340274</v>
      </c>
      <c r="Z32" s="32">
        <f>+IF(X32&lt;&gt;0,+(Y32/X32)*100,0)</f>
        <v>-18.635694984353144</v>
      </c>
      <c r="AA32" s="29">
        <f>SUM(AA6:AA31)</f>
        <v>3651852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864140</v>
      </c>
      <c r="D34" s="20"/>
      <c r="E34" s="21">
        <v>645552</v>
      </c>
      <c r="F34" s="22">
        <v>645552</v>
      </c>
      <c r="G34" s="22">
        <v>65465</v>
      </c>
      <c r="H34" s="22">
        <v>71250</v>
      </c>
      <c r="I34" s="22">
        <v>68829</v>
      </c>
      <c r="J34" s="22">
        <v>205544</v>
      </c>
      <c r="K34" s="22">
        <v>74569</v>
      </c>
      <c r="L34" s="22">
        <v>110205</v>
      </c>
      <c r="M34" s="22">
        <v>78371</v>
      </c>
      <c r="N34" s="22">
        <v>263145</v>
      </c>
      <c r="O34" s="22"/>
      <c r="P34" s="22"/>
      <c r="Q34" s="22"/>
      <c r="R34" s="22"/>
      <c r="S34" s="22"/>
      <c r="T34" s="22"/>
      <c r="U34" s="22"/>
      <c r="V34" s="22"/>
      <c r="W34" s="22">
        <v>468689</v>
      </c>
      <c r="X34" s="22">
        <v>322776</v>
      </c>
      <c r="Y34" s="22">
        <v>145913</v>
      </c>
      <c r="Z34" s="23">
        <v>45.205653456266887</v>
      </c>
      <c r="AA34" s="20">
        <v>645552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373473</v>
      </c>
      <c r="D37" s="20"/>
      <c r="E37" s="21">
        <v>394896</v>
      </c>
      <c r="F37" s="22">
        <v>394896</v>
      </c>
      <c r="G37" s="22">
        <v>261</v>
      </c>
      <c r="H37" s="22">
        <v>80738</v>
      </c>
      <c r="I37" s="22">
        <v>18951</v>
      </c>
      <c r="J37" s="22">
        <v>99950</v>
      </c>
      <c r="K37" s="22">
        <v>12091</v>
      </c>
      <c r="L37" s="22">
        <v>19710</v>
      </c>
      <c r="M37" s="22">
        <v>15203</v>
      </c>
      <c r="N37" s="22">
        <v>47004</v>
      </c>
      <c r="O37" s="22"/>
      <c r="P37" s="22"/>
      <c r="Q37" s="22"/>
      <c r="R37" s="22"/>
      <c r="S37" s="22"/>
      <c r="T37" s="22"/>
      <c r="U37" s="22"/>
      <c r="V37" s="22"/>
      <c r="W37" s="22">
        <v>146954</v>
      </c>
      <c r="X37" s="22">
        <v>197448</v>
      </c>
      <c r="Y37" s="22">
        <v>-50494</v>
      </c>
      <c r="Z37" s="23">
        <v>-25.573315505854705</v>
      </c>
      <c r="AA37" s="20">
        <v>394896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364032</v>
      </c>
      <c r="F38" s="22">
        <v>364032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182016</v>
      </c>
      <c r="Y38" s="22">
        <v>-182016</v>
      </c>
      <c r="Z38" s="23">
        <v>-100</v>
      </c>
      <c r="AA38" s="20">
        <v>364032</v>
      </c>
    </row>
    <row r="39" spans="1:27" ht="13.5" x14ac:dyDescent="0.25">
      <c r="A39" s="19" t="s">
        <v>65</v>
      </c>
      <c r="B39" s="15" t="s">
        <v>32</v>
      </c>
      <c r="C39" s="20">
        <v>4248</v>
      </c>
      <c r="D39" s="20"/>
      <c r="E39" s="21">
        <v>4476</v>
      </c>
      <c r="F39" s="22">
        <v>4476</v>
      </c>
      <c r="G39" s="22">
        <v>354</v>
      </c>
      <c r="H39" s="22">
        <v>392</v>
      </c>
      <c r="I39" s="22">
        <v>373</v>
      </c>
      <c r="J39" s="22">
        <v>1119</v>
      </c>
      <c r="K39" s="22">
        <v>373</v>
      </c>
      <c r="L39" s="22">
        <v>373</v>
      </c>
      <c r="M39" s="22">
        <v>373</v>
      </c>
      <c r="N39" s="22">
        <v>1119</v>
      </c>
      <c r="O39" s="22"/>
      <c r="P39" s="22"/>
      <c r="Q39" s="22"/>
      <c r="R39" s="22"/>
      <c r="S39" s="22"/>
      <c r="T39" s="22"/>
      <c r="U39" s="22"/>
      <c r="V39" s="22"/>
      <c r="W39" s="22">
        <v>2238</v>
      </c>
      <c r="X39" s="22">
        <v>2238</v>
      </c>
      <c r="Y39" s="22"/>
      <c r="Z39" s="23"/>
      <c r="AA39" s="20">
        <v>4476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813444</v>
      </c>
      <c r="F40" s="22">
        <v>813444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406722</v>
      </c>
      <c r="Y40" s="22">
        <v>-406722</v>
      </c>
      <c r="Z40" s="23">
        <v>-100</v>
      </c>
      <c r="AA40" s="20">
        <v>813444</v>
      </c>
    </row>
    <row r="41" spans="1:27" ht="13.5" x14ac:dyDescent="0.25">
      <c r="A41" s="19" t="s">
        <v>66</v>
      </c>
      <c r="B41" s="15" t="s">
        <v>32</v>
      </c>
      <c r="C41" s="20">
        <v>191653</v>
      </c>
      <c r="D41" s="20"/>
      <c r="E41" s="21">
        <v>238128</v>
      </c>
      <c r="F41" s="22">
        <v>238128</v>
      </c>
      <c r="G41" s="22"/>
      <c r="H41" s="22">
        <v>15910</v>
      </c>
      <c r="I41" s="22">
        <v>7093</v>
      </c>
      <c r="J41" s="22">
        <v>23003</v>
      </c>
      <c r="K41" s="22">
        <v>7840</v>
      </c>
      <c r="L41" s="22">
        <v>8238</v>
      </c>
      <c r="M41" s="22">
        <v>7315</v>
      </c>
      <c r="N41" s="22">
        <v>23393</v>
      </c>
      <c r="O41" s="22"/>
      <c r="P41" s="22"/>
      <c r="Q41" s="22"/>
      <c r="R41" s="22"/>
      <c r="S41" s="22"/>
      <c r="T41" s="22"/>
      <c r="U41" s="22"/>
      <c r="V41" s="22"/>
      <c r="W41" s="22">
        <v>46396</v>
      </c>
      <c r="X41" s="22">
        <v>119064</v>
      </c>
      <c r="Y41" s="22">
        <v>-72668</v>
      </c>
      <c r="Z41" s="23">
        <v>-61.032721897466914</v>
      </c>
      <c r="AA41" s="20">
        <v>238128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82695</v>
      </c>
      <c r="D44" s="20"/>
      <c r="E44" s="21">
        <v>127272</v>
      </c>
      <c r="F44" s="22">
        <v>127272</v>
      </c>
      <c r="G44" s="22">
        <v>22783</v>
      </c>
      <c r="H44" s="22">
        <v>9309</v>
      </c>
      <c r="I44" s="22">
        <v>5866</v>
      </c>
      <c r="J44" s="22">
        <v>37958</v>
      </c>
      <c r="K44" s="22">
        <v>7616</v>
      </c>
      <c r="L44" s="22">
        <v>5438</v>
      </c>
      <c r="M44" s="22">
        <v>5127</v>
      </c>
      <c r="N44" s="22">
        <v>18181</v>
      </c>
      <c r="O44" s="22"/>
      <c r="P44" s="22"/>
      <c r="Q44" s="22"/>
      <c r="R44" s="22"/>
      <c r="S44" s="22"/>
      <c r="T44" s="22"/>
      <c r="U44" s="22"/>
      <c r="V44" s="22"/>
      <c r="W44" s="22">
        <v>56139</v>
      </c>
      <c r="X44" s="22">
        <v>63636</v>
      </c>
      <c r="Y44" s="22">
        <v>-7497</v>
      </c>
      <c r="Z44" s="23">
        <v>-11.781067320384688</v>
      </c>
      <c r="AA44" s="20">
        <v>127272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1516209</v>
      </c>
      <c r="D47" s="29">
        <f t="shared" ref="D47:Y47" si="1">SUM(D34:D46)</f>
        <v>0</v>
      </c>
      <c r="E47" s="30">
        <f t="shared" si="1"/>
        <v>2587800</v>
      </c>
      <c r="F47" s="31">
        <f t="shared" si="1"/>
        <v>2587800</v>
      </c>
      <c r="G47" s="31">
        <f t="shared" si="1"/>
        <v>88863</v>
      </c>
      <c r="H47" s="31">
        <f t="shared" si="1"/>
        <v>177599</v>
      </c>
      <c r="I47" s="31">
        <f t="shared" si="1"/>
        <v>101112</v>
      </c>
      <c r="J47" s="31">
        <f t="shared" si="1"/>
        <v>367574</v>
      </c>
      <c r="K47" s="31">
        <f t="shared" si="1"/>
        <v>102489</v>
      </c>
      <c r="L47" s="31">
        <f t="shared" si="1"/>
        <v>143964</v>
      </c>
      <c r="M47" s="31">
        <f t="shared" si="1"/>
        <v>106389</v>
      </c>
      <c r="N47" s="31">
        <f t="shared" si="1"/>
        <v>352842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720416</v>
      </c>
      <c r="X47" s="31">
        <f t="shared" si="1"/>
        <v>1293900</v>
      </c>
      <c r="Y47" s="31">
        <f t="shared" si="1"/>
        <v>-573484</v>
      </c>
      <c r="Z47" s="32">
        <f>+IF(X47&lt;&gt;0,+(Y47/X47)*100,0)</f>
        <v>-44.322126903160985</v>
      </c>
      <c r="AA47" s="29">
        <f>SUM(AA34:AA46)</f>
        <v>2587800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1485825</v>
      </c>
      <c r="D48" s="39">
        <f t="shared" si="2"/>
        <v>0</v>
      </c>
      <c r="E48" s="40">
        <f t="shared" si="2"/>
        <v>1064052</v>
      </c>
      <c r="F48" s="41">
        <f t="shared" si="2"/>
        <v>1064052</v>
      </c>
      <c r="G48" s="41">
        <f t="shared" si="2"/>
        <v>171802</v>
      </c>
      <c r="H48" s="41">
        <f t="shared" si="2"/>
        <v>58177</v>
      </c>
      <c r="I48" s="41">
        <f t="shared" si="2"/>
        <v>163094</v>
      </c>
      <c r="J48" s="41">
        <f t="shared" si="2"/>
        <v>393073</v>
      </c>
      <c r="K48" s="41">
        <f t="shared" si="2"/>
        <v>114376</v>
      </c>
      <c r="L48" s="41">
        <f t="shared" si="2"/>
        <v>131431</v>
      </c>
      <c r="M48" s="41">
        <f t="shared" si="2"/>
        <v>126356</v>
      </c>
      <c r="N48" s="41">
        <f t="shared" si="2"/>
        <v>372163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765236</v>
      </c>
      <c r="X48" s="41">
        <f t="shared" si="2"/>
        <v>532026</v>
      </c>
      <c r="Y48" s="41">
        <f t="shared" si="2"/>
        <v>233210</v>
      </c>
      <c r="Z48" s="42">
        <f>+IF(X48&lt;&gt;0,+(Y48/X48)*100,0)</f>
        <v>43.834323886426603</v>
      </c>
      <c r="AA48" s="39">
        <f>+AA32-AA47</f>
        <v>1064052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1485825</v>
      </c>
      <c r="D51" s="48">
        <f t="shared" si="3"/>
        <v>0</v>
      </c>
      <c r="E51" s="49">
        <f t="shared" si="3"/>
        <v>1064052</v>
      </c>
      <c r="F51" s="50">
        <f t="shared" si="3"/>
        <v>1064052</v>
      </c>
      <c r="G51" s="50">
        <f t="shared" si="3"/>
        <v>171802</v>
      </c>
      <c r="H51" s="50">
        <f t="shared" si="3"/>
        <v>58177</v>
      </c>
      <c r="I51" s="50">
        <f t="shared" si="3"/>
        <v>163094</v>
      </c>
      <c r="J51" s="50">
        <f t="shared" si="3"/>
        <v>393073</v>
      </c>
      <c r="K51" s="50">
        <f t="shared" si="3"/>
        <v>114376</v>
      </c>
      <c r="L51" s="50">
        <f t="shared" si="3"/>
        <v>131431</v>
      </c>
      <c r="M51" s="50">
        <f t="shared" si="3"/>
        <v>126356</v>
      </c>
      <c r="N51" s="50">
        <f t="shared" si="3"/>
        <v>372163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765236</v>
      </c>
      <c r="X51" s="50">
        <f t="shared" si="3"/>
        <v>532026</v>
      </c>
      <c r="Y51" s="50">
        <f t="shared" si="3"/>
        <v>233210</v>
      </c>
      <c r="Z51" s="51">
        <f>+IF(X51&lt;&gt;0,+(Y51/X51)*100,0)</f>
        <v>43.834323886426603</v>
      </c>
      <c r="AA51" s="48">
        <f>SUM(AA48:AA50)</f>
        <v>1064052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1485825</v>
      </c>
      <c r="D53" s="54">
        <f>+D51-D52</f>
        <v>0</v>
      </c>
      <c r="E53" s="55">
        <f t="shared" si="4"/>
        <v>1064052</v>
      </c>
      <c r="F53" s="56">
        <f t="shared" si="4"/>
        <v>1064052</v>
      </c>
      <c r="G53" s="56">
        <f t="shared" si="4"/>
        <v>171802</v>
      </c>
      <c r="H53" s="56">
        <f t="shared" si="4"/>
        <v>58177</v>
      </c>
      <c r="I53" s="56">
        <f t="shared" si="4"/>
        <v>163094</v>
      </c>
      <c r="J53" s="56">
        <f t="shared" si="4"/>
        <v>393073</v>
      </c>
      <c r="K53" s="56">
        <f t="shared" si="4"/>
        <v>114376</v>
      </c>
      <c r="L53" s="56">
        <f t="shared" si="4"/>
        <v>131431</v>
      </c>
      <c r="M53" s="56">
        <f t="shared" si="4"/>
        <v>126356</v>
      </c>
      <c r="N53" s="56">
        <f t="shared" si="4"/>
        <v>372163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765236</v>
      </c>
      <c r="X53" s="56">
        <f t="shared" si="4"/>
        <v>532026</v>
      </c>
      <c r="Y53" s="56">
        <f t="shared" si="4"/>
        <v>233210</v>
      </c>
      <c r="Z53" s="57">
        <f>+IF(X53&lt;&gt;0,+(Y53/X53)*100,0)</f>
        <v>43.834323886426603</v>
      </c>
      <c r="AA53" s="54">
        <f>+AA51-AA52</f>
        <v>1064052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1485825</v>
      </c>
      <c r="D56" s="48">
        <f>SUM(D53:D55)</f>
        <v>0</v>
      </c>
      <c r="E56" s="49">
        <f t="shared" si="5"/>
        <v>1064052</v>
      </c>
      <c r="F56" s="50">
        <f t="shared" si="5"/>
        <v>1064052</v>
      </c>
      <c r="G56" s="50">
        <f t="shared" si="5"/>
        <v>171802</v>
      </c>
      <c r="H56" s="50">
        <f t="shared" si="5"/>
        <v>58177</v>
      </c>
      <c r="I56" s="50">
        <f t="shared" si="5"/>
        <v>163094</v>
      </c>
      <c r="J56" s="50">
        <f t="shared" si="5"/>
        <v>393073</v>
      </c>
      <c r="K56" s="50">
        <f t="shared" si="5"/>
        <v>114376</v>
      </c>
      <c r="L56" s="50">
        <f t="shared" si="5"/>
        <v>131431</v>
      </c>
      <c r="M56" s="50">
        <f t="shared" si="5"/>
        <v>126356</v>
      </c>
      <c r="N56" s="50">
        <f t="shared" si="5"/>
        <v>372163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765236</v>
      </c>
      <c r="X56" s="50">
        <f t="shared" si="5"/>
        <v>532026</v>
      </c>
      <c r="Y56" s="50">
        <f t="shared" si="5"/>
        <v>233210</v>
      </c>
      <c r="Z56" s="51">
        <f>+IF(X56&lt;&gt;0,+(Y56/X56)*100,0)</f>
        <v>43.834323886426603</v>
      </c>
      <c r="AA56" s="48">
        <f>SUM(AA53:AA55)</f>
        <v>1064052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1485825</v>
      </c>
      <c r="D59" s="65">
        <f>SUM(D56:D58)</f>
        <v>0</v>
      </c>
      <c r="E59" s="66">
        <f t="shared" si="6"/>
        <v>1064052</v>
      </c>
      <c r="F59" s="67">
        <f t="shared" si="6"/>
        <v>1064052</v>
      </c>
      <c r="G59" s="67">
        <f t="shared" si="6"/>
        <v>171802</v>
      </c>
      <c r="H59" s="67">
        <f t="shared" si="6"/>
        <v>58177</v>
      </c>
      <c r="I59" s="67">
        <f t="shared" si="6"/>
        <v>163094</v>
      </c>
      <c r="J59" s="67">
        <f t="shared" si="6"/>
        <v>393073</v>
      </c>
      <c r="K59" s="67">
        <f t="shared" si="6"/>
        <v>114376</v>
      </c>
      <c r="L59" s="67">
        <f t="shared" si="6"/>
        <v>131431</v>
      </c>
      <c r="M59" s="67">
        <f t="shared" si="6"/>
        <v>126356</v>
      </c>
      <c r="N59" s="67">
        <f t="shared" si="6"/>
        <v>372163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765236</v>
      </c>
      <c r="X59" s="67">
        <f t="shared" si="6"/>
        <v>532026</v>
      </c>
      <c r="Y59" s="67">
        <f t="shared" si="6"/>
        <v>233210</v>
      </c>
      <c r="Z59" s="68">
        <f>+IF(X59&lt;&gt;0,+(Y59/X59)*100,0)</f>
        <v>43.834323886426603</v>
      </c>
      <c r="AA59" s="65">
        <f>SUM(AA56:AA58)</f>
        <v>1064052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2641240</v>
      </c>
      <c r="D9" s="20"/>
      <c r="E9" s="21">
        <v>3080122</v>
      </c>
      <c r="F9" s="22">
        <v>3080122</v>
      </c>
      <c r="G9" s="22">
        <v>283273</v>
      </c>
      <c r="H9" s="22">
        <v>268881</v>
      </c>
      <c r="I9" s="22">
        <v>257428</v>
      </c>
      <c r="J9" s="22">
        <v>809582</v>
      </c>
      <c r="K9" s="22">
        <v>256628</v>
      </c>
      <c r="L9" s="22">
        <v>250671</v>
      </c>
      <c r="M9" s="22">
        <v>247089</v>
      </c>
      <c r="N9" s="22">
        <v>754388</v>
      </c>
      <c r="O9" s="22"/>
      <c r="P9" s="22"/>
      <c r="Q9" s="22"/>
      <c r="R9" s="22"/>
      <c r="S9" s="22"/>
      <c r="T9" s="22"/>
      <c r="U9" s="22"/>
      <c r="V9" s="22"/>
      <c r="W9" s="22">
        <v>1563970</v>
      </c>
      <c r="X9" s="22">
        <v>1540060</v>
      </c>
      <c r="Y9" s="22">
        <v>23910</v>
      </c>
      <c r="Z9" s="23">
        <v>1.5525369141462022</v>
      </c>
      <c r="AA9" s="20">
        <v>3080122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204820</v>
      </c>
      <c r="D13" s="20"/>
      <c r="E13" s="21">
        <v>425602</v>
      </c>
      <c r="F13" s="22">
        <v>425602</v>
      </c>
      <c r="G13" s="22">
        <v>20508</v>
      </c>
      <c r="H13" s="22">
        <v>20989</v>
      </c>
      <c r="I13" s="22">
        <v>20793</v>
      </c>
      <c r="J13" s="22">
        <v>62290</v>
      </c>
      <c r="K13" s="22">
        <v>22479</v>
      </c>
      <c r="L13" s="22">
        <v>22460</v>
      </c>
      <c r="M13" s="22">
        <v>23555</v>
      </c>
      <c r="N13" s="22">
        <v>68494</v>
      </c>
      <c r="O13" s="22"/>
      <c r="P13" s="22"/>
      <c r="Q13" s="22"/>
      <c r="R13" s="22"/>
      <c r="S13" s="22"/>
      <c r="T13" s="22"/>
      <c r="U13" s="22"/>
      <c r="V13" s="22"/>
      <c r="W13" s="22">
        <v>130784</v>
      </c>
      <c r="X13" s="22">
        <v>212800</v>
      </c>
      <c r="Y13" s="22">
        <v>-82016</v>
      </c>
      <c r="Z13" s="23">
        <v>-38.541353383458649</v>
      </c>
      <c r="AA13" s="20">
        <v>425602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2846060</v>
      </c>
      <c r="D32" s="29">
        <f t="shared" ref="D32:Y32" si="0">SUM(D6:D31)</f>
        <v>0</v>
      </c>
      <c r="E32" s="30">
        <f t="shared" si="0"/>
        <v>3505724</v>
      </c>
      <c r="F32" s="31">
        <f t="shared" si="0"/>
        <v>3505724</v>
      </c>
      <c r="G32" s="31">
        <f t="shared" si="0"/>
        <v>303781</v>
      </c>
      <c r="H32" s="31">
        <f t="shared" si="0"/>
        <v>289870</v>
      </c>
      <c r="I32" s="31">
        <f t="shared" si="0"/>
        <v>278221</v>
      </c>
      <c r="J32" s="31">
        <f t="shared" si="0"/>
        <v>871872</v>
      </c>
      <c r="K32" s="31">
        <f t="shared" si="0"/>
        <v>279107</v>
      </c>
      <c r="L32" s="31">
        <f t="shared" si="0"/>
        <v>273131</v>
      </c>
      <c r="M32" s="31">
        <f t="shared" si="0"/>
        <v>270644</v>
      </c>
      <c r="N32" s="31">
        <f t="shared" si="0"/>
        <v>822882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1694754</v>
      </c>
      <c r="X32" s="31">
        <f t="shared" si="0"/>
        <v>1752860</v>
      </c>
      <c r="Y32" s="31">
        <f t="shared" si="0"/>
        <v>-58106</v>
      </c>
      <c r="Z32" s="32">
        <f>+IF(X32&lt;&gt;0,+(Y32/X32)*100,0)</f>
        <v>-3.3149253220451147</v>
      </c>
      <c r="AA32" s="29">
        <f>SUM(AA6:AA31)</f>
        <v>3505724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893940</v>
      </c>
      <c r="D34" s="20"/>
      <c r="E34" s="21">
        <v>1188560</v>
      </c>
      <c r="F34" s="22">
        <v>1188560</v>
      </c>
      <c r="G34" s="22">
        <v>64954</v>
      </c>
      <c r="H34" s="22">
        <v>65793</v>
      </c>
      <c r="I34" s="22">
        <v>93313</v>
      </c>
      <c r="J34" s="22">
        <v>224060</v>
      </c>
      <c r="K34" s="22">
        <v>97089</v>
      </c>
      <c r="L34" s="22">
        <v>90132</v>
      </c>
      <c r="M34" s="22">
        <v>93534</v>
      </c>
      <c r="N34" s="22">
        <v>280755</v>
      </c>
      <c r="O34" s="22"/>
      <c r="P34" s="22"/>
      <c r="Q34" s="22"/>
      <c r="R34" s="22"/>
      <c r="S34" s="22"/>
      <c r="T34" s="22"/>
      <c r="U34" s="22"/>
      <c r="V34" s="22"/>
      <c r="W34" s="22">
        <v>504815</v>
      </c>
      <c r="X34" s="22">
        <v>594278</v>
      </c>
      <c r="Y34" s="22">
        <v>-89463</v>
      </c>
      <c r="Z34" s="23">
        <v>-15.054065605659304</v>
      </c>
      <c r="AA34" s="20">
        <v>1188560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175815</v>
      </c>
      <c r="D37" s="20"/>
      <c r="E37" s="21">
        <v>260000</v>
      </c>
      <c r="F37" s="22">
        <v>260000</v>
      </c>
      <c r="G37" s="22"/>
      <c r="H37" s="22"/>
      <c r="I37" s="22"/>
      <c r="J37" s="22"/>
      <c r="K37" s="22"/>
      <c r="L37" s="22"/>
      <c r="M37" s="22">
        <v>45200</v>
      </c>
      <c r="N37" s="22">
        <v>45200</v>
      </c>
      <c r="O37" s="22"/>
      <c r="P37" s="22"/>
      <c r="Q37" s="22"/>
      <c r="R37" s="22"/>
      <c r="S37" s="22"/>
      <c r="T37" s="22"/>
      <c r="U37" s="22"/>
      <c r="V37" s="22"/>
      <c r="W37" s="22">
        <v>45200</v>
      </c>
      <c r="X37" s="22">
        <v>130004</v>
      </c>
      <c r="Y37" s="22">
        <v>-84804</v>
      </c>
      <c r="Z37" s="23">
        <v>-65.23183902033783</v>
      </c>
      <c r="AA37" s="20">
        <v>260000</v>
      </c>
    </row>
    <row r="38" spans="1:27" ht="13.5" x14ac:dyDescent="0.25">
      <c r="A38" s="19" t="s">
        <v>64</v>
      </c>
      <c r="B38" s="15" t="s">
        <v>32</v>
      </c>
      <c r="C38" s="20">
        <v>-1027247</v>
      </c>
      <c r="D38" s="20"/>
      <c r="E38" s="21">
        <v>788351</v>
      </c>
      <c r="F38" s="22">
        <v>788351</v>
      </c>
      <c r="G38" s="22">
        <v>65695</v>
      </c>
      <c r="H38" s="22">
        <v>65695</v>
      </c>
      <c r="I38" s="22">
        <v>65695</v>
      </c>
      <c r="J38" s="22">
        <v>197085</v>
      </c>
      <c r="K38" s="22">
        <v>65696</v>
      </c>
      <c r="L38" s="22">
        <v>65696</v>
      </c>
      <c r="M38" s="22">
        <v>65696</v>
      </c>
      <c r="N38" s="22">
        <v>197088</v>
      </c>
      <c r="O38" s="22"/>
      <c r="P38" s="22"/>
      <c r="Q38" s="22"/>
      <c r="R38" s="22"/>
      <c r="S38" s="22"/>
      <c r="T38" s="22"/>
      <c r="U38" s="22"/>
      <c r="V38" s="22"/>
      <c r="W38" s="22">
        <v>394173</v>
      </c>
      <c r="X38" s="22">
        <v>394175</v>
      </c>
      <c r="Y38" s="22">
        <v>-2</v>
      </c>
      <c r="Z38" s="23"/>
      <c r="AA38" s="20">
        <v>788351</v>
      </c>
    </row>
    <row r="39" spans="1:27" ht="13.5" x14ac:dyDescent="0.25">
      <c r="A39" s="19" t="s">
        <v>65</v>
      </c>
      <c r="B39" s="15" t="s">
        <v>32</v>
      </c>
      <c r="C39" s="20">
        <v>1005716</v>
      </c>
      <c r="D39" s="20"/>
      <c r="E39" s="21">
        <v>129008</v>
      </c>
      <c r="F39" s="22">
        <v>129008</v>
      </c>
      <c r="G39" s="22">
        <v>10750</v>
      </c>
      <c r="H39" s="22">
        <v>10750</v>
      </c>
      <c r="I39" s="22">
        <v>10750</v>
      </c>
      <c r="J39" s="22">
        <v>32250</v>
      </c>
      <c r="K39" s="22">
        <v>10750</v>
      </c>
      <c r="L39" s="22">
        <v>10750</v>
      </c>
      <c r="M39" s="22">
        <v>10750</v>
      </c>
      <c r="N39" s="22">
        <v>32250</v>
      </c>
      <c r="O39" s="22"/>
      <c r="P39" s="22"/>
      <c r="Q39" s="22"/>
      <c r="R39" s="22"/>
      <c r="S39" s="22"/>
      <c r="T39" s="22"/>
      <c r="U39" s="22"/>
      <c r="V39" s="22"/>
      <c r="W39" s="22">
        <v>64500</v>
      </c>
      <c r="X39" s="22">
        <v>64508</v>
      </c>
      <c r="Y39" s="22">
        <v>-8</v>
      </c>
      <c r="Z39" s="23">
        <v>-1.2401562596887208E-2</v>
      </c>
      <c r="AA39" s="20">
        <v>129008</v>
      </c>
    </row>
    <row r="40" spans="1:27" ht="13.5" x14ac:dyDescent="0.25">
      <c r="A40" s="19" t="s">
        <v>40</v>
      </c>
      <c r="B40" s="15" t="s">
        <v>32</v>
      </c>
      <c r="C40" s="20">
        <v>2091974</v>
      </c>
      <c r="D40" s="20"/>
      <c r="E40" s="21">
        <v>250000</v>
      </c>
      <c r="F40" s="22">
        <v>250000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125002</v>
      </c>
      <c r="Y40" s="22">
        <v>-125002</v>
      </c>
      <c r="Z40" s="23">
        <v>-100</v>
      </c>
      <c r="AA40" s="20">
        <v>250000</v>
      </c>
    </row>
    <row r="41" spans="1:27" ht="13.5" x14ac:dyDescent="0.25">
      <c r="A41" s="19" t="s">
        <v>66</v>
      </c>
      <c r="B41" s="15" t="s">
        <v>32</v>
      </c>
      <c r="C41" s="20">
        <v>441452</v>
      </c>
      <c r="D41" s="20"/>
      <c r="E41" s="21">
        <v>395000</v>
      </c>
      <c r="F41" s="22">
        <v>395000</v>
      </c>
      <c r="G41" s="22"/>
      <c r="H41" s="22"/>
      <c r="I41" s="22">
        <v>3200</v>
      </c>
      <c r="J41" s="22">
        <v>3200</v>
      </c>
      <c r="K41" s="22"/>
      <c r="L41" s="22">
        <v>2420</v>
      </c>
      <c r="M41" s="22">
        <v>21547</v>
      </c>
      <c r="N41" s="22">
        <v>23967</v>
      </c>
      <c r="O41" s="22"/>
      <c r="P41" s="22"/>
      <c r="Q41" s="22"/>
      <c r="R41" s="22"/>
      <c r="S41" s="22"/>
      <c r="T41" s="22"/>
      <c r="U41" s="22"/>
      <c r="V41" s="22"/>
      <c r="W41" s="22">
        <v>27167</v>
      </c>
      <c r="X41" s="22">
        <v>197498</v>
      </c>
      <c r="Y41" s="22">
        <v>-170331</v>
      </c>
      <c r="Z41" s="23">
        <v>-86.244417664989015</v>
      </c>
      <c r="AA41" s="20">
        <v>395000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3416690</v>
      </c>
      <c r="D43" s="20"/>
      <c r="E43" s="21"/>
      <c r="F43" s="22"/>
      <c r="G43" s="22">
        <v>188095</v>
      </c>
      <c r="H43" s="22">
        <v>57472</v>
      </c>
      <c r="I43" s="22">
        <v>85326</v>
      </c>
      <c r="J43" s="22">
        <v>330893</v>
      </c>
      <c r="K43" s="22">
        <v>71751</v>
      </c>
      <c r="L43" s="22">
        <v>38520</v>
      </c>
      <c r="M43" s="22">
        <v>47598</v>
      </c>
      <c r="N43" s="22">
        <v>157869</v>
      </c>
      <c r="O43" s="22"/>
      <c r="P43" s="22"/>
      <c r="Q43" s="22"/>
      <c r="R43" s="22"/>
      <c r="S43" s="22"/>
      <c r="T43" s="22"/>
      <c r="U43" s="22"/>
      <c r="V43" s="22"/>
      <c r="W43" s="22">
        <v>488762</v>
      </c>
      <c r="X43" s="22"/>
      <c r="Y43" s="22">
        <v>488762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233360</v>
      </c>
      <c r="D44" s="20"/>
      <c r="E44" s="21">
        <v>228823</v>
      </c>
      <c r="F44" s="22">
        <v>228823</v>
      </c>
      <c r="G44" s="22">
        <v>17637</v>
      </c>
      <c r="H44" s="22">
        <v>547</v>
      </c>
      <c r="I44" s="22">
        <v>26571</v>
      </c>
      <c r="J44" s="22">
        <v>44755</v>
      </c>
      <c r="K44" s="22">
        <v>8201</v>
      </c>
      <c r="L44" s="22">
        <v>13927</v>
      </c>
      <c r="M44" s="22">
        <v>4067</v>
      </c>
      <c r="N44" s="22">
        <v>26195</v>
      </c>
      <c r="O44" s="22"/>
      <c r="P44" s="22"/>
      <c r="Q44" s="22"/>
      <c r="R44" s="22"/>
      <c r="S44" s="22"/>
      <c r="T44" s="22"/>
      <c r="U44" s="22"/>
      <c r="V44" s="22"/>
      <c r="W44" s="22">
        <v>70950</v>
      </c>
      <c r="X44" s="22">
        <v>114415</v>
      </c>
      <c r="Y44" s="22">
        <v>-43465</v>
      </c>
      <c r="Z44" s="23">
        <v>-37.988900056810735</v>
      </c>
      <c r="AA44" s="20">
        <v>228823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7231700</v>
      </c>
      <c r="D47" s="29">
        <f t="shared" ref="D47:Y47" si="1">SUM(D34:D46)</f>
        <v>0</v>
      </c>
      <c r="E47" s="30">
        <f t="shared" si="1"/>
        <v>3239742</v>
      </c>
      <c r="F47" s="31">
        <f t="shared" si="1"/>
        <v>3239742</v>
      </c>
      <c r="G47" s="31">
        <f t="shared" si="1"/>
        <v>347131</v>
      </c>
      <c r="H47" s="31">
        <f t="shared" si="1"/>
        <v>200257</v>
      </c>
      <c r="I47" s="31">
        <f t="shared" si="1"/>
        <v>284855</v>
      </c>
      <c r="J47" s="31">
        <f t="shared" si="1"/>
        <v>832243</v>
      </c>
      <c r="K47" s="31">
        <f t="shared" si="1"/>
        <v>253487</v>
      </c>
      <c r="L47" s="31">
        <f t="shared" si="1"/>
        <v>221445</v>
      </c>
      <c r="M47" s="31">
        <f t="shared" si="1"/>
        <v>288392</v>
      </c>
      <c r="N47" s="31">
        <f t="shared" si="1"/>
        <v>763324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1595567</v>
      </c>
      <c r="X47" s="31">
        <f t="shared" si="1"/>
        <v>1619880</v>
      </c>
      <c r="Y47" s="31">
        <f t="shared" si="1"/>
        <v>-24313</v>
      </c>
      <c r="Z47" s="32">
        <f>+IF(X47&lt;&gt;0,+(Y47/X47)*100,0)</f>
        <v>-1.5009136479245375</v>
      </c>
      <c r="AA47" s="29">
        <f>SUM(AA34:AA46)</f>
        <v>3239742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-4385640</v>
      </c>
      <c r="D48" s="39">
        <f t="shared" si="2"/>
        <v>0</v>
      </c>
      <c r="E48" s="40">
        <f t="shared" si="2"/>
        <v>265982</v>
      </c>
      <c r="F48" s="41">
        <f t="shared" si="2"/>
        <v>265982</v>
      </c>
      <c r="G48" s="41">
        <f t="shared" si="2"/>
        <v>-43350</v>
      </c>
      <c r="H48" s="41">
        <f t="shared" si="2"/>
        <v>89613</v>
      </c>
      <c r="I48" s="41">
        <f t="shared" si="2"/>
        <v>-6634</v>
      </c>
      <c r="J48" s="41">
        <f t="shared" si="2"/>
        <v>39629</v>
      </c>
      <c r="K48" s="41">
        <f t="shared" si="2"/>
        <v>25620</v>
      </c>
      <c r="L48" s="41">
        <f t="shared" si="2"/>
        <v>51686</v>
      </c>
      <c r="M48" s="41">
        <f t="shared" si="2"/>
        <v>-17748</v>
      </c>
      <c r="N48" s="41">
        <f t="shared" si="2"/>
        <v>59558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99187</v>
      </c>
      <c r="X48" s="41">
        <f t="shared" si="2"/>
        <v>132980</v>
      </c>
      <c r="Y48" s="41">
        <f t="shared" si="2"/>
        <v>-33793</v>
      </c>
      <c r="Z48" s="42">
        <f>+IF(X48&lt;&gt;0,+(Y48/X48)*100,0)</f>
        <v>-25.412092043916378</v>
      </c>
      <c r="AA48" s="39">
        <f>+AA32-AA47</f>
        <v>265982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-4385640</v>
      </c>
      <c r="D51" s="48">
        <f t="shared" si="3"/>
        <v>0</v>
      </c>
      <c r="E51" s="49">
        <f t="shared" si="3"/>
        <v>265982</v>
      </c>
      <c r="F51" s="50">
        <f t="shared" si="3"/>
        <v>265982</v>
      </c>
      <c r="G51" s="50">
        <f t="shared" si="3"/>
        <v>-43350</v>
      </c>
      <c r="H51" s="50">
        <f t="shared" si="3"/>
        <v>89613</v>
      </c>
      <c r="I51" s="50">
        <f t="shared" si="3"/>
        <v>-6634</v>
      </c>
      <c r="J51" s="50">
        <f t="shared" si="3"/>
        <v>39629</v>
      </c>
      <c r="K51" s="50">
        <f t="shared" si="3"/>
        <v>25620</v>
      </c>
      <c r="L51" s="50">
        <f t="shared" si="3"/>
        <v>51686</v>
      </c>
      <c r="M51" s="50">
        <f t="shared" si="3"/>
        <v>-17748</v>
      </c>
      <c r="N51" s="50">
        <f t="shared" si="3"/>
        <v>59558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99187</v>
      </c>
      <c r="X51" s="50">
        <f t="shared" si="3"/>
        <v>132980</v>
      </c>
      <c r="Y51" s="50">
        <f t="shared" si="3"/>
        <v>-33793</v>
      </c>
      <c r="Z51" s="51">
        <f>+IF(X51&lt;&gt;0,+(Y51/X51)*100,0)</f>
        <v>-25.412092043916378</v>
      </c>
      <c r="AA51" s="48">
        <f>SUM(AA48:AA50)</f>
        <v>265982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-4385640</v>
      </c>
      <c r="D53" s="54">
        <f>+D51-D52</f>
        <v>0</v>
      </c>
      <c r="E53" s="55">
        <f t="shared" si="4"/>
        <v>265982</v>
      </c>
      <c r="F53" s="56">
        <f t="shared" si="4"/>
        <v>265982</v>
      </c>
      <c r="G53" s="56">
        <f t="shared" si="4"/>
        <v>-43350</v>
      </c>
      <c r="H53" s="56">
        <f t="shared" si="4"/>
        <v>89613</v>
      </c>
      <c r="I53" s="56">
        <f t="shared" si="4"/>
        <v>-6634</v>
      </c>
      <c r="J53" s="56">
        <f t="shared" si="4"/>
        <v>39629</v>
      </c>
      <c r="K53" s="56">
        <f t="shared" si="4"/>
        <v>25620</v>
      </c>
      <c r="L53" s="56">
        <f t="shared" si="4"/>
        <v>51686</v>
      </c>
      <c r="M53" s="56">
        <f t="shared" si="4"/>
        <v>-17748</v>
      </c>
      <c r="N53" s="56">
        <f t="shared" si="4"/>
        <v>59558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99187</v>
      </c>
      <c r="X53" s="56">
        <f t="shared" si="4"/>
        <v>132980</v>
      </c>
      <c r="Y53" s="56">
        <f t="shared" si="4"/>
        <v>-33793</v>
      </c>
      <c r="Z53" s="57">
        <f>+IF(X53&lt;&gt;0,+(Y53/X53)*100,0)</f>
        <v>-25.412092043916378</v>
      </c>
      <c r="AA53" s="54">
        <f>+AA51-AA52</f>
        <v>265982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-4385640</v>
      </c>
      <c r="D56" s="48">
        <f>SUM(D53:D55)</f>
        <v>0</v>
      </c>
      <c r="E56" s="49">
        <f t="shared" si="5"/>
        <v>265982</v>
      </c>
      <c r="F56" s="50">
        <f t="shared" si="5"/>
        <v>265982</v>
      </c>
      <c r="G56" s="50">
        <f t="shared" si="5"/>
        <v>-43350</v>
      </c>
      <c r="H56" s="50">
        <f t="shared" si="5"/>
        <v>89613</v>
      </c>
      <c r="I56" s="50">
        <f t="shared" si="5"/>
        <v>-6634</v>
      </c>
      <c r="J56" s="50">
        <f t="shared" si="5"/>
        <v>39629</v>
      </c>
      <c r="K56" s="50">
        <f t="shared" si="5"/>
        <v>25620</v>
      </c>
      <c r="L56" s="50">
        <f t="shared" si="5"/>
        <v>51686</v>
      </c>
      <c r="M56" s="50">
        <f t="shared" si="5"/>
        <v>-17748</v>
      </c>
      <c r="N56" s="50">
        <f t="shared" si="5"/>
        <v>59558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99187</v>
      </c>
      <c r="X56" s="50">
        <f t="shared" si="5"/>
        <v>132980</v>
      </c>
      <c r="Y56" s="50">
        <f t="shared" si="5"/>
        <v>-33793</v>
      </c>
      <c r="Z56" s="51">
        <f>+IF(X56&lt;&gt;0,+(Y56/X56)*100,0)</f>
        <v>-25.412092043916378</v>
      </c>
      <c r="AA56" s="48">
        <f>SUM(AA53:AA55)</f>
        <v>265982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-4385640</v>
      </c>
      <c r="D59" s="65">
        <f>SUM(D56:D58)</f>
        <v>0</v>
      </c>
      <c r="E59" s="66">
        <f t="shared" si="6"/>
        <v>265982</v>
      </c>
      <c r="F59" s="67">
        <f t="shared" si="6"/>
        <v>265982</v>
      </c>
      <c r="G59" s="67">
        <f t="shared" si="6"/>
        <v>-43350</v>
      </c>
      <c r="H59" s="67">
        <f t="shared" si="6"/>
        <v>89613</v>
      </c>
      <c r="I59" s="67">
        <f t="shared" si="6"/>
        <v>-6634</v>
      </c>
      <c r="J59" s="67">
        <f t="shared" si="6"/>
        <v>39629</v>
      </c>
      <c r="K59" s="67">
        <f t="shared" si="6"/>
        <v>25620</v>
      </c>
      <c r="L59" s="67">
        <f t="shared" si="6"/>
        <v>51686</v>
      </c>
      <c r="M59" s="67">
        <f t="shared" si="6"/>
        <v>-17748</v>
      </c>
      <c r="N59" s="67">
        <f t="shared" si="6"/>
        <v>59558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99187</v>
      </c>
      <c r="X59" s="67">
        <f t="shared" si="6"/>
        <v>132980</v>
      </c>
      <c r="Y59" s="67">
        <f t="shared" si="6"/>
        <v>-33793</v>
      </c>
      <c r="Z59" s="68">
        <f>+IF(X59&lt;&gt;0,+(Y59/X59)*100,0)</f>
        <v>-25.412092043916378</v>
      </c>
      <c r="AA59" s="65">
        <f>SUM(AA56:AA58)</f>
        <v>265982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10497935</v>
      </c>
      <c r="D9" s="20"/>
      <c r="E9" s="21">
        <v>13532519</v>
      </c>
      <c r="F9" s="22">
        <v>13532519</v>
      </c>
      <c r="G9" s="22">
        <v>1936746</v>
      </c>
      <c r="H9" s="22"/>
      <c r="I9" s="22">
        <v>1796629</v>
      </c>
      <c r="J9" s="22">
        <v>3733375</v>
      </c>
      <c r="K9" s="22">
        <v>833485</v>
      </c>
      <c r="L9" s="22">
        <v>834168</v>
      </c>
      <c r="M9" s="22">
        <v>814635</v>
      </c>
      <c r="N9" s="22">
        <v>2482288</v>
      </c>
      <c r="O9" s="22"/>
      <c r="P9" s="22"/>
      <c r="Q9" s="22"/>
      <c r="R9" s="22"/>
      <c r="S9" s="22"/>
      <c r="T9" s="22"/>
      <c r="U9" s="22"/>
      <c r="V9" s="22"/>
      <c r="W9" s="22">
        <v>6215663</v>
      </c>
      <c r="X9" s="22">
        <v>6766260</v>
      </c>
      <c r="Y9" s="22">
        <v>-550597</v>
      </c>
      <c r="Z9" s="23">
        <v>-8.1373905229772436</v>
      </c>
      <c r="AA9" s="20">
        <v>13532519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1890107</v>
      </c>
      <c r="D13" s="20"/>
      <c r="E13" s="21">
        <v>2010028</v>
      </c>
      <c r="F13" s="22">
        <v>2010028</v>
      </c>
      <c r="G13" s="22">
        <v>186294</v>
      </c>
      <c r="H13" s="22"/>
      <c r="I13" s="22">
        <v>381937</v>
      </c>
      <c r="J13" s="22">
        <v>568231</v>
      </c>
      <c r="K13" s="22">
        <v>171582</v>
      </c>
      <c r="L13" s="22">
        <v>202317</v>
      </c>
      <c r="M13" s="22">
        <v>179349</v>
      </c>
      <c r="N13" s="22">
        <v>553248</v>
      </c>
      <c r="O13" s="22"/>
      <c r="P13" s="22"/>
      <c r="Q13" s="22"/>
      <c r="R13" s="22"/>
      <c r="S13" s="22"/>
      <c r="T13" s="22"/>
      <c r="U13" s="22"/>
      <c r="V13" s="22"/>
      <c r="W13" s="22">
        <v>1121479</v>
      </c>
      <c r="X13" s="22">
        <v>1005012</v>
      </c>
      <c r="Y13" s="22">
        <v>116467</v>
      </c>
      <c r="Z13" s="23">
        <v>11.588617847349086</v>
      </c>
      <c r="AA13" s="20">
        <v>2010028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3871557</v>
      </c>
      <c r="D25" s="20"/>
      <c r="E25" s="21">
        <v>7929008</v>
      </c>
      <c r="F25" s="22">
        <v>7929008</v>
      </c>
      <c r="G25" s="22">
        <v>8732</v>
      </c>
      <c r="H25" s="22"/>
      <c r="I25" s="22">
        <v>3233546</v>
      </c>
      <c r="J25" s="22">
        <v>3242278</v>
      </c>
      <c r="K25" s="22">
        <v>82840</v>
      </c>
      <c r="L25" s="22">
        <v>101798</v>
      </c>
      <c r="M25" s="22">
        <v>2459327</v>
      </c>
      <c r="N25" s="22">
        <v>2643965</v>
      </c>
      <c r="O25" s="22"/>
      <c r="P25" s="22"/>
      <c r="Q25" s="22"/>
      <c r="R25" s="22"/>
      <c r="S25" s="22"/>
      <c r="T25" s="22"/>
      <c r="U25" s="22"/>
      <c r="V25" s="22"/>
      <c r="W25" s="22">
        <v>5886243</v>
      </c>
      <c r="X25" s="22">
        <v>3964506</v>
      </c>
      <c r="Y25" s="22">
        <v>1921737</v>
      </c>
      <c r="Z25" s="23">
        <v>48.473555091100884</v>
      </c>
      <c r="AA25" s="20">
        <v>7929008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16259599</v>
      </c>
      <c r="D32" s="29">
        <f t="shared" ref="D32:Y32" si="0">SUM(D6:D31)</f>
        <v>0</v>
      </c>
      <c r="E32" s="30">
        <f t="shared" si="0"/>
        <v>23471555</v>
      </c>
      <c r="F32" s="31">
        <f t="shared" si="0"/>
        <v>23471555</v>
      </c>
      <c r="G32" s="31">
        <f t="shared" si="0"/>
        <v>2131772</v>
      </c>
      <c r="H32" s="31">
        <f t="shared" si="0"/>
        <v>0</v>
      </c>
      <c r="I32" s="31">
        <f t="shared" si="0"/>
        <v>5412112</v>
      </c>
      <c r="J32" s="31">
        <f t="shared" si="0"/>
        <v>7543884</v>
      </c>
      <c r="K32" s="31">
        <f t="shared" si="0"/>
        <v>1087907</v>
      </c>
      <c r="L32" s="31">
        <f t="shared" si="0"/>
        <v>1138283</v>
      </c>
      <c r="M32" s="31">
        <f t="shared" si="0"/>
        <v>3453311</v>
      </c>
      <c r="N32" s="31">
        <f t="shared" si="0"/>
        <v>5679501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13223385</v>
      </c>
      <c r="X32" s="31">
        <f t="shared" si="0"/>
        <v>11735778</v>
      </c>
      <c r="Y32" s="31">
        <f t="shared" si="0"/>
        <v>1487607</v>
      </c>
      <c r="Z32" s="32">
        <f>+IF(X32&lt;&gt;0,+(Y32/X32)*100,0)</f>
        <v>12.675827712487402</v>
      </c>
      <c r="AA32" s="29">
        <f>SUM(AA6:AA31)</f>
        <v>23471555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9989295</v>
      </c>
      <c r="D34" s="20"/>
      <c r="E34" s="21">
        <v>10751952</v>
      </c>
      <c r="F34" s="22">
        <v>10751952</v>
      </c>
      <c r="G34" s="22">
        <v>922887</v>
      </c>
      <c r="H34" s="22"/>
      <c r="I34" s="22">
        <v>1779763</v>
      </c>
      <c r="J34" s="22">
        <v>2702650</v>
      </c>
      <c r="K34" s="22">
        <v>920435</v>
      </c>
      <c r="L34" s="22">
        <v>889380</v>
      </c>
      <c r="M34" s="22">
        <v>1424725</v>
      </c>
      <c r="N34" s="22">
        <v>3234540</v>
      </c>
      <c r="O34" s="22"/>
      <c r="P34" s="22"/>
      <c r="Q34" s="22"/>
      <c r="R34" s="22"/>
      <c r="S34" s="22"/>
      <c r="T34" s="22"/>
      <c r="U34" s="22"/>
      <c r="V34" s="22"/>
      <c r="W34" s="22">
        <v>5937190</v>
      </c>
      <c r="X34" s="22">
        <v>5375988</v>
      </c>
      <c r="Y34" s="22">
        <v>561202</v>
      </c>
      <c r="Z34" s="23">
        <v>10.439048599066814</v>
      </c>
      <c r="AA34" s="20">
        <v>10751952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110256</v>
      </c>
      <c r="D37" s="20"/>
      <c r="E37" s="21">
        <v>588410</v>
      </c>
      <c r="F37" s="22">
        <v>588410</v>
      </c>
      <c r="G37" s="22">
        <v>9354</v>
      </c>
      <c r="H37" s="22"/>
      <c r="I37" s="22">
        <v>20932</v>
      </c>
      <c r="J37" s="22">
        <v>30286</v>
      </c>
      <c r="K37" s="22">
        <v>8398</v>
      </c>
      <c r="L37" s="22">
        <v>101578</v>
      </c>
      <c r="M37" s="22">
        <v>3117</v>
      </c>
      <c r="N37" s="22">
        <v>113093</v>
      </c>
      <c r="O37" s="22"/>
      <c r="P37" s="22"/>
      <c r="Q37" s="22"/>
      <c r="R37" s="22"/>
      <c r="S37" s="22"/>
      <c r="T37" s="22"/>
      <c r="U37" s="22"/>
      <c r="V37" s="22"/>
      <c r="W37" s="22">
        <v>143379</v>
      </c>
      <c r="X37" s="22">
        <v>294204</v>
      </c>
      <c r="Y37" s="22">
        <v>-150825</v>
      </c>
      <c r="Z37" s="23">
        <v>-51.265448464330873</v>
      </c>
      <c r="AA37" s="20">
        <v>588410</v>
      </c>
    </row>
    <row r="38" spans="1:27" ht="13.5" x14ac:dyDescent="0.25">
      <c r="A38" s="19" t="s">
        <v>64</v>
      </c>
      <c r="B38" s="15" t="s">
        <v>32</v>
      </c>
      <c r="C38" s="20">
        <v>4426419</v>
      </c>
      <c r="D38" s="20"/>
      <c r="E38" s="21">
        <v>1865105</v>
      </c>
      <c r="F38" s="22">
        <v>1865105</v>
      </c>
      <c r="G38" s="22"/>
      <c r="H38" s="22"/>
      <c r="I38" s="22">
        <v>2002401</v>
      </c>
      <c r="J38" s="22">
        <v>2002401</v>
      </c>
      <c r="K38" s="22"/>
      <c r="L38" s="22"/>
      <c r="M38" s="22">
        <v>758586</v>
      </c>
      <c r="N38" s="22">
        <v>758586</v>
      </c>
      <c r="O38" s="22"/>
      <c r="P38" s="22"/>
      <c r="Q38" s="22"/>
      <c r="R38" s="22"/>
      <c r="S38" s="22"/>
      <c r="T38" s="22"/>
      <c r="U38" s="22"/>
      <c r="V38" s="22"/>
      <c r="W38" s="22">
        <v>2760987</v>
      </c>
      <c r="X38" s="22">
        <v>932550</v>
      </c>
      <c r="Y38" s="22">
        <v>1828437</v>
      </c>
      <c r="Z38" s="23">
        <v>196.068521795078</v>
      </c>
      <c r="AA38" s="20">
        <v>1865105</v>
      </c>
    </row>
    <row r="39" spans="1:27" ht="13.5" x14ac:dyDescent="0.25">
      <c r="A39" s="19" t="s">
        <v>65</v>
      </c>
      <c r="B39" s="15" t="s">
        <v>32</v>
      </c>
      <c r="C39" s="20">
        <v>23271</v>
      </c>
      <c r="D39" s="20"/>
      <c r="E39" s="21">
        <v>2619774</v>
      </c>
      <c r="F39" s="22">
        <v>2619774</v>
      </c>
      <c r="G39" s="22"/>
      <c r="H39" s="22"/>
      <c r="I39" s="22">
        <v>654944</v>
      </c>
      <c r="J39" s="22">
        <v>654944</v>
      </c>
      <c r="K39" s="22"/>
      <c r="L39" s="22"/>
      <c r="M39" s="22">
        <v>654944</v>
      </c>
      <c r="N39" s="22">
        <v>654944</v>
      </c>
      <c r="O39" s="22"/>
      <c r="P39" s="22"/>
      <c r="Q39" s="22"/>
      <c r="R39" s="22"/>
      <c r="S39" s="22"/>
      <c r="T39" s="22"/>
      <c r="U39" s="22"/>
      <c r="V39" s="22"/>
      <c r="W39" s="22">
        <v>1309888</v>
      </c>
      <c r="X39" s="22">
        <v>1309890</v>
      </c>
      <c r="Y39" s="22">
        <v>-2</v>
      </c>
      <c r="Z39" s="23"/>
      <c r="AA39" s="20">
        <v>2619774</v>
      </c>
    </row>
    <row r="40" spans="1:27" ht="13.5" x14ac:dyDescent="0.25">
      <c r="A40" s="19" t="s">
        <v>40</v>
      </c>
      <c r="B40" s="15" t="s">
        <v>32</v>
      </c>
      <c r="C40" s="20">
        <v>1608355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136</v>
      </c>
      <c r="D41" s="20"/>
      <c r="E41" s="21">
        <v>384600</v>
      </c>
      <c r="F41" s="22">
        <v>384600</v>
      </c>
      <c r="G41" s="22"/>
      <c r="H41" s="22"/>
      <c r="I41" s="22"/>
      <c r="J41" s="22"/>
      <c r="K41" s="22"/>
      <c r="L41" s="22">
        <v>9669</v>
      </c>
      <c r="M41" s="22"/>
      <c r="N41" s="22">
        <v>9669</v>
      </c>
      <c r="O41" s="22"/>
      <c r="P41" s="22"/>
      <c r="Q41" s="22"/>
      <c r="R41" s="22"/>
      <c r="S41" s="22"/>
      <c r="T41" s="22"/>
      <c r="U41" s="22"/>
      <c r="V41" s="22"/>
      <c r="W41" s="22">
        <v>9669</v>
      </c>
      <c r="X41" s="22">
        <v>192306</v>
      </c>
      <c r="Y41" s="22">
        <v>-182637</v>
      </c>
      <c r="Z41" s="23">
        <v>-94.972075754266641</v>
      </c>
      <c r="AA41" s="20">
        <v>384600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749402</v>
      </c>
      <c r="D44" s="20"/>
      <c r="E44" s="21">
        <v>901331</v>
      </c>
      <c r="F44" s="22">
        <v>901331</v>
      </c>
      <c r="G44" s="22">
        <v>10554</v>
      </c>
      <c r="H44" s="22"/>
      <c r="I44" s="22">
        <v>99832</v>
      </c>
      <c r="J44" s="22">
        <v>110386</v>
      </c>
      <c r="K44" s="22">
        <v>28399</v>
      </c>
      <c r="L44" s="22">
        <v>54538</v>
      </c>
      <c r="M44" s="22">
        <v>15313</v>
      </c>
      <c r="N44" s="22">
        <v>98250</v>
      </c>
      <c r="O44" s="22"/>
      <c r="P44" s="22"/>
      <c r="Q44" s="22"/>
      <c r="R44" s="22"/>
      <c r="S44" s="22"/>
      <c r="T44" s="22"/>
      <c r="U44" s="22"/>
      <c r="V44" s="22"/>
      <c r="W44" s="22">
        <v>208636</v>
      </c>
      <c r="X44" s="22">
        <v>450672</v>
      </c>
      <c r="Y44" s="22">
        <v>-242036</v>
      </c>
      <c r="Z44" s="23">
        <v>-53.705577448787587</v>
      </c>
      <c r="AA44" s="20">
        <v>901331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16907134</v>
      </c>
      <c r="D47" s="29">
        <f t="shared" ref="D47:Y47" si="1">SUM(D34:D46)</f>
        <v>0</v>
      </c>
      <c r="E47" s="30">
        <f t="shared" si="1"/>
        <v>17111172</v>
      </c>
      <c r="F47" s="31">
        <f t="shared" si="1"/>
        <v>17111172</v>
      </c>
      <c r="G47" s="31">
        <f t="shared" si="1"/>
        <v>942795</v>
      </c>
      <c r="H47" s="31">
        <f t="shared" si="1"/>
        <v>0</v>
      </c>
      <c r="I47" s="31">
        <f t="shared" si="1"/>
        <v>4557872</v>
      </c>
      <c r="J47" s="31">
        <f t="shared" si="1"/>
        <v>5500667</v>
      </c>
      <c r="K47" s="31">
        <f t="shared" si="1"/>
        <v>957232</v>
      </c>
      <c r="L47" s="31">
        <f t="shared" si="1"/>
        <v>1055165</v>
      </c>
      <c r="M47" s="31">
        <f t="shared" si="1"/>
        <v>2856685</v>
      </c>
      <c r="N47" s="31">
        <f t="shared" si="1"/>
        <v>4869082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10369749</v>
      </c>
      <c r="X47" s="31">
        <f t="shared" si="1"/>
        <v>8555610</v>
      </c>
      <c r="Y47" s="31">
        <f t="shared" si="1"/>
        <v>1814139</v>
      </c>
      <c r="Z47" s="32">
        <f>+IF(X47&lt;&gt;0,+(Y47/X47)*100,0)</f>
        <v>21.204087142822079</v>
      </c>
      <c r="AA47" s="29">
        <f>SUM(AA34:AA46)</f>
        <v>17111172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-647535</v>
      </c>
      <c r="D48" s="39">
        <f t="shared" si="2"/>
        <v>0</v>
      </c>
      <c r="E48" s="40">
        <f t="shared" si="2"/>
        <v>6360383</v>
      </c>
      <c r="F48" s="41">
        <f t="shared" si="2"/>
        <v>6360383</v>
      </c>
      <c r="G48" s="41">
        <f t="shared" si="2"/>
        <v>1188977</v>
      </c>
      <c r="H48" s="41">
        <f t="shared" si="2"/>
        <v>0</v>
      </c>
      <c r="I48" s="41">
        <f t="shared" si="2"/>
        <v>854240</v>
      </c>
      <c r="J48" s="41">
        <f t="shared" si="2"/>
        <v>2043217</v>
      </c>
      <c r="K48" s="41">
        <f t="shared" si="2"/>
        <v>130675</v>
      </c>
      <c r="L48" s="41">
        <f t="shared" si="2"/>
        <v>83118</v>
      </c>
      <c r="M48" s="41">
        <f t="shared" si="2"/>
        <v>596626</v>
      </c>
      <c r="N48" s="41">
        <f t="shared" si="2"/>
        <v>810419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2853636</v>
      </c>
      <c r="X48" s="41">
        <f t="shared" si="2"/>
        <v>3180168</v>
      </c>
      <c r="Y48" s="41">
        <f t="shared" si="2"/>
        <v>-326532</v>
      </c>
      <c r="Z48" s="42">
        <f>+IF(X48&lt;&gt;0,+(Y48/X48)*100,0)</f>
        <v>-10.267759439123971</v>
      </c>
      <c r="AA48" s="39">
        <f>+AA32-AA47</f>
        <v>6360383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4800000</v>
      </c>
      <c r="F49" s="22">
        <v>4800000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2400000</v>
      </c>
      <c r="Y49" s="22">
        <v>-2400000</v>
      </c>
      <c r="Z49" s="23">
        <v>-100</v>
      </c>
      <c r="AA49" s="20">
        <v>4800000</v>
      </c>
    </row>
    <row r="50" spans="1:27" ht="13.5" x14ac:dyDescent="0.25">
      <c r="A50" s="43" t="s">
        <v>75</v>
      </c>
      <c r="B50" s="15" t="s">
        <v>32</v>
      </c>
      <c r="C50" s="44">
        <v>2551882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1904347</v>
      </c>
      <c r="D51" s="48">
        <f t="shared" si="3"/>
        <v>0</v>
      </c>
      <c r="E51" s="49">
        <f t="shared" si="3"/>
        <v>11160383</v>
      </c>
      <c r="F51" s="50">
        <f t="shared" si="3"/>
        <v>11160383</v>
      </c>
      <c r="G51" s="50">
        <f t="shared" si="3"/>
        <v>1188977</v>
      </c>
      <c r="H51" s="50">
        <f t="shared" si="3"/>
        <v>0</v>
      </c>
      <c r="I51" s="50">
        <f t="shared" si="3"/>
        <v>854240</v>
      </c>
      <c r="J51" s="50">
        <f t="shared" si="3"/>
        <v>2043217</v>
      </c>
      <c r="K51" s="50">
        <f t="shared" si="3"/>
        <v>130675</v>
      </c>
      <c r="L51" s="50">
        <f t="shared" si="3"/>
        <v>83118</v>
      </c>
      <c r="M51" s="50">
        <f t="shared" si="3"/>
        <v>596626</v>
      </c>
      <c r="N51" s="50">
        <f t="shared" si="3"/>
        <v>810419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2853636</v>
      </c>
      <c r="X51" s="50">
        <f t="shared" si="3"/>
        <v>5580168</v>
      </c>
      <c r="Y51" s="50">
        <f t="shared" si="3"/>
        <v>-2726532</v>
      </c>
      <c r="Z51" s="51">
        <f>+IF(X51&lt;&gt;0,+(Y51/X51)*100,0)</f>
        <v>-48.861109557991803</v>
      </c>
      <c r="AA51" s="48">
        <f>SUM(AA48:AA50)</f>
        <v>11160383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1904347</v>
      </c>
      <c r="D53" s="54">
        <f>+D51-D52</f>
        <v>0</v>
      </c>
      <c r="E53" s="55">
        <f t="shared" si="4"/>
        <v>11160383</v>
      </c>
      <c r="F53" s="56">
        <f t="shared" si="4"/>
        <v>11160383</v>
      </c>
      <c r="G53" s="56">
        <f t="shared" si="4"/>
        <v>1188977</v>
      </c>
      <c r="H53" s="56">
        <f t="shared" si="4"/>
        <v>0</v>
      </c>
      <c r="I53" s="56">
        <f t="shared" si="4"/>
        <v>854240</v>
      </c>
      <c r="J53" s="56">
        <f t="shared" si="4"/>
        <v>2043217</v>
      </c>
      <c r="K53" s="56">
        <f t="shared" si="4"/>
        <v>130675</v>
      </c>
      <c r="L53" s="56">
        <f t="shared" si="4"/>
        <v>83118</v>
      </c>
      <c r="M53" s="56">
        <f t="shared" si="4"/>
        <v>596626</v>
      </c>
      <c r="N53" s="56">
        <f t="shared" si="4"/>
        <v>810419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2853636</v>
      </c>
      <c r="X53" s="56">
        <f t="shared" si="4"/>
        <v>5580168</v>
      </c>
      <c r="Y53" s="56">
        <f t="shared" si="4"/>
        <v>-2726532</v>
      </c>
      <c r="Z53" s="57">
        <f>+IF(X53&lt;&gt;0,+(Y53/X53)*100,0)</f>
        <v>-48.861109557991803</v>
      </c>
      <c r="AA53" s="54">
        <f>+AA51-AA52</f>
        <v>11160383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1904347</v>
      </c>
      <c r="D56" s="48">
        <f>SUM(D53:D55)</f>
        <v>0</v>
      </c>
      <c r="E56" s="49">
        <f t="shared" si="5"/>
        <v>11160383</v>
      </c>
      <c r="F56" s="50">
        <f t="shared" si="5"/>
        <v>11160383</v>
      </c>
      <c r="G56" s="50">
        <f t="shared" si="5"/>
        <v>1188977</v>
      </c>
      <c r="H56" s="50">
        <f t="shared" si="5"/>
        <v>0</v>
      </c>
      <c r="I56" s="50">
        <f t="shared" si="5"/>
        <v>854240</v>
      </c>
      <c r="J56" s="50">
        <f t="shared" si="5"/>
        <v>2043217</v>
      </c>
      <c r="K56" s="50">
        <f t="shared" si="5"/>
        <v>130675</v>
      </c>
      <c r="L56" s="50">
        <f t="shared" si="5"/>
        <v>83118</v>
      </c>
      <c r="M56" s="50">
        <f t="shared" si="5"/>
        <v>596626</v>
      </c>
      <c r="N56" s="50">
        <f t="shared" si="5"/>
        <v>810419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2853636</v>
      </c>
      <c r="X56" s="50">
        <f t="shared" si="5"/>
        <v>5580168</v>
      </c>
      <c r="Y56" s="50">
        <f t="shared" si="5"/>
        <v>-2726532</v>
      </c>
      <c r="Z56" s="51">
        <f>+IF(X56&lt;&gt;0,+(Y56/X56)*100,0)</f>
        <v>-48.861109557991803</v>
      </c>
      <c r="AA56" s="48">
        <f>SUM(AA53:AA55)</f>
        <v>11160383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1904347</v>
      </c>
      <c r="D59" s="65">
        <f>SUM(D56:D58)</f>
        <v>0</v>
      </c>
      <c r="E59" s="66">
        <f t="shared" si="6"/>
        <v>11160383</v>
      </c>
      <c r="F59" s="67">
        <f t="shared" si="6"/>
        <v>11160383</v>
      </c>
      <c r="G59" s="67">
        <f t="shared" si="6"/>
        <v>1188977</v>
      </c>
      <c r="H59" s="67">
        <f t="shared" si="6"/>
        <v>0</v>
      </c>
      <c r="I59" s="67">
        <f t="shared" si="6"/>
        <v>854240</v>
      </c>
      <c r="J59" s="67">
        <f t="shared" si="6"/>
        <v>2043217</v>
      </c>
      <c r="K59" s="67">
        <f t="shared" si="6"/>
        <v>130675</v>
      </c>
      <c r="L59" s="67">
        <f t="shared" si="6"/>
        <v>83118</v>
      </c>
      <c r="M59" s="67">
        <f t="shared" si="6"/>
        <v>596626</v>
      </c>
      <c r="N59" s="67">
        <f t="shared" si="6"/>
        <v>810419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2853636</v>
      </c>
      <c r="X59" s="67">
        <f t="shared" si="6"/>
        <v>5580168</v>
      </c>
      <c r="Y59" s="67">
        <f t="shared" si="6"/>
        <v>-2726532</v>
      </c>
      <c r="Z59" s="68">
        <f>+IF(X59&lt;&gt;0,+(Y59/X59)*100,0)</f>
        <v>-48.861109557991803</v>
      </c>
      <c r="AA59" s="65">
        <f>SUM(AA56:AA58)</f>
        <v>11160383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99FA2D9-E23C-4BA6-8267-C98F717DF345}"/>
</file>

<file path=customXml/itemProps2.xml><?xml version="1.0" encoding="utf-8"?>
<ds:datastoreItem xmlns:ds="http://schemas.openxmlformats.org/officeDocument/2006/customXml" ds:itemID="{97E2C7BB-4274-4641-89D2-FAA27F004047}"/>
</file>

<file path=customXml/itemProps3.xml><?xml version="1.0" encoding="utf-8"?>
<ds:datastoreItem xmlns:ds="http://schemas.openxmlformats.org/officeDocument/2006/customXml" ds:itemID="{425F2E9E-5CC0-4B6C-8A08-48A0DE4B41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2024-02-28T07:34:59Z</dcterms:created>
  <dcterms:modified xsi:type="dcterms:W3CDTF">2024-02-28T07:36:37Z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